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Users\E1007230\SustMultiBiom\TCCs revision\28.6.2024\Updated runs\To GCB\"/>
    </mc:Choice>
  </mc:AlternateContent>
  <xr:revisionPtr revIDLastSave="0" documentId="8_{AAC30058-6A18-401B-94E4-9EFCFF707055}" xr6:coauthVersionLast="47" xr6:coauthVersionMax="47" xr10:uidLastSave="{00000000-0000-0000-0000-000000000000}"/>
  <bookViews>
    <workbookView xWindow="-110" yWindow="-110" windowWidth="19420" windowHeight="10300" xr2:uid="{B4D6DD69-F593-406A-8E87-C916A4F7B199}"/>
  </bookViews>
  <sheets>
    <sheet name="Calculator" sheetId="4" r:id="rId1"/>
    <sheet name="Inputs" sheetId="6" r:id="rId2"/>
    <sheet name="Input_list" sheetId="7" r:id="rId3"/>
    <sheet name="References" sheetId="13" r:id="rId4"/>
    <sheet name="DF_temporal_dynamics" sheetId="11" r:id="rId5"/>
    <sheet name="Factors_CS" sheetId="5" r:id="rId6"/>
    <sheet name="Fossil emission per C" sheetId="10" r:id="rId7"/>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1792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2</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0" i="7" l="1"/>
  <c r="H250" i="7"/>
  <c r="H168" i="7" l="1"/>
  <c r="F168" i="7"/>
  <c r="G225" i="7"/>
  <c r="L248" i="7"/>
  <c r="L247" i="7"/>
  <c r="L239" i="7"/>
  <c r="L240" i="7"/>
  <c r="L241" i="7"/>
  <c r="L242" i="7"/>
  <c r="L243" i="7"/>
  <c r="L244" i="7"/>
  <c r="L245" i="7"/>
  <c r="L238" i="7"/>
  <c r="G208" i="7" l="1"/>
  <c r="G203" i="7"/>
  <c r="L166" i="7"/>
  <c r="H166" i="7"/>
  <c r="F166" i="7"/>
  <c r="G315" i="7"/>
  <c r="G316" i="7"/>
  <c r="G317" i="7"/>
  <c r="G318" i="7"/>
  <c r="G319" i="7"/>
  <c r="G320" i="7"/>
  <c r="G321" i="7"/>
  <c r="G314" i="7"/>
  <c r="G309" i="7"/>
  <c r="G308" i="7"/>
  <c r="G302" i="7"/>
  <c r="G303" i="7"/>
  <c r="G304" i="7"/>
  <c r="G305" i="7"/>
  <c r="G306" i="7"/>
  <c r="G301" i="7"/>
  <c r="G269" i="7"/>
  <c r="G270" i="7"/>
  <c r="G271" i="7"/>
  <c r="G272" i="7"/>
  <c r="G273" i="7"/>
  <c r="G268" i="7"/>
  <c r="G256" i="7"/>
  <c r="G257" i="7"/>
  <c r="G258" i="7"/>
  <c r="G259" i="7"/>
  <c r="G260" i="7"/>
  <c r="G261" i="7"/>
  <c r="G262" i="7"/>
  <c r="G263" i="7"/>
  <c r="G264" i="7"/>
  <c r="G265" i="7"/>
  <c r="G255" i="7"/>
  <c r="G187" i="7"/>
  <c r="G188" i="7"/>
  <c r="G189" i="7"/>
  <c r="G190" i="7"/>
  <c r="G191" i="7"/>
  <c r="G192" i="7"/>
  <c r="G193" i="7"/>
  <c r="G194" i="7"/>
  <c r="G195" i="7"/>
  <c r="G196" i="7"/>
  <c r="G186" i="7"/>
  <c r="G173" i="7"/>
  <c r="G174" i="7"/>
  <c r="G175" i="7"/>
  <c r="G176" i="7"/>
  <c r="G177" i="7"/>
  <c r="G178" i="7"/>
  <c r="G179" i="7"/>
  <c r="G180" i="7"/>
  <c r="G181" i="7"/>
  <c r="G182" i="7"/>
  <c r="G172" i="7"/>
  <c r="G163" i="7"/>
  <c r="G164" i="7"/>
  <c r="G165" i="7"/>
  <c r="G166" i="7"/>
  <c r="G167" i="7"/>
  <c r="G168" i="7"/>
  <c r="G169" i="7"/>
  <c r="G162" i="7"/>
  <c r="G155" i="7"/>
  <c r="G156" i="7"/>
  <c r="G157" i="7"/>
  <c r="G158" i="7"/>
  <c r="G159" i="7"/>
  <c r="G154" i="7"/>
  <c r="L170" i="7"/>
  <c r="G138" i="7"/>
  <c r="J35" i="11" l="1"/>
  <c r="J36" i="11" s="1"/>
  <c r="J37" i="11" s="1"/>
  <c r="J38" i="11" s="1"/>
  <c r="J39" i="11" s="1"/>
  <c r="J40" i="11" s="1"/>
  <c r="J41" i="11" s="1"/>
  <c r="J42" i="11" s="1"/>
  <c r="J43" i="11" s="1"/>
  <c r="J44" i="11" s="1"/>
  <c r="J45" i="11" s="1"/>
  <c r="J46" i="11" s="1"/>
  <c r="J47" i="11" s="1"/>
  <c r="J48" i="11" s="1"/>
  <c r="J49" i="11" s="1"/>
  <c r="J50" i="11" s="1"/>
  <c r="J51" i="11" s="1"/>
  <c r="J52" i="11" s="1"/>
  <c r="J53" i="11" s="1"/>
  <c r="J54" i="11" s="1"/>
  <c r="J55" i="11" s="1"/>
  <c r="J56" i="11" s="1"/>
  <c r="J57" i="11" s="1"/>
  <c r="J58" i="11" s="1"/>
  <c r="J59" i="11" s="1"/>
  <c r="J60" i="11" s="1"/>
  <c r="J61" i="11" s="1"/>
  <c r="J62" i="11" s="1"/>
  <c r="J63" i="11" s="1"/>
  <c r="J64" i="11" s="1"/>
  <c r="J65" i="11" s="1"/>
  <c r="J66" i="11" s="1"/>
  <c r="J67" i="11" s="1"/>
  <c r="J68" i="11" s="1"/>
  <c r="J69" i="11" s="1"/>
  <c r="J70" i="11" s="1"/>
  <c r="J71" i="11" s="1"/>
  <c r="J72" i="11" s="1"/>
  <c r="J73" i="11" s="1"/>
  <c r="J74" i="11" s="1"/>
  <c r="J75" i="11" s="1"/>
  <c r="J76" i="11" s="1"/>
  <c r="J77" i="11" s="1"/>
  <c r="J78" i="11" s="1"/>
  <c r="J79" i="11" s="1"/>
  <c r="J80" i="11" s="1"/>
  <c r="J81" i="11" s="1"/>
  <c r="J82" i="11" s="1"/>
  <c r="J83" i="11" s="1"/>
  <c r="J84" i="11" s="1"/>
  <c r="J85" i="11" s="1"/>
  <c r="J86" i="11" s="1"/>
  <c r="J87" i="11" s="1"/>
  <c r="J88" i="11" s="1"/>
  <c r="J89" i="11" s="1"/>
  <c r="J90" i="11" s="1"/>
  <c r="J91" i="11" s="1"/>
  <c r="J92" i="11" s="1"/>
  <c r="J93" i="11" s="1"/>
  <c r="J94" i="11" s="1"/>
  <c r="J95" i="11" s="1"/>
  <c r="J96" i="11" s="1"/>
  <c r="J97" i="11" s="1"/>
  <c r="J98" i="11" s="1"/>
  <c r="J99" i="11" s="1"/>
  <c r="J100" i="11" s="1"/>
  <c r="J101" i="11" s="1"/>
  <c r="J102" i="11" s="1"/>
  <c r="K5" i="11"/>
  <c r="K6" i="11" s="1"/>
  <c r="K7" i="11" s="1"/>
  <c r="K8" i="11" s="1"/>
  <c r="K9" i="11" s="1"/>
  <c r="K10" i="11" s="1"/>
  <c r="K11" i="11" s="1"/>
  <c r="K12" i="11" s="1"/>
  <c r="K13" i="11" s="1"/>
  <c r="K14" i="11" s="1"/>
  <c r="K15" i="11" s="1"/>
  <c r="K16" i="11" s="1"/>
  <c r="K17" i="11" s="1"/>
  <c r="K18" i="11" s="1"/>
  <c r="K19" i="11" s="1"/>
  <c r="K20" i="11" s="1"/>
  <c r="K21" i="11" s="1"/>
  <c r="K22" i="11" s="1"/>
  <c r="K23" i="11" s="1"/>
  <c r="K24" i="11" s="1"/>
  <c r="K25" i="11" s="1"/>
  <c r="K26" i="11" s="1"/>
  <c r="K27" i="11" s="1"/>
  <c r="K28" i="11" s="1"/>
  <c r="K29" i="11" s="1"/>
  <c r="K30" i="11" s="1"/>
  <c r="K31" i="11" s="1"/>
  <c r="K32" i="11" s="1"/>
  <c r="K33" i="11" s="1"/>
  <c r="J5" i="11"/>
  <c r="J6" i="11" s="1"/>
  <c r="J7" i="11" s="1"/>
  <c r="J8" i="11" s="1"/>
  <c r="J9" i="11" s="1"/>
  <c r="J10" i="11" s="1"/>
  <c r="J11" i="11" s="1"/>
  <c r="J12" i="11" s="1"/>
  <c r="J13" i="11" s="1"/>
  <c r="J14" i="11" s="1"/>
  <c r="J15" i="11" s="1"/>
  <c r="J16" i="11" s="1"/>
  <c r="J17" i="11" s="1"/>
  <c r="J18" i="11" s="1"/>
  <c r="J19" i="11" s="1"/>
  <c r="J20" i="11" s="1"/>
  <c r="J21" i="11" s="1"/>
  <c r="J22" i="11" s="1"/>
  <c r="J23" i="11" s="1"/>
  <c r="J24" i="11" s="1"/>
  <c r="J25" i="11" s="1"/>
  <c r="J26" i="11" s="1"/>
  <c r="J27" i="11" s="1"/>
  <c r="J28" i="11" s="1"/>
  <c r="J29" i="11" s="1"/>
  <c r="J30" i="11" s="1"/>
  <c r="J31" i="11" s="1"/>
  <c r="J32" i="11" s="1"/>
  <c r="J33" i="11" s="1"/>
  <c r="F164" i="7" l="1"/>
  <c r="H163" i="7"/>
  <c r="F163" i="7"/>
  <c r="H162" i="7"/>
  <c r="F162" i="7"/>
  <c r="H260" i="7" l="1"/>
  <c r="F260" i="7"/>
  <c r="H259" i="7"/>
  <c r="F259" i="7"/>
  <c r="H258" i="7"/>
  <c r="F258" i="7"/>
  <c r="H257" i="7"/>
  <c r="F257" i="7"/>
  <c r="H256" i="7"/>
  <c r="F256" i="7"/>
  <c r="H255" i="7"/>
  <c r="F255" i="7"/>
  <c r="H159" i="7"/>
  <c r="F159" i="7"/>
  <c r="H158" i="7"/>
  <c r="F158" i="7"/>
  <c r="H157" i="7"/>
  <c r="F157" i="7"/>
  <c r="H156" i="7"/>
  <c r="F156" i="7"/>
  <c r="H155" i="7"/>
  <c r="F155" i="7"/>
  <c r="H154" i="7"/>
  <c r="F154" i="7"/>
  <c r="G10" i="10"/>
  <c r="C104" i="11"/>
  <c r="C94" i="11"/>
  <c r="C84" i="11"/>
  <c r="C74" i="11"/>
  <c r="C64" i="11"/>
  <c r="C54" i="11"/>
  <c r="C44" i="11"/>
  <c r="F25" i="11"/>
  <c r="F26" i="11" s="1"/>
  <c r="F27" i="11" s="1"/>
  <c r="F28" i="11" s="1"/>
  <c r="F29" i="11" s="1"/>
  <c r="F30" i="11" s="1"/>
  <c r="F31" i="11" s="1"/>
  <c r="F32" i="11" s="1"/>
  <c r="F33" i="11" s="1"/>
  <c r="F15" i="11"/>
  <c r="F16" i="11" s="1"/>
  <c r="F17" i="11" s="1"/>
  <c r="F18" i="11" s="1"/>
  <c r="F19" i="11" s="1"/>
  <c r="F20" i="11" s="1"/>
  <c r="F21" i="11" s="1"/>
  <c r="F22" i="11" s="1"/>
  <c r="F23" i="11" s="1"/>
  <c r="F5" i="11"/>
  <c r="F6" i="11" s="1"/>
  <c r="F7" i="11" s="1"/>
  <c r="F8" i="11" s="1"/>
  <c r="F9" i="11" s="1"/>
  <c r="F10" i="11" s="1"/>
  <c r="F11" i="11" s="1"/>
  <c r="F12" i="11" s="1"/>
  <c r="F13" i="11" s="1"/>
  <c r="E25" i="11"/>
  <c r="E26" i="11" s="1"/>
  <c r="E27" i="11" s="1"/>
  <c r="E28" i="11" s="1"/>
  <c r="E29" i="11" s="1"/>
  <c r="E30" i="11" s="1"/>
  <c r="E31" i="11" s="1"/>
  <c r="E32" i="11" s="1"/>
  <c r="E33" i="11" s="1"/>
  <c r="E15" i="11"/>
  <c r="E16" i="11" s="1"/>
  <c r="E17" i="11" s="1"/>
  <c r="E18" i="11" s="1"/>
  <c r="E19" i="11" s="1"/>
  <c r="E20" i="11" s="1"/>
  <c r="E21" i="11" s="1"/>
  <c r="E22" i="11" s="1"/>
  <c r="E23" i="11" s="1"/>
  <c r="E5" i="11"/>
  <c r="E6" i="11" s="1"/>
  <c r="E7" i="11" s="1"/>
  <c r="E8" i="11" s="1"/>
  <c r="E9" i="11" s="1"/>
  <c r="E10" i="11" s="1"/>
  <c r="E11" i="11" s="1"/>
  <c r="E12" i="11" s="1"/>
  <c r="E13" i="11" s="1"/>
  <c r="D25" i="11"/>
  <c r="D26" i="11" s="1"/>
  <c r="D27" i="11" s="1"/>
  <c r="D28" i="11" s="1"/>
  <c r="D29" i="11" s="1"/>
  <c r="D30" i="11" s="1"/>
  <c r="D31" i="11" s="1"/>
  <c r="D32" i="11" s="1"/>
  <c r="D33" i="11" s="1"/>
  <c r="D15" i="11"/>
  <c r="D16" i="11" s="1"/>
  <c r="D17" i="11" s="1"/>
  <c r="D18" i="11" s="1"/>
  <c r="D19" i="11" s="1"/>
  <c r="D20" i="11" s="1"/>
  <c r="D21" i="11" s="1"/>
  <c r="D22" i="11" s="1"/>
  <c r="D23" i="11" s="1"/>
  <c r="D5" i="11"/>
  <c r="D6" i="11" s="1"/>
  <c r="D7" i="11" s="1"/>
  <c r="D8" i="11" s="1"/>
  <c r="D9" i="11" s="1"/>
  <c r="D10" i="11" s="1"/>
  <c r="D11" i="11" s="1"/>
  <c r="D12" i="11" s="1"/>
  <c r="D13" i="11" s="1"/>
  <c r="C25" i="11"/>
  <c r="C26" i="11" s="1"/>
  <c r="C27" i="11" s="1"/>
  <c r="C28" i="11" s="1"/>
  <c r="C29" i="11" s="1"/>
  <c r="C30" i="11" s="1"/>
  <c r="C31" i="11" s="1"/>
  <c r="C32" i="11" s="1"/>
  <c r="C33" i="11" s="1"/>
  <c r="C15" i="11"/>
  <c r="C16" i="11" s="1"/>
  <c r="C17" i="11" s="1"/>
  <c r="C18" i="11" s="1"/>
  <c r="C19" i="11" s="1"/>
  <c r="C20" i="11" s="1"/>
  <c r="C21" i="11" s="1"/>
  <c r="C22" i="11" s="1"/>
  <c r="C23" i="11" s="1"/>
  <c r="C5" i="11"/>
  <c r="C6" i="11" s="1"/>
  <c r="C7" i="11" s="1"/>
  <c r="C8" i="11" s="1"/>
  <c r="C9" i="11" s="1"/>
  <c r="C10" i="11" s="1"/>
  <c r="C11" i="11" s="1"/>
  <c r="C12" i="11" s="1"/>
  <c r="C13" i="11" s="1"/>
  <c r="G14" i="10"/>
  <c r="G12" i="10"/>
  <c r="G8" i="10"/>
  <c r="B7" i="10"/>
  <c r="G6" i="10" s="1"/>
  <c r="B5" i="10"/>
  <c r="G4" i="10" s="1"/>
  <c r="B3" i="10"/>
  <c r="G2" i="10" s="1"/>
  <c r="DT106" i="6" l="1"/>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8" i="6"/>
  <c r="G9" i="6"/>
  <c r="G10" i="6"/>
  <c r="G11" i="6"/>
  <c r="G12" i="6"/>
  <c r="G13" i="6"/>
  <c r="G14" i="6"/>
  <c r="G15" i="6"/>
  <c r="G16" i="6"/>
  <c r="G17" i="6"/>
  <c r="G18" i="6"/>
  <c r="G19" i="6"/>
  <c r="G20" i="6"/>
  <c r="G21" i="6"/>
  <c r="G7" i="6"/>
  <c r="H7" i="6" s="1"/>
  <c r="DT7" i="6" l="1"/>
  <c r="DT10" i="6"/>
  <c r="DT22" i="6"/>
  <c r="DT34" i="6"/>
  <c r="DT46" i="6"/>
  <c r="DT58" i="6"/>
  <c r="DT70" i="6"/>
  <c r="DT82" i="6"/>
  <c r="DT94" i="6"/>
  <c r="DT11" i="6"/>
  <c r="DT23" i="6"/>
  <c r="DT35" i="6"/>
  <c r="DT47" i="6"/>
  <c r="DT59" i="6"/>
  <c r="DT71" i="6"/>
  <c r="DT83" i="6"/>
  <c r="DT95" i="6"/>
  <c r="DT32" i="6"/>
  <c r="DT104" i="6"/>
  <c r="DT33" i="6"/>
  <c r="DT81" i="6"/>
  <c r="DT12" i="6"/>
  <c r="DT24" i="6"/>
  <c r="DT36" i="6"/>
  <c r="DT48" i="6"/>
  <c r="DT60" i="6"/>
  <c r="DT72" i="6"/>
  <c r="DT84" i="6"/>
  <c r="DT96" i="6"/>
  <c r="DT13" i="6"/>
  <c r="DT25" i="6"/>
  <c r="DT37" i="6"/>
  <c r="DT49" i="6"/>
  <c r="DT61" i="6"/>
  <c r="DT73" i="6"/>
  <c r="DT85" i="6"/>
  <c r="DT97" i="6"/>
  <c r="DT14" i="6"/>
  <c r="DT26" i="6"/>
  <c r="DT50" i="6"/>
  <c r="DT62" i="6"/>
  <c r="DT74" i="6"/>
  <c r="DT86" i="6"/>
  <c r="DT98" i="6"/>
  <c r="DT15" i="6"/>
  <c r="DT27" i="6"/>
  <c r="DT39" i="6"/>
  <c r="DT51" i="6"/>
  <c r="DT63" i="6"/>
  <c r="DT75" i="6"/>
  <c r="DT87" i="6"/>
  <c r="DT99" i="6"/>
  <c r="DT16" i="6"/>
  <c r="DT28" i="6"/>
  <c r="DT52" i="6"/>
  <c r="DT76" i="6"/>
  <c r="DT100" i="6"/>
  <c r="DT29" i="6"/>
  <c r="DT53" i="6"/>
  <c r="DT77" i="6"/>
  <c r="DT101" i="6"/>
  <c r="DT18" i="6"/>
  <c r="DT54" i="6"/>
  <c r="DT78" i="6"/>
  <c r="DT102" i="6"/>
  <c r="DT31" i="6"/>
  <c r="DT55" i="6"/>
  <c r="DT79" i="6"/>
  <c r="DT44" i="6"/>
  <c r="DT68" i="6"/>
  <c r="DT45" i="6"/>
  <c r="DT93" i="6"/>
  <c r="DT41" i="6"/>
  <c r="DT103" i="6"/>
  <c r="DT8" i="6"/>
  <c r="DT80" i="6"/>
  <c r="DT21" i="6"/>
  <c r="DT57" i="6"/>
  <c r="DT105" i="6"/>
  <c r="DT38" i="6"/>
  <c r="DT40" i="6"/>
  <c r="DT64" i="6"/>
  <c r="DT88" i="6"/>
  <c r="DT17" i="6"/>
  <c r="DT65" i="6"/>
  <c r="DT89" i="6"/>
  <c r="DT30" i="6"/>
  <c r="DT42" i="6"/>
  <c r="DT66" i="6"/>
  <c r="DT90" i="6"/>
  <c r="DT19" i="6"/>
  <c r="DT43" i="6"/>
  <c r="DT67" i="6"/>
  <c r="DT91" i="6"/>
  <c r="DT20" i="6"/>
  <c r="DT56" i="6"/>
  <c r="DT92" i="6"/>
  <c r="DT9" i="6"/>
  <c r="DT69" i="6"/>
  <c r="DT6" i="6"/>
  <c r="DQ7" i="6"/>
  <c r="DQ14" i="6"/>
  <c r="DQ26" i="6"/>
  <c r="DQ38" i="6"/>
  <c r="DQ50" i="6"/>
  <c r="DQ62" i="6"/>
  <c r="DQ74" i="6"/>
  <c r="DQ86" i="6"/>
  <c r="DQ98" i="6"/>
  <c r="DQ15" i="6"/>
  <c r="DQ27" i="6"/>
  <c r="DQ39" i="6"/>
  <c r="DQ51" i="6"/>
  <c r="DQ63" i="6"/>
  <c r="DQ75" i="6"/>
  <c r="DQ87" i="6"/>
  <c r="DQ99" i="6"/>
  <c r="DQ101" i="6"/>
  <c r="DQ79" i="6"/>
  <c r="DQ44" i="6"/>
  <c r="DQ68" i="6"/>
  <c r="DQ21" i="6"/>
  <c r="DQ93" i="6"/>
  <c r="DQ34" i="6"/>
  <c r="DQ70" i="6"/>
  <c r="DQ35" i="6"/>
  <c r="DQ71" i="6"/>
  <c r="DQ16" i="6"/>
  <c r="DQ28" i="6"/>
  <c r="DQ40" i="6"/>
  <c r="DQ52" i="6"/>
  <c r="DQ64" i="6"/>
  <c r="DQ76" i="6"/>
  <c r="DQ88" i="6"/>
  <c r="DQ100" i="6"/>
  <c r="DQ89" i="6"/>
  <c r="DQ103" i="6"/>
  <c r="DQ8" i="6"/>
  <c r="DQ92" i="6"/>
  <c r="DQ45" i="6"/>
  <c r="DQ69" i="6"/>
  <c r="DQ47" i="6"/>
  <c r="DQ95" i="6"/>
  <c r="DQ24" i="6"/>
  <c r="DQ48" i="6"/>
  <c r="DQ72" i="6"/>
  <c r="DQ96" i="6"/>
  <c r="DQ13" i="6"/>
  <c r="DQ37" i="6"/>
  <c r="DQ61" i="6"/>
  <c r="DQ85" i="6"/>
  <c r="DQ17" i="6"/>
  <c r="DQ29" i="6"/>
  <c r="DQ41" i="6"/>
  <c r="DQ53" i="6"/>
  <c r="DQ65" i="6"/>
  <c r="DQ77" i="6"/>
  <c r="DQ67" i="6"/>
  <c r="DQ32" i="6"/>
  <c r="DQ56" i="6"/>
  <c r="DQ104" i="6"/>
  <c r="DQ33" i="6"/>
  <c r="DQ57" i="6"/>
  <c r="DQ105" i="6"/>
  <c r="DQ10" i="6"/>
  <c r="DQ46" i="6"/>
  <c r="DQ94" i="6"/>
  <c r="DQ11" i="6"/>
  <c r="DQ59" i="6"/>
  <c r="DQ25" i="6"/>
  <c r="DQ49" i="6"/>
  <c r="DQ73" i="6"/>
  <c r="DQ97" i="6"/>
  <c r="DQ18" i="6"/>
  <c r="DQ30" i="6"/>
  <c r="DQ42" i="6"/>
  <c r="DQ54" i="6"/>
  <c r="DQ66" i="6"/>
  <c r="DQ78" i="6"/>
  <c r="DQ90" i="6"/>
  <c r="DQ102" i="6"/>
  <c r="DQ19" i="6"/>
  <c r="DQ31" i="6"/>
  <c r="DQ43" i="6"/>
  <c r="DQ55" i="6"/>
  <c r="DQ91" i="6"/>
  <c r="DQ20" i="6"/>
  <c r="DQ80" i="6"/>
  <c r="DQ9" i="6"/>
  <c r="DQ81" i="6"/>
  <c r="DQ22" i="6"/>
  <c r="DQ58" i="6"/>
  <c r="DQ82" i="6"/>
  <c r="DQ106" i="6"/>
  <c r="DQ23" i="6"/>
  <c r="DQ83" i="6"/>
  <c r="DQ12" i="6"/>
  <c r="DQ36" i="6"/>
  <c r="DQ60" i="6"/>
  <c r="DQ84" i="6"/>
  <c r="DQ6" i="6"/>
  <c r="H8" i="6"/>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H89" i="6" s="1"/>
  <c r="H90" i="6" s="1"/>
  <c r="H91" i="6" s="1"/>
  <c r="H92" i="6" s="1"/>
  <c r="H93" i="6" s="1"/>
  <c r="H94" i="6" s="1"/>
  <c r="H95" i="6" s="1"/>
  <c r="H96" i="6" s="1"/>
  <c r="H97" i="6" s="1"/>
  <c r="H98" i="6" s="1"/>
  <c r="H99" i="6" s="1"/>
  <c r="H100" i="6" s="1"/>
  <c r="H101" i="6" s="1"/>
  <c r="H102" i="6" s="1"/>
  <c r="H103" i="6" s="1"/>
  <c r="H104" i="6" s="1"/>
  <c r="H105" i="6" s="1"/>
  <c r="H106" i="6" s="1"/>
  <c r="F265" i="7"/>
  <c r="F262" i="7"/>
  <c r="F263" i="7"/>
  <c r="F264" i="7"/>
  <c r="F261" i="7"/>
  <c r="ER7" i="6" l="1"/>
  <c r="ER9" i="6"/>
  <c r="ER21" i="6"/>
  <c r="ER33" i="6"/>
  <c r="ER45" i="6"/>
  <c r="ER57" i="6"/>
  <c r="ER69" i="6"/>
  <c r="ER81" i="6"/>
  <c r="ER93" i="6"/>
  <c r="ER105" i="6"/>
  <c r="ER10" i="6"/>
  <c r="ER22" i="6"/>
  <c r="ER34" i="6"/>
  <c r="ER46" i="6"/>
  <c r="ER58" i="6"/>
  <c r="ER70" i="6"/>
  <c r="ER82" i="6"/>
  <c r="ER94" i="6"/>
  <c r="ER106" i="6"/>
  <c r="ER11" i="6"/>
  <c r="ER23" i="6"/>
  <c r="ER35" i="6"/>
  <c r="ER47" i="6"/>
  <c r="ER59" i="6"/>
  <c r="ER71" i="6"/>
  <c r="ER83" i="6"/>
  <c r="ER95" i="6"/>
  <c r="ER12" i="6"/>
  <c r="ER24" i="6"/>
  <c r="ER36" i="6"/>
  <c r="ER48" i="6"/>
  <c r="ER60" i="6"/>
  <c r="ER72" i="6"/>
  <c r="ER84" i="6"/>
  <c r="ER96" i="6"/>
  <c r="ER25" i="6"/>
  <c r="ER37" i="6"/>
  <c r="ER49" i="6"/>
  <c r="ER61" i="6"/>
  <c r="ER73" i="6"/>
  <c r="ER85" i="6"/>
  <c r="ER14" i="6"/>
  <c r="ER26" i="6"/>
  <c r="ER38" i="6"/>
  <c r="ER50" i="6"/>
  <c r="ER62" i="6"/>
  <c r="ER74" i="6"/>
  <c r="ER86" i="6"/>
  <c r="ER98" i="6"/>
  <c r="ER15" i="6"/>
  <c r="ER27" i="6"/>
  <c r="ER39" i="6"/>
  <c r="ER51" i="6"/>
  <c r="ER63" i="6"/>
  <c r="ER75" i="6"/>
  <c r="ER87" i="6"/>
  <c r="ER99" i="6"/>
  <c r="ER28" i="6"/>
  <c r="ER40" i="6"/>
  <c r="ER52" i="6"/>
  <c r="ER64" i="6"/>
  <c r="ER76" i="6"/>
  <c r="ER88" i="6"/>
  <c r="ER100" i="6"/>
  <c r="ER17" i="6"/>
  <c r="ER29" i="6"/>
  <c r="ER41" i="6"/>
  <c r="ER53" i="6"/>
  <c r="ER65" i="6"/>
  <c r="ER77" i="6"/>
  <c r="ER89" i="6"/>
  <c r="ER101" i="6"/>
  <c r="ER18" i="6"/>
  <c r="ER30" i="6"/>
  <c r="ER54" i="6"/>
  <c r="ER66" i="6"/>
  <c r="ER78" i="6"/>
  <c r="ER90" i="6"/>
  <c r="ER102" i="6"/>
  <c r="ER43" i="6"/>
  <c r="ER79" i="6"/>
  <c r="ER8" i="6"/>
  <c r="ER44" i="6"/>
  <c r="ER68" i="6"/>
  <c r="ER104" i="6"/>
  <c r="ER13" i="6"/>
  <c r="ER97" i="6"/>
  <c r="ER16" i="6"/>
  <c r="ER91" i="6"/>
  <c r="ER20" i="6"/>
  <c r="ER92" i="6"/>
  <c r="ER42" i="6"/>
  <c r="ER19" i="6"/>
  <c r="ER31" i="6"/>
  <c r="ER55" i="6"/>
  <c r="ER67" i="6"/>
  <c r="ER103" i="6"/>
  <c r="ER32" i="6"/>
  <c r="ER56" i="6"/>
  <c r="ER80" i="6"/>
  <c r="ER6" i="6"/>
  <c r="EI7" i="6"/>
  <c r="EI8" i="6"/>
  <c r="EI20" i="6"/>
  <c r="EI32" i="6"/>
  <c r="EI44" i="6"/>
  <c r="EI56" i="6"/>
  <c r="EI68" i="6"/>
  <c r="EI80" i="6"/>
  <c r="EI92" i="6"/>
  <c r="EI104" i="6"/>
  <c r="EI9" i="6"/>
  <c r="EI21" i="6"/>
  <c r="EI33" i="6"/>
  <c r="EI45" i="6"/>
  <c r="EI57" i="6"/>
  <c r="EI69" i="6"/>
  <c r="EI81" i="6"/>
  <c r="EI93" i="6"/>
  <c r="EI105" i="6"/>
  <c r="EI83" i="6"/>
  <c r="EI12" i="6"/>
  <c r="EI36" i="6"/>
  <c r="EI60" i="6"/>
  <c r="EI84" i="6"/>
  <c r="EI13" i="6"/>
  <c r="EI37" i="6"/>
  <c r="EI10" i="6"/>
  <c r="EI22" i="6"/>
  <c r="EI34" i="6"/>
  <c r="EI46" i="6"/>
  <c r="EI58" i="6"/>
  <c r="EI70" i="6"/>
  <c r="EI82" i="6"/>
  <c r="EI94" i="6"/>
  <c r="EI106" i="6"/>
  <c r="EI11" i="6"/>
  <c r="EI23" i="6"/>
  <c r="EI35" i="6"/>
  <c r="EI47" i="6"/>
  <c r="EI59" i="6"/>
  <c r="EI71" i="6"/>
  <c r="EI95" i="6"/>
  <c r="EI24" i="6"/>
  <c r="EI48" i="6"/>
  <c r="EI72" i="6"/>
  <c r="EI96" i="6"/>
  <c r="EI25" i="6"/>
  <c r="EI49" i="6"/>
  <c r="EI61" i="6"/>
  <c r="EI73" i="6"/>
  <c r="EI85" i="6"/>
  <c r="EI97" i="6"/>
  <c r="EI14" i="6"/>
  <c r="EI26" i="6"/>
  <c r="EI38" i="6"/>
  <c r="EI50" i="6"/>
  <c r="EI62" i="6"/>
  <c r="EI74" i="6"/>
  <c r="EI86" i="6"/>
  <c r="EI98" i="6"/>
  <c r="EI15" i="6"/>
  <c r="EI39" i="6"/>
  <c r="EI51" i="6"/>
  <c r="EI63" i="6"/>
  <c r="EI75" i="6"/>
  <c r="EI87" i="6"/>
  <c r="EI99" i="6"/>
  <c r="EI16" i="6"/>
  <c r="EI28" i="6"/>
  <c r="EI40" i="6"/>
  <c r="EI52" i="6"/>
  <c r="EI64" i="6"/>
  <c r="EI76" i="6"/>
  <c r="EI100" i="6"/>
  <c r="EI53" i="6"/>
  <c r="EI42" i="6"/>
  <c r="EI66" i="6"/>
  <c r="EI78" i="6"/>
  <c r="EI102" i="6"/>
  <c r="EI31" i="6"/>
  <c r="EI67" i="6"/>
  <c r="EI91" i="6"/>
  <c r="EI88" i="6"/>
  <c r="EI27" i="6"/>
  <c r="EI17" i="6"/>
  <c r="EI29" i="6"/>
  <c r="EI41" i="6"/>
  <c r="EI65" i="6"/>
  <c r="EI77" i="6"/>
  <c r="EI89" i="6"/>
  <c r="EI101" i="6"/>
  <c r="EI30" i="6"/>
  <c r="EI54" i="6"/>
  <c r="EI90" i="6"/>
  <c r="EI19" i="6"/>
  <c r="EI43" i="6"/>
  <c r="EI79" i="6"/>
  <c r="EI103" i="6"/>
  <c r="EI18" i="6"/>
  <c r="EI55" i="6"/>
  <c r="EI6" i="6"/>
  <c r="EF7" i="6"/>
  <c r="EF9" i="6"/>
  <c r="EF21" i="6"/>
  <c r="EF33" i="6"/>
  <c r="EF45" i="6"/>
  <c r="EF57" i="6"/>
  <c r="EF69" i="6"/>
  <c r="EF81" i="6"/>
  <c r="EF93" i="6"/>
  <c r="EF105" i="6"/>
  <c r="EF23" i="6"/>
  <c r="EF35" i="6"/>
  <c r="EF47" i="6"/>
  <c r="EF59" i="6"/>
  <c r="EF83" i="6"/>
  <c r="EF95" i="6"/>
  <c r="EF24" i="6"/>
  <c r="EF48" i="6"/>
  <c r="EF72" i="6"/>
  <c r="EF96" i="6"/>
  <c r="EF25" i="6"/>
  <c r="EF49" i="6"/>
  <c r="EF73" i="6"/>
  <c r="EF97" i="6"/>
  <c r="EF26" i="6"/>
  <c r="EF50" i="6"/>
  <c r="EF74" i="6"/>
  <c r="EF98" i="6"/>
  <c r="EF27" i="6"/>
  <c r="EF51" i="6"/>
  <c r="EF75" i="6"/>
  <c r="EF99" i="6"/>
  <c r="EF28" i="6"/>
  <c r="EF40" i="6"/>
  <c r="EF64" i="6"/>
  <c r="EF88" i="6"/>
  <c r="EF100" i="6"/>
  <c r="EF29" i="6"/>
  <c r="EF53" i="6"/>
  <c r="EF77" i="6"/>
  <c r="EF101" i="6"/>
  <c r="EF30" i="6"/>
  <c r="EF54" i="6"/>
  <c r="EF78" i="6"/>
  <c r="EF90" i="6"/>
  <c r="EF19" i="6"/>
  <c r="EF55" i="6"/>
  <c r="EF79" i="6"/>
  <c r="EF103" i="6"/>
  <c r="EF20" i="6"/>
  <c r="EF32" i="6"/>
  <c r="EF56" i="6"/>
  <c r="EF80" i="6"/>
  <c r="EF104" i="6"/>
  <c r="EF10" i="6"/>
  <c r="EF22" i="6"/>
  <c r="EF34" i="6"/>
  <c r="EF46" i="6"/>
  <c r="EF58" i="6"/>
  <c r="EF70" i="6"/>
  <c r="EF82" i="6"/>
  <c r="EF94" i="6"/>
  <c r="EF106" i="6"/>
  <c r="EF11" i="6"/>
  <c r="EF71" i="6"/>
  <c r="EF12" i="6"/>
  <c r="EF36" i="6"/>
  <c r="EF60" i="6"/>
  <c r="EF84" i="6"/>
  <c r="EF13" i="6"/>
  <c r="EF37" i="6"/>
  <c r="EF61" i="6"/>
  <c r="EF85" i="6"/>
  <c r="EF14" i="6"/>
  <c r="EF38" i="6"/>
  <c r="EF62" i="6"/>
  <c r="EF86" i="6"/>
  <c r="EF15" i="6"/>
  <c r="EF39" i="6"/>
  <c r="EF63" i="6"/>
  <c r="EF87" i="6"/>
  <c r="EF16" i="6"/>
  <c r="EF52" i="6"/>
  <c r="EF76" i="6"/>
  <c r="EF17" i="6"/>
  <c r="EF41" i="6"/>
  <c r="EF65" i="6"/>
  <c r="EF89" i="6"/>
  <c r="EF18" i="6"/>
  <c r="EF42" i="6"/>
  <c r="EF66" i="6"/>
  <c r="EF102" i="6"/>
  <c r="EF31" i="6"/>
  <c r="EF43" i="6"/>
  <c r="EF67" i="6"/>
  <c r="EF91" i="6"/>
  <c r="EF8" i="6"/>
  <c r="EF44" i="6"/>
  <c r="EF68" i="6"/>
  <c r="EF92" i="6"/>
  <c r="EF6" i="6"/>
  <c r="EO7" i="6" l="1"/>
  <c r="EO12" i="6"/>
  <c r="EO24" i="6"/>
  <c r="EO36" i="6"/>
  <c r="EO48" i="6"/>
  <c r="EO60" i="6"/>
  <c r="EO72" i="6"/>
  <c r="EO84" i="6"/>
  <c r="EO96" i="6"/>
  <c r="EO13" i="6"/>
  <c r="EO25" i="6"/>
  <c r="EO37" i="6"/>
  <c r="EO49" i="6"/>
  <c r="EO61" i="6"/>
  <c r="EO73" i="6"/>
  <c r="EO85" i="6"/>
  <c r="EO97" i="6"/>
  <c r="EO14" i="6"/>
  <c r="EO26" i="6"/>
  <c r="EO38" i="6"/>
  <c r="EO50" i="6"/>
  <c r="EO62" i="6"/>
  <c r="EO74" i="6"/>
  <c r="EO86" i="6"/>
  <c r="EO98" i="6"/>
  <c r="EO15" i="6"/>
  <c r="EO27" i="6"/>
  <c r="EO39" i="6"/>
  <c r="EO51" i="6"/>
  <c r="EO63" i="6"/>
  <c r="EO75" i="6"/>
  <c r="EO87" i="6"/>
  <c r="EO99" i="6"/>
  <c r="EO16" i="6"/>
  <c r="EO28" i="6"/>
  <c r="EO40" i="6"/>
  <c r="EO52" i="6"/>
  <c r="EO64" i="6"/>
  <c r="EO76" i="6"/>
  <c r="EO88" i="6"/>
  <c r="EO100" i="6"/>
  <c r="EO17" i="6"/>
  <c r="EO29" i="6"/>
  <c r="EO41" i="6"/>
  <c r="EO53" i="6"/>
  <c r="EO65" i="6"/>
  <c r="EO77" i="6"/>
  <c r="EO89" i="6"/>
  <c r="EO101" i="6"/>
  <c r="EO18" i="6"/>
  <c r="EO30" i="6"/>
  <c r="EO42" i="6"/>
  <c r="EO54" i="6"/>
  <c r="EO66" i="6"/>
  <c r="EO78" i="6"/>
  <c r="EO90" i="6"/>
  <c r="EO102" i="6"/>
  <c r="EO19" i="6"/>
  <c r="EO31" i="6"/>
  <c r="EO43" i="6"/>
  <c r="EO55" i="6"/>
  <c r="EO67" i="6"/>
  <c r="EO79" i="6"/>
  <c r="EO91" i="6"/>
  <c r="EO103" i="6"/>
  <c r="EO8" i="6"/>
  <c r="EO20" i="6"/>
  <c r="EO32" i="6"/>
  <c r="EO44" i="6"/>
  <c r="EO56" i="6"/>
  <c r="EO68" i="6"/>
  <c r="EO80" i="6"/>
  <c r="EO104" i="6"/>
  <c r="EO9" i="6"/>
  <c r="EO21" i="6"/>
  <c r="EO33" i="6"/>
  <c r="EO45" i="6"/>
  <c r="EO57" i="6"/>
  <c r="EO69" i="6"/>
  <c r="EO81" i="6"/>
  <c r="EO93" i="6"/>
  <c r="EO105" i="6"/>
  <c r="EO10" i="6"/>
  <c r="EO22" i="6"/>
  <c r="EO34" i="6"/>
  <c r="EO46" i="6"/>
  <c r="EO58" i="6"/>
  <c r="EO92" i="6"/>
  <c r="EO83" i="6"/>
  <c r="EO94" i="6"/>
  <c r="EO59" i="6"/>
  <c r="EO71" i="6"/>
  <c r="EO95" i="6"/>
  <c r="EO106" i="6"/>
  <c r="EO11" i="6"/>
  <c r="EO23" i="6"/>
  <c r="EO35" i="6"/>
  <c r="EO47" i="6"/>
  <c r="EO70" i="6"/>
  <c r="EO82" i="6"/>
  <c r="EO6" i="6"/>
  <c r="EL7" i="6"/>
  <c r="EL16" i="6"/>
  <c r="EL28" i="6"/>
  <c r="EL40" i="6"/>
  <c r="EL52" i="6"/>
  <c r="EL64" i="6"/>
  <c r="EL76" i="6"/>
  <c r="EL88" i="6"/>
  <c r="EL100" i="6"/>
  <c r="EL29" i="6"/>
  <c r="EL41" i="6"/>
  <c r="EL53" i="6"/>
  <c r="EL65" i="6"/>
  <c r="EL77" i="6"/>
  <c r="EL89" i="6"/>
  <c r="EL101" i="6"/>
  <c r="EL91" i="6"/>
  <c r="EL8" i="6"/>
  <c r="EL44" i="6"/>
  <c r="EL80" i="6"/>
  <c r="EL104" i="6"/>
  <c r="EL21" i="6"/>
  <c r="EL33" i="6"/>
  <c r="EL57" i="6"/>
  <c r="EL93" i="6"/>
  <c r="EL10" i="6"/>
  <c r="EL46" i="6"/>
  <c r="EL70" i="6"/>
  <c r="EL94" i="6"/>
  <c r="EL11" i="6"/>
  <c r="EL47" i="6"/>
  <c r="EL95" i="6"/>
  <c r="EL36" i="6"/>
  <c r="EL60" i="6"/>
  <c r="EL96" i="6"/>
  <c r="EL37" i="6"/>
  <c r="EL61" i="6"/>
  <c r="EL97" i="6"/>
  <c r="EL38" i="6"/>
  <c r="EL74" i="6"/>
  <c r="EL98" i="6"/>
  <c r="EL39" i="6"/>
  <c r="EL75" i="6"/>
  <c r="EL17" i="6"/>
  <c r="EL69" i="6"/>
  <c r="EL22" i="6"/>
  <c r="EL106" i="6"/>
  <c r="EL35" i="6"/>
  <c r="EL71" i="6"/>
  <c r="EL12" i="6"/>
  <c r="EL72" i="6"/>
  <c r="EL13" i="6"/>
  <c r="EL49" i="6"/>
  <c r="EL85" i="6"/>
  <c r="EL26" i="6"/>
  <c r="EL50" i="6"/>
  <c r="EL86" i="6"/>
  <c r="EL27" i="6"/>
  <c r="EL63" i="6"/>
  <c r="EL99" i="6"/>
  <c r="EL18" i="6"/>
  <c r="EL30" i="6"/>
  <c r="EL42" i="6"/>
  <c r="EL54" i="6"/>
  <c r="EL66" i="6"/>
  <c r="EL78" i="6"/>
  <c r="EL90" i="6"/>
  <c r="EL102" i="6"/>
  <c r="EL19" i="6"/>
  <c r="EL31" i="6"/>
  <c r="EL43" i="6"/>
  <c r="EL55" i="6"/>
  <c r="EL67" i="6"/>
  <c r="EL79" i="6"/>
  <c r="EL103" i="6"/>
  <c r="EL20" i="6"/>
  <c r="EL32" i="6"/>
  <c r="EL56" i="6"/>
  <c r="EL68" i="6"/>
  <c r="EL92" i="6"/>
  <c r="EL9" i="6"/>
  <c r="EL45" i="6"/>
  <c r="EL81" i="6"/>
  <c r="EL105" i="6"/>
  <c r="EL34" i="6"/>
  <c r="EL58" i="6"/>
  <c r="EL82" i="6"/>
  <c r="EL23" i="6"/>
  <c r="EL59" i="6"/>
  <c r="EL83" i="6"/>
  <c r="EL24" i="6"/>
  <c r="EL48" i="6"/>
  <c r="EL84" i="6"/>
  <c r="EL25" i="6"/>
  <c r="EL73" i="6"/>
  <c r="EL14" i="6"/>
  <c r="EL62" i="6"/>
  <c r="EL15" i="6"/>
  <c r="EL51" i="6"/>
  <c r="EL87" i="6"/>
  <c r="EL6" i="6"/>
  <c r="EC7" i="6"/>
  <c r="EC15" i="6"/>
  <c r="EC27" i="6"/>
  <c r="EC39" i="6"/>
  <c r="EC51" i="6"/>
  <c r="EC63" i="6"/>
  <c r="EC75" i="6"/>
  <c r="EC87" i="6"/>
  <c r="EC99" i="6"/>
  <c r="EC42" i="6"/>
  <c r="EC55" i="6"/>
  <c r="EC103" i="6"/>
  <c r="EC32" i="6"/>
  <c r="EC68" i="6"/>
  <c r="EC104" i="6"/>
  <c r="EC33" i="6"/>
  <c r="EC57" i="6"/>
  <c r="EC93" i="6"/>
  <c r="EC10" i="6"/>
  <c r="EC46" i="6"/>
  <c r="EC70" i="6"/>
  <c r="EC106" i="6"/>
  <c r="EC35" i="6"/>
  <c r="EC47" i="6"/>
  <c r="EC83" i="6"/>
  <c r="EC13" i="6"/>
  <c r="EC25" i="6"/>
  <c r="EC37" i="6"/>
  <c r="EC49" i="6"/>
  <c r="EC61" i="6"/>
  <c r="EC73" i="6"/>
  <c r="EC97" i="6"/>
  <c r="EC14" i="6"/>
  <c r="EC38" i="6"/>
  <c r="EC50" i="6"/>
  <c r="EC74" i="6"/>
  <c r="EC98" i="6"/>
  <c r="EC16" i="6"/>
  <c r="EC28" i="6"/>
  <c r="EC40" i="6"/>
  <c r="EC52" i="6"/>
  <c r="EC64" i="6"/>
  <c r="EC76" i="6"/>
  <c r="EC88" i="6"/>
  <c r="EC100" i="6"/>
  <c r="EC30" i="6"/>
  <c r="EC54" i="6"/>
  <c r="EC78" i="6"/>
  <c r="EC102" i="6"/>
  <c r="EC31" i="6"/>
  <c r="EC67" i="6"/>
  <c r="EC91" i="6"/>
  <c r="EC8" i="6"/>
  <c r="EC44" i="6"/>
  <c r="EC80" i="6"/>
  <c r="EC21" i="6"/>
  <c r="EC69" i="6"/>
  <c r="EC105" i="6"/>
  <c r="EC22" i="6"/>
  <c r="EC58" i="6"/>
  <c r="EC94" i="6"/>
  <c r="EC23" i="6"/>
  <c r="EC71" i="6"/>
  <c r="EC17" i="6"/>
  <c r="EC29" i="6"/>
  <c r="EC41" i="6"/>
  <c r="EC53" i="6"/>
  <c r="EC65" i="6"/>
  <c r="EC77" i="6"/>
  <c r="EC89" i="6"/>
  <c r="EC101" i="6"/>
  <c r="EC18" i="6"/>
  <c r="EC66" i="6"/>
  <c r="EC90" i="6"/>
  <c r="EC19" i="6"/>
  <c r="EC43" i="6"/>
  <c r="EC79" i="6"/>
  <c r="EC20" i="6"/>
  <c r="EC56" i="6"/>
  <c r="EC92" i="6"/>
  <c r="EC9" i="6"/>
  <c r="EC45" i="6"/>
  <c r="EC81" i="6"/>
  <c r="EC34" i="6"/>
  <c r="EC82" i="6"/>
  <c r="EC11" i="6"/>
  <c r="EC59" i="6"/>
  <c r="EC95" i="6"/>
  <c r="EC12" i="6"/>
  <c r="EC24" i="6"/>
  <c r="EC36" i="6"/>
  <c r="EC48" i="6"/>
  <c r="EC60" i="6"/>
  <c r="EC72" i="6"/>
  <c r="EC84" i="6"/>
  <c r="EC96" i="6"/>
  <c r="EC85" i="6"/>
  <c r="EC26" i="6"/>
  <c r="EC62" i="6"/>
  <c r="EC86" i="6"/>
  <c r="EC6" i="6"/>
  <c r="DZ7" i="6"/>
  <c r="DZ10" i="6"/>
  <c r="DZ22" i="6"/>
  <c r="DZ34" i="6"/>
  <c r="DZ46" i="6"/>
  <c r="DZ58" i="6"/>
  <c r="DZ70" i="6"/>
  <c r="DZ82" i="6"/>
  <c r="DZ94" i="6"/>
  <c r="DZ106" i="6"/>
  <c r="DZ11" i="6"/>
  <c r="DZ23" i="6"/>
  <c r="DZ35" i="6"/>
  <c r="DZ47" i="6"/>
  <c r="DZ59" i="6"/>
  <c r="DZ71" i="6"/>
  <c r="DZ83" i="6"/>
  <c r="DZ95" i="6"/>
  <c r="DZ16" i="6"/>
  <c r="DZ28" i="6"/>
  <c r="DZ40" i="6"/>
  <c r="DZ52" i="6"/>
  <c r="DZ64" i="6"/>
  <c r="DZ76" i="6"/>
  <c r="DZ88" i="6"/>
  <c r="DZ100" i="6"/>
  <c r="DZ17" i="6"/>
  <c r="DZ29" i="6"/>
  <c r="DZ41" i="6"/>
  <c r="DZ53" i="6"/>
  <c r="DZ65" i="6"/>
  <c r="DZ77" i="6"/>
  <c r="DZ89" i="6"/>
  <c r="DZ101" i="6"/>
  <c r="DZ20" i="6"/>
  <c r="DZ44" i="6"/>
  <c r="DZ68" i="6"/>
  <c r="DZ92" i="6"/>
  <c r="DZ104" i="6"/>
  <c r="DZ21" i="6"/>
  <c r="DZ45" i="6"/>
  <c r="DZ69" i="6"/>
  <c r="DZ93" i="6"/>
  <c r="DZ24" i="6"/>
  <c r="DZ36" i="6"/>
  <c r="DZ60" i="6"/>
  <c r="DZ72" i="6"/>
  <c r="DZ26" i="6"/>
  <c r="DZ50" i="6"/>
  <c r="DZ74" i="6"/>
  <c r="DZ98" i="6"/>
  <c r="DZ27" i="6"/>
  <c r="DZ39" i="6"/>
  <c r="DZ63" i="6"/>
  <c r="DZ96" i="6"/>
  <c r="DZ87" i="6"/>
  <c r="DZ18" i="6"/>
  <c r="DZ30" i="6"/>
  <c r="DZ42" i="6"/>
  <c r="DZ54" i="6"/>
  <c r="DZ66" i="6"/>
  <c r="DZ78" i="6"/>
  <c r="DZ90" i="6"/>
  <c r="DZ102" i="6"/>
  <c r="DZ19" i="6"/>
  <c r="DZ31" i="6"/>
  <c r="DZ43" i="6"/>
  <c r="DZ55" i="6"/>
  <c r="DZ67" i="6"/>
  <c r="DZ79" i="6"/>
  <c r="DZ91" i="6"/>
  <c r="DZ103" i="6"/>
  <c r="DZ8" i="6"/>
  <c r="DZ32" i="6"/>
  <c r="DZ56" i="6"/>
  <c r="DZ80" i="6"/>
  <c r="DZ9" i="6"/>
  <c r="DZ33" i="6"/>
  <c r="DZ57" i="6"/>
  <c r="DZ81" i="6"/>
  <c r="DZ105" i="6"/>
  <c r="DZ12" i="6"/>
  <c r="DZ48" i="6"/>
  <c r="DZ84" i="6"/>
  <c r="DZ13" i="6"/>
  <c r="DZ25" i="6"/>
  <c r="DZ37" i="6"/>
  <c r="DZ49" i="6"/>
  <c r="DZ61" i="6"/>
  <c r="DZ73" i="6"/>
  <c r="DZ85" i="6"/>
  <c r="DZ97" i="6"/>
  <c r="DZ14" i="6"/>
  <c r="DZ38" i="6"/>
  <c r="DZ62" i="6"/>
  <c r="DZ86" i="6"/>
  <c r="DZ15" i="6"/>
  <c r="DZ51" i="6"/>
  <c r="DZ75" i="6"/>
  <c r="DZ99" i="6"/>
  <c r="DZ6" i="6"/>
  <c r="DW7" i="6"/>
  <c r="DW8" i="6"/>
  <c r="DW20" i="6"/>
  <c r="DW32" i="6"/>
  <c r="DW44" i="6"/>
  <c r="DW56" i="6"/>
  <c r="DW68" i="6"/>
  <c r="DW80" i="6"/>
  <c r="DW92" i="6"/>
  <c r="DW104" i="6"/>
  <c r="DW9" i="6"/>
  <c r="DW21" i="6"/>
  <c r="DW33" i="6"/>
  <c r="DW45" i="6"/>
  <c r="DW57" i="6"/>
  <c r="DW69" i="6"/>
  <c r="DW81" i="6"/>
  <c r="DW93" i="6"/>
  <c r="DW105" i="6"/>
  <c r="DW10" i="6"/>
  <c r="DW22" i="6"/>
  <c r="DW34" i="6"/>
  <c r="DW46" i="6"/>
  <c r="DW58" i="6"/>
  <c r="DW70" i="6"/>
  <c r="DW82" i="6"/>
  <c r="DW94" i="6"/>
  <c r="DW106" i="6"/>
  <c r="DW23" i="6"/>
  <c r="DW35" i="6"/>
  <c r="DW47" i="6"/>
  <c r="DW71" i="6"/>
  <c r="DW83" i="6"/>
  <c r="DW48" i="6"/>
  <c r="DW84" i="6"/>
  <c r="DW73" i="6"/>
  <c r="DW97" i="6"/>
  <c r="DW26" i="6"/>
  <c r="DW50" i="6"/>
  <c r="DW62" i="6"/>
  <c r="DW86" i="6"/>
  <c r="DW15" i="6"/>
  <c r="DW39" i="6"/>
  <c r="DW51" i="6"/>
  <c r="DW75" i="6"/>
  <c r="DW87" i="6"/>
  <c r="DW29" i="6"/>
  <c r="DW65" i="6"/>
  <c r="DW89" i="6"/>
  <c r="DW30" i="6"/>
  <c r="DW54" i="6"/>
  <c r="DW78" i="6"/>
  <c r="DW43" i="6"/>
  <c r="DW79" i="6"/>
  <c r="DW11" i="6"/>
  <c r="DW59" i="6"/>
  <c r="DW95" i="6"/>
  <c r="DW12" i="6"/>
  <c r="DW24" i="6"/>
  <c r="DW36" i="6"/>
  <c r="DW60" i="6"/>
  <c r="DW72" i="6"/>
  <c r="DW96" i="6"/>
  <c r="DW13" i="6"/>
  <c r="DW25" i="6"/>
  <c r="DW37" i="6"/>
  <c r="DW49" i="6"/>
  <c r="DW61" i="6"/>
  <c r="DW85" i="6"/>
  <c r="DW14" i="6"/>
  <c r="DW38" i="6"/>
  <c r="DW74" i="6"/>
  <c r="DW98" i="6"/>
  <c r="DW27" i="6"/>
  <c r="DW63" i="6"/>
  <c r="DW99" i="6"/>
  <c r="DW53" i="6"/>
  <c r="DW101" i="6"/>
  <c r="DW42" i="6"/>
  <c r="DW90" i="6"/>
  <c r="DW31" i="6"/>
  <c r="DW67" i="6"/>
  <c r="DW91" i="6"/>
  <c r="DW16" i="6"/>
  <c r="DW28" i="6"/>
  <c r="DW40" i="6"/>
  <c r="DW52" i="6"/>
  <c r="DW64" i="6"/>
  <c r="DW76" i="6"/>
  <c r="DW88" i="6"/>
  <c r="DW100" i="6"/>
  <c r="DW17" i="6"/>
  <c r="DW41" i="6"/>
  <c r="DW77" i="6"/>
  <c r="DW18" i="6"/>
  <c r="DW66" i="6"/>
  <c r="DW102" i="6"/>
  <c r="DW19" i="6"/>
  <c r="DW55" i="6"/>
  <c r="DW103" i="6"/>
  <c r="DW6" i="6"/>
  <c r="DN7" i="6"/>
  <c r="DN10" i="6"/>
  <c r="DN22" i="6"/>
  <c r="DN34" i="6"/>
  <c r="DN46" i="6"/>
  <c r="DN58" i="6"/>
  <c r="DN70" i="6"/>
  <c r="DN82" i="6"/>
  <c r="DN94" i="6"/>
  <c r="DN106" i="6"/>
  <c r="DN11" i="6"/>
  <c r="DN23" i="6"/>
  <c r="DN35" i="6"/>
  <c r="DN47" i="6"/>
  <c r="DN59" i="6"/>
  <c r="DN71" i="6"/>
  <c r="DN83" i="6"/>
  <c r="DN95" i="6"/>
  <c r="DN14" i="6"/>
  <c r="DN26" i="6"/>
  <c r="DN38" i="6"/>
  <c r="DN50" i="6"/>
  <c r="DN62" i="6"/>
  <c r="DN74" i="6"/>
  <c r="DN86" i="6"/>
  <c r="DN98" i="6"/>
  <c r="DN15" i="6"/>
  <c r="DN27" i="6"/>
  <c r="DN39" i="6"/>
  <c r="DN51" i="6"/>
  <c r="DN63" i="6"/>
  <c r="DN75" i="6"/>
  <c r="DN87" i="6"/>
  <c r="DN99" i="6"/>
  <c r="DN16" i="6"/>
  <c r="DN28" i="6"/>
  <c r="DN40" i="6"/>
  <c r="DN52" i="6"/>
  <c r="DN64" i="6"/>
  <c r="DN76" i="6"/>
  <c r="DN88" i="6"/>
  <c r="DN100" i="6"/>
  <c r="DN17" i="6"/>
  <c r="DN29" i="6"/>
  <c r="DN41" i="6"/>
  <c r="DN53" i="6"/>
  <c r="DN65" i="6"/>
  <c r="DN77" i="6"/>
  <c r="DN89" i="6"/>
  <c r="DN101" i="6"/>
  <c r="DN18" i="6"/>
  <c r="DN30" i="6"/>
  <c r="DN42" i="6"/>
  <c r="DN66" i="6"/>
  <c r="DN78" i="6"/>
  <c r="DN90" i="6"/>
  <c r="DN102" i="6"/>
  <c r="DN19" i="6"/>
  <c r="DN31" i="6"/>
  <c r="DN43" i="6"/>
  <c r="DN55" i="6"/>
  <c r="DN67" i="6"/>
  <c r="DN79" i="6"/>
  <c r="DN91" i="6"/>
  <c r="DN103" i="6"/>
  <c r="DN8" i="6"/>
  <c r="DN20" i="6"/>
  <c r="DN32" i="6"/>
  <c r="DN44" i="6"/>
  <c r="DN56" i="6"/>
  <c r="DN68" i="6"/>
  <c r="DN80" i="6"/>
  <c r="DN104" i="6"/>
  <c r="DN9" i="6"/>
  <c r="DN33" i="6"/>
  <c r="DN81" i="6"/>
  <c r="DN105" i="6"/>
  <c r="DN12" i="6"/>
  <c r="DN48" i="6"/>
  <c r="DN84" i="6"/>
  <c r="DN13" i="6"/>
  <c r="DN37" i="6"/>
  <c r="DN61" i="6"/>
  <c r="DN97" i="6"/>
  <c r="DN57" i="6"/>
  <c r="DN24" i="6"/>
  <c r="DN72" i="6"/>
  <c r="DN96" i="6"/>
  <c r="DN25" i="6"/>
  <c r="DN49" i="6"/>
  <c r="DN85" i="6"/>
  <c r="DN45" i="6"/>
  <c r="DN54" i="6"/>
  <c r="DN92" i="6"/>
  <c r="DN21" i="6"/>
  <c r="DN69" i="6"/>
  <c r="DN93" i="6"/>
  <c r="DN36" i="6"/>
  <c r="DN60" i="6"/>
  <c r="DN73" i="6"/>
  <c r="DN6" i="6"/>
  <c r="G310" i="7"/>
  <c r="EA8" i="6" l="1"/>
  <c r="EA12" i="6"/>
  <c r="EA24" i="6"/>
  <c r="EA36" i="6"/>
  <c r="EA48" i="6"/>
  <c r="EA60" i="6"/>
  <c r="EA72" i="6"/>
  <c r="EA84" i="6"/>
  <c r="EA96" i="6"/>
  <c r="EA26" i="6"/>
  <c r="EA38" i="6"/>
  <c r="EA62" i="6"/>
  <c r="EA86" i="6"/>
  <c r="EA98" i="6"/>
  <c r="EA17" i="6"/>
  <c r="EA53" i="6"/>
  <c r="EA77" i="6"/>
  <c r="EA89" i="6"/>
  <c r="EA31" i="6"/>
  <c r="EA103" i="6"/>
  <c r="EA68" i="6"/>
  <c r="EA104" i="6"/>
  <c r="EA21" i="6"/>
  <c r="EA81" i="6"/>
  <c r="EA58" i="6"/>
  <c r="EA47" i="6"/>
  <c r="EA95" i="6"/>
  <c r="EA13" i="6"/>
  <c r="EA25" i="6"/>
  <c r="EA37" i="6"/>
  <c r="EA49" i="6"/>
  <c r="EA61" i="6"/>
  <c r="EA73" i="6"/>
  <c r="EA85" i="6"/>
  <c r="EA97" i="6"/>
  <c r="EA14" i="6"/>
  <c r="EA50" i="6"/>
  <c r="EA74" i="6"/>
  <c r="EA29" i="6"/>
  <c r="EA41" i="6"/>
  <c r="EA65" i="6"/>
  <c r="EA101" i="6"/>
  <c r="EA55" i="6"/>
  <c r="EA56" i="6"/>
  <c r="EA92" i="6"/>
  <c r="EA45" i="6"/>
  <c r="EA93" i="6"/>
  <c r="EA34" i="6"/>
  <c r="EA106" i="6"/>
  <c r="EA71" i="6"/>
  <c r="EA15" i="6"/>
  <c r="EA27" i="6"/>
  <c r="EA39" i="6"/>
  <c r="EA51" i="6"/>
  <c r="EA63" i="6"/>
  <c r="EA75" i="6"/>
  <c r="EA87" i="6"/>
  <c r="EA99" i="6"/>
  <c r="EA16" i="6"/>
  <c r="EA28" i="6"/>
  <c r="EA40" i="6"/>
  <c r="EA52" i="6"/>
  <c r="EA76" i="6"/>
  <c r="EA88" i="6"/>
  <c r="EA100" i="6"/>
  <c r="EA43" i="6"/>
  <c r="EA20" i="6"/>
  <c r="EA57" i="6"/>
  <c r="EA105" i="6"/>
  <c r="EA70" i="6"/>
  <c r="EA11" i="6"/>
  <c r="EA64" i="6"/>
  <c r="EA67" i="6"/>
  <c r="EA32" i="6"/>
  <c r="EA33" i="6"/>
  <c r="EA22" i="6"/>
  <c r="EA82" i="6"/>
  <c r="EA35" i="6"/>
  <c r="EA83" i="6"/>
  <c r="EA44" i="6"/>
  <c r="EA10" i="6"/>
  <c r="EA94" i="6"/>
  <c r="EA59" i="6"/>
  <c r="EA18" i="6"/>
  <c r="EA30" i="6"/>
  <c r="EA42" i="6"/>
  <c r="EA54" i="6"/>
  <c r="EA66" i="6"/>
  <c r="EA78" i="6"/>
  <c r="EA90" i="6"/>
  <c r="EA102" i="6"/>
  <c r="EA19" i="6"/>
  <c r="EA79" i="6"/>
  <c r="EA91" i="6"/>
  <c r="EA80" i="6"/>
  <c r="EA9" i="6"/>
  <c r="EA69" i="6"/>
  <c r="EA46" i="6"/>
  <c r="EA23" i="6"/>
  <c r="EA6" i="6"/>
  <c r="EA7" i="6"/>
  <c r="EP7" i="6"/>
  <c r="EP9" i="6"/>
  <c r="EP21" i="6"/>
  <c r="EP33" i="6"/>
  <c r="EP45" i="6"/>
  <c r="EP57" i="6"/>
  <c r="EP69" i="6"/>
  <c r="EP81" i="6"/>
  <c r="EP93" i="6"/>
  <c r="EP105" i="6"/>
  <c r="EP10" i="6"/>
  <c r="EP22" i="6"/>
  <c r="EP34" i="6"/>
  <c r="EP46" i="6"/>
  <c r="EP58" i="6"/>
  <c r="EP70" i="6"/>
  <c r="EP82" i="6"/>
  <c r="EP94" i="6"/>
  <c r="EP106" i="6"/>
  <c r="EP11" i="6"/>
  <c r="EP23" i="6"/>
  <c r="EP35" i="6"/>
  <c r="EP47" i="6"/>
  <c r="EP59" i="6"/>
  <c r="EP71" i="6"/>
  <c r="EP83" i="6"/>
  <c r="EP95" i="6"/>
  <c r="EP12" i="6"/>
  <c r="EP24" i="6"/>
  <c r="EP36" i="6"/>
  <c r="EP48" i="6"/>
  <c r="EP60" i="6"/>
  <c r="EP72" i="6"/>
  <c r="EP84" i="6"/>
  <c r="EP96" i="6"/>
  <c r="EP49" i="6"/>
  <c r="EP73" i="6"/>
  <c r="EP97" i="6"/>
  <c r="EP26" i="6"/>
  <c r="EP50" i="6"/>
  <c r="EP74" i="6"/>
  <c r="EP98" i="6"/>
  <c r="EP27" i="6"/>
  <c r="EP51" i="6"/>
  <c r="EP63" i="6"/>
  <c r="EP87" i="6"/>
  <c r="EP16" i="6"/>
  <c r="EP40" i="6"/>
  <c r="EP64" i="6"/>
  <c r="EP88" i="6"/>
  <c r="EP17" i="6"/>
  <c r="EP41" i="6"/>
  <c r="EP65" i="6"/>
  <c r="EP89" i="6"/>
  <c r="EP18" i="6"/>
  <c r="EP42" i="6"/>
  <c r="EP66" i="6"/>
  <c r="EP90" i="6"/>
  <c r="EP19" i="6"/>
  <c r="EP55" i="6"/>
  <c r="EP79" i="6"/>
  <c r="EP103" i="6"/>
  <c r="EP20" i="6"/>
  <c r="EP32" i="6"/>
  <c r="EP56" i="6"/>
  <c r="EP80" i="6"/>
  <c r="EP104" i="6"/>
  <c r="EP13" i="6"/>
  <c r="EP25" i="6"/>
  <c r="EP37" i="6"/>
  <c r="EP61" i="6"/>
  <c r="EP85" i="6"/>
  <c r="EP14" i="6"/>
  <c r="EP38" i="6"/>
  <c r="EP62" i="6"/>
  <c r="EP86" i="6"/>
  <c r="EP15" i="6"/>
  <c r="EP39" i="6"/>
  <c r="EP75" i="6"/>
  <c r="EP99" i="6"/>
  <c r="EP28" i="6"/>
  <c r="EP52" i="6"/>
  <c r="EP76" i="6"/>
  <c r="EP100" i="6"/>
  <c r="EP29" i="6"/>
  <c r="EP53" i="6"/>
  <c r="EP77" i="6"/>
  <c r="EP101" i="6"/>
  <c r="EP30" i="6"/>
  <c r="EP54" i="6"/>
  <c r="EP78" i="6"/>
  <c r="EP102" i="6"/>
  <c r="EP31" i="6"/>
  <c r="EP43" i="6"/>
  <c r="EP67" i="6"/>
  <c r="EP91" i="6"/>
  <c r="EP8" i="6"/>
  <c r="EP44" i="6"/>
  <c r="EP68" i="6"/>
  <c r="EP92" i="6"/>
  <c r="EM7" i="6"/>
  <c r="EM11" i="6"/>
  <c r="EM23" i="6"/>
  <c r="EM35" i="6"/>
  <c r="EM47" i="6"/>
  <c r="EM59" i="6"/>
  <c r="EM71" i="6"/>
  <c r="EM83" i="6"/>
  <c r="EM95" i="6"/>
  <c r="EM18" i="6"/>
  <c r="EM66" i="6"/>
  <c r="EM102" i="6"/>
  <c r="EM55" i="6"/>
  <c r="EM91" i="6"/>
  <c r="EM32" i="6"/>
  <c r="EM80" i="6"/>
  <c r="EM21" i="6"/>
  <c r="EM93" i="6"/>
  <c r="EM10" i="6"/>
  <c r="EM82" i="6"/>
  <c r="EM12" i="6"/>
  <c r="EM24" i="6"/>
  <c r="EM36" i="6"/>
  <c r="EM48" i="6"/>
  <c r="EM60" i="6"/>
  <c r="EM72" i="6"/>
  <c r="EM84" i="6"/>
  <c r="EM96" i="6"/>
  <c r="EM13" i="6"/>
  <c r="EM25" i="6"/>
  <c r="EM37" i="6"/>
  <c r="EM49" i="6"/>
  <c r="EM61" i="6"/>
  <c r="EM73" i="6"/>
  <c r="EM85" i="6"/>
  <c r="EM97" i="6"/>
  <c r="EM26" i="6"/>
  <c r="EM38" i="6"/>
  <c r="EM50" i="6"/>
  <c r="EM62" i="6"/>
  <c r="EM74" i="6"/>
  <c r="EM86" i="6"/>
  <c r="EM98" i="6"/>
  <c r="EM15" i="6"/>
  <c r="EM27" i="6"/>
  <c r="EM39" i="6"/>
  <c r="EM51" i="6"/>
  <c r="EM63" i="6"/>
  <c r="EM75" i="6"/>
  <c r="EM87" i="6"/>
  <c r="EM99" i="6"/>
  <c r="EM28" i="6"/>
  <c r="EM40" i="6"/>
  <c r="EM52" i="6"/>
  <c r="EM64" i="6"/>
  <c r="EM100" i="6"/>
  <c r="EM29" i="6"/>
  <c r="EM65" i="6"/>
  <c r="EM30" i="6"/>
  <c r="EM78" i="6"/>
  <c r="EM79" i="6"/>
  <c r="EM20" i="6"/>
  <c r="EM68" i="6"/>
  <c r="EM45" i="6"/>
  <c r="EM81" i="6"/>
  <c r="EM34" i="6"/>
  <c r="EM94" i="6"/>
  <c r="EM19" i="6"/>
  <c r="EM14" i="6"/>
  <c r="EM88" i="6"/>
  <c r="EM17" i="6"/>
  <c r="EM89" i="6"/>
  <c r="EM42" i="6"/>
  <c r="EM43" i="6"/>
  <c r="EM67" i="6"/>
  <c r="EM56" i="6"/>
  <c r="EM104" i="6"/>
  <c r="EM9" i="6"/>
  <c r="EM46" i="6"/>
  <c r="EM76" i="6"/>
  <c r="EM8" i="6"/>
  <c r="EM57" i="6"/>
  <c r="EM105" i="6"/>
  <c r="EM58" i="6"/>
  <c r="EM106" i="6"/>
  <c r="EM16" i="6"/>
  <c r="EM41" i="6"/>
  <c r="EM53" i="6"/>
  <c r="EM77" i="6"/>
  <c r="EM101" i="6"/>
  <c r="EM54" i="6"/>
  <c r="EM90" i="6"/>
  <c r="EM31" i="6"/>
  <c r="EM103" i="6"/>
  <c r="EM44" i="6"/>
  <c r="EM92" i="6"/>
  <c r="EM33" i="6"/>
  <c r="EM69" i="6"/>
  <c r="EM22" i="6"/>
  <c r="EM70" i="6"/>
  <c r="EG7" i="6"/>
  <c r="EG16" i="6"/>
  <c r="EG28" i="6"/>
  <c r="EG40" i="6"/>
  <c r="EG52" i="6"/>
  <c r="EG64" i="6"/>
  <c r="EG76" i="6"/>
  <c r="EG88" i="6"/>
  <c r="EG100" i="6"/>
  <c r="EG29" i="6"/>
  <c r="EG41" i="6"/>
  <c r="EG53" i="6"/>
  <c r="EG65" i="6"/>
  <c r="EG77" i="6"/>
  <c r="EG89" i="6"/>
  <c r="EG101" i="6"/>
  <c r="EG20" i="6"/>
  <c r="EG32" i="6"/>
  <c r="EG56" i="6"/>
  <c r="EG80" i="6"/>
  <c r="EG104" i="6"/>
  <c r="EG21" i="6"/>
  <c r="EG57" i="6"/>
  <c r="EG81" i="6"/>
  <c r="EG105" i="6"/>
  <c r="EG22" i="6"/>
  <c r="EG58" i="6"/>
  <c r="EG82" i="6"/>
  <c r="EG11" i="6"/>
  <c r="EG47" i="6"/>
  <c r="EG95" i="6"/>
  <c r="EG36" i="6"/>
  <c r="EG72" i="6"/>
  <c r="EG13" i="6"/>
  <c r="EG49" i="6"/>
  <c r="EG85" i="6"/>
  <c r="EG26" i="6"/>
  <c r="EG62" i="6"/>
  <c r="EG86" i="6"/>
  <c r="EG27" i="6"/>
  <c r="EG39" i="6"/>
  <c r="EG75" i="6"/>
  <c r="EG17" i="6"/>
  <c r="EG33" i="6"/>
  <c r="EG46" i="6"/>
  <c r="EG94" i="6"/>
  <c r="EG35" i="6"/>
  <c r="EG71" i="6"/>
  <c r="EG24" i="6"/>
  <c r="EG48" i="6"/>
  <c r="EG96" i="6"/>
  <c r="EG37" i="6"/>
  <c r="EG73" i="6"/>
  <c r="EG14" i="6"/>
  <c r="EG98" i="6"/>
  <c r="EG51" i="6"/>
  <c r="EG87" i="6"/>
  <c r="EG18" i="6"/>
  <c r="EG30" i="6"/>
  <c r="EG42" i="6"/>
  <c r="EG54" i="6"/>
  <c r="EG66" i="6"/>
  <c r="EG78" i="6"/>
  <c r="EG90" i="6"/>
  <c r="EG102" i="6"/>
  <c r="EG19" i="6"/>
  <c r="EG31" i="6"/>
  <c r="EG43" i="6"/>
  <c r="EG55" i="6"/>
  <c r="EG67" i="6"/>
  <c r="EG79" i="6"/>
  <c r="EG91" i="6"/>
  <c r="EG103" i="6"/>
  <c r="EG8" i="6"/>
  <c r="EG44" i="6"/>
  <c r="EG68" i="6"/>
  <c r="EG92" i="6"/>
  <c r="EG9" i="6"/>
  <c r="EG45" i="6"/>
  <c r="EG69" i="6"/>
  <c r="EG93" i="6"/>
  <c r="EG10" i="6"/>
  <c r="EG34" i="6"/>
  <c r="EG70" i="6"/>
  <c r="EG106" i="6"/>
  <c r="EG23" i="6"/>
  <c r="EG59" i="6"/>
  <c r="EG83" i="6"/>
  <c r="EG12" i="6"/>
  <c r="EG60" i="6"/>
  <c r="EG84" i="6"/>
  <c r="EG25" i="6"/>
  <c r="EG61" i="6"/>
  <c r="EG97" i="6"/>
  <c r="EG38" i="6"/>
  <c r="EG50" i="6"/>
  <c r="EG74" i="6"/>
  <c r="EG15" i="6"/>
  <c r="EG63" i="6"/>
  <c r="EG99" i="6"/>
  <c r="ED7" i="6"/>
  <c r="ED8" i="6"/>
  <c r="ED20" i="6"/>
  <c r="ED32" i="6"/>
  <c r="ED44" i="6"/>
  <c r="ED56" i="6"/>
  <c r="ED68" i="6"/>
  <c r="ED80" i="6"/>
  <c r="ED92" i="6"/>
  <c r="ED104" i="6"/>
  <c r="ED33" i="6"/>
  <c r="ED45" i="6"/>
  <c r="ED69" i="6"/>
  <c r="ED93" i="6"/>
  <c r="ED105" i="6"/>
  <c r="ED94" i="6"/>
  <c r="ED48" i="6"/>
  <c r="ED49" i="6"/>
  <c r="ED97" i="6"/>
  <c r="ED50" i="6"/>
  <c r="ED98" i="6"/>
  <c r="ED51" i="6"/>
  <c r="ED99" i="6"/>
  <c r="ED40" i="6"/>
  <c r="ED100" i="6"/>
  <c r="ED53" i="6"/>
  <c r="ED30" i="6"/>
  <c r="ED90" i="6"/>
  <c r="ED43" i="6"/>
  <c r="ED103" i="6"/>
  <c r="ED9" i="6"/>
  <c r="ED21" i="6"/>
  <c r="ED57" i="6"/>
  <c r="ED81" i="6"/>
  <c r="ED84" i="6"/>
  <c r="ED37" i="6"/>
  <c r="ED14" i="6"/>
  <c r="ED74" i="6"/>
  <c r="ED63" i="6"/>
  <c r="ED16" i="6"/>
  <c r="ED76" i="6"/>
  <c r="ED41" i="6"/>
  <c r="ED101" i="6"/>
  <c r="ED54" i="6"/>
  <c r="ED19" i="6"/>
  <c r="ED79" i="6"/>
  <c r="ED10" i="6"/>
  <c r="ED22" i="6"/>
  <c r="ED34" i="6"/>
  <c r="ED46" i="6"/>
  <c r="ED58" i="6"/>
  <c r="ED70" i="6"/>
  <c r="ED82" i="6"/>
  <c r="ED106" i="6"/>
  <c r="ED72" i="6"/>
  <c r="ED25" i="6"/>
  <c r="ED85" i="6"/>
  <c r="ED62" i="6"/>
  <c r="ED15" i="6"/>
  <c r="ED75" i="6"/>
  <c r="ED28" i="6"/>
  <c r="ED17" i="6"/>
  <c r="ED77" i="6"/>
  <c r="ED42" i="6"/>
  <c r="ED102" i="6"/>
  <c r="ED67" i="6"/>
  <c r="ED11" i="6"/>
  <c r="ED23" i="6"/>
  <c r="ED35" i="6"/>
  <c r="ED47" i="6"/>
  <c r="ED59" i="6"/>
  <c r="ED71" i="6"/>
  <c r="ED83" i="6"/>
  <c r="ED95" i="6"/>
  <c r="ED60" i="6"/>
  <c r="ED13" i="6"/>
  <c r="ED61" i="6"/>
  <c r="ED38" i="6"/>
  <c r="ED27" i="6"/>
  <c r="ED87" i="6"/>
  <c r="ED64" i="6"/>
  <c r="ED65" i="6"/>
  <c r="ED18" i="6"/>
  <c r="ED78" i="6"/>
  <c r="ED55" i="6"/>
  <c r="ED12" i="6"/>
  <c r="ED24" i="6"/>
  <c r="ED36" i="6"/>
  <c r="ED96" i="6"/>
  <c r="ED73" i="6"/>
  <c r="ED26" i="6"/>
  <c r="ED86" i="6"/>
  <c r="ED39" i="6"/>
  <c r="ED52" i="6"/>
  <c r="ED88" i="6"/>
  <c r="ED29" i="6"/>
  <c r="ED89" i="6"/>
  <c r="ED66" i="6"/>
  <c r="ED31" i="6"/>
  <c r="ED91" i="6"/>
  <c r="DX7" i="6"/>
  <c r="DX15" i="6"/>
  <c r="DX27" i="6"/>
  <c r="DX39" i="6"/>
  <c r="DX51" i="6"/>
  <c r="DX63" i="6"/>
  <c r="DX75" i="6"/>
  <c r="DX87" i="6"/>
  <c r="DX99" i="6"/>
  <c r="DX42" i="6"/>
  <c r="DX66" i="6"/>
  <c r="DX90" i="6"/>
  <c r="DX31" i="6"/>
  <c r="DX55" i="6"/>
  <c r="DX91" i="6"/>
  <c r="DX20" i="6"/>
  <c r="DX44" i="6"/>
  <c r="DX80" i="6"/>
  <c r="DX9" i="6"/>
  <c r="DX45" i="6"/>
  <c r="DX93" i="6"/>
  <c r="DX22" i="6"/>
  <c r="DX34" i="6"/>
  <c r="DX58" i="6"/>
  <c r="DX82" i="6"/>
  <c r="DX11" i="6"/>
  <c r="DX47" i="6"/>
  <c r="DX83" i="6"/>
  <c r="DX12" i="6"/>
  <c r="DX24" i="6"/>
  <c r="DX36" i="6"/>
  <c r="DX48" i="6"/>
  <c r="DX60" i="6"/>
  <c r="DX72" i="6"/>
  <c r="DX84" i="6"/>
  <c r="DX97" i="6"/>
  <c r="DX26" i="6"/>
  <c r="DX62" i="6"/>
  <c r="DX86" i="6"/>
  <c r="DX16" i="6"/>
  <c r="DX28" i="6"/>
  <c r="DX40" i="6"/>
  <c r="DX52" i="6"/>
  <c r="DX64" i="6"/>
  <c r="DX76" i="6"/>
  <c r="DX88" i="6"/>
  <c r="DX100" i="6"/>
  <c r="DX30" i="6"/>
  <c r="DX78" i="6"/>
  <c r="DX67" i="6"/>
  <c r="DX103" i="6"/>
  <c r="DX32" i="6"/>
  <c r="DX56" i="6"/>
  <c r="DX92" i="6"/>
  <c r="DX33" i="6"/>
  <c r="DX57" i="6"/>
  <c r="DX81" i="6"/>
  <c r="DX106" i="6"/>
  <c r="DX23" i="6"/>
  <c r="DX71" i="6"/>
  <c r="DX96" i="6"/>
  <c r="DX13" i="6"/>
  <c r="DX25" i="6"/>
  <c r="DX37" i="6"/>
  <c r="DX49" i="6"/>
  <c r="DX61" i="6"/>
  <c r="DX73" i="6"/>
  <c r="DX85" i="6"/>
  <c r="DX14" i="6"/>
  <c r="DX38" i="6"/>
  <c r="DX50" i="6"/>
  <c r="DX74" i="6"/>
  <c r="DX98" i="6"/>
  <c r="DX17" i="6"/>
  <c r="DX29" i="6"/>
  <c r="DX41" i="6"/>
  <c r="DX53" i="6"/>
  <c r="DX65" i="6"/>
  <c r="DX77" i="6"/>
  <c r="DX89" i="6"/>
  <c r="DX101" i="6"/>
  <c r="DX18" i="6"/>
  <c r="DX54" i="6"/>
  <c r="DX102" i="6"/>
  <c r="DX19" i="6"/>
  <c r="DX43" i="6"/>
  <c r="DX79" i="6"/>
  <c r="DX8" i="6"/>
  <c r="DX68" i="6"/>
  <c r="DX104" i="6"/>
  <c r="DX21" i="6"/>
  <c r="DX69" i="6"/>
  <c r="DX105" i="6"/>
  <c r="DX10" i="6"/>
  <c r="DX46" i="6"/>
  <c r="DX70" i="6"/>
  <c r="DX94" i="6"/>
  <c r="DX35" i="6"/>
  <c r="DX59" i="6"/>
  <c r="DX95" i="6"/>
  <c r="DX6" i="6"/>
  <c r="DU7" i="6"/>
  <c r="DU8" i="6"/>
  <c r="DU20" i="6"/>
  <c r="DU32" i="6"/>
  <c r="DU44" i="6"/>
  <c r="DU56" i="6"/>
  <c r="DU92" i="6"/>
  <c r="DU105" i="6"/>
  <c r="DU22" i="6"/>
  <c r="DU106" i="6"/>
  <c r="DU59" i="6"/>
  <c r="DU15" i="6"/>
  <c r="DU27" i="6"/>
  <c r="DU39" i="6"/>
  <c r="DU51" i="6"/>
  <c r="DU63" i="6"/>
  <c r="DU75" i="6"/>
  <c r="DU87" i="6"/>
  <c r="DU99" i="6"/>
  <c r="DU55" i="6"/>
  <c r="DU103" i="6"/>
  <c r="DU104" i="6"/>
  <c r="DU33" i="6"/>
  <c r="DU93" i="6"/>
  <c r="DU46" i="6"/>
  <c r="DU82" i="6"/>
  <c r="DU11" i="6"/>
  <c r="DU95" i="6"/>
  <c r="DU36" i="6"/>
  <c r="DU72" i="6"/>
  <c r="DU62" i="6"/>
  <c r="DU16" i="6"/>
  <c r="DU28" i="6"/>
  <c r="DU40" i="6"/>
  <c r="DU52" i="6"/>
  <c r="DU64" i="6"/>
  <c r="DU76" i="6"/>
  <c r="DU88" i="6"/>
  <c r="DU100" i="6"/>
  <c r="DU43" i="6"/>
  <c r="DU67" i="6"/>
  <c r="DU68" i="6"/>
  <c r="DU21" i="6"/>
  <c r="DU57" i="6"/>
  <c r="DU34" i="6"/>
  <c r="DU58" i="6"/>
  <c r="DU23" i="6"/>
  <c r="DU71" i="6"/>
  <c r="DU12" i="6"/>
  <c r="DU48" i="6"/>
  <c r="DU84" i="6"/>
  <c r="DU25" i="6"/>
  <c r="DU49" i="6"/>
  <c r="DU85" i="6"/>
  <c r="DU14" i="6"/>
  <c r="DU74" i="6"/>
  <c r="DU98" i="6"/>
  <c r="DU17" i="6"/>
  <c r="DU29" i="6"/>
  <c r="DU41" i="6"/>
  <c r="DU53" i="6"/>
  <c r="DU65" i="6"/>
  <c r="DU77" i="6"/>
  <c r="DU89" i="6"/>
  <c r="DU101" i="6"/>
  <c r="DU31" i="6"/>
  <c r="DU79" i="6"/>
  <c r="DU80" i="6"/>
  <c r="DU45" i="6"/>
  <c r="DU69" i="6"/>
  <c r="DU94" i="6"/>
  <c r="DU35" i="6"/>
  <c r="DU83" i="6"/>
  <c r="DU24" i="6"/>
  <c r="DU60" i="6"/>
  <c r="DU96" i="6"/>
  <c r="DU13" i="6"/>
  <c r="DU37" i="6"/>
  <c r="DU73" i="6"/>
  <c r="DU26" i="6"/>
  <c r="DU50" i="6"/>
  <c r="DU18" i="6"/>
  <c r="DU30" i="6"/>
  <c r="DU42" i="6"/>
  <c r="DU54" i="6"/>
  <c r="DU66" i="6"/>
  <c r="DU78" i="6"/>
  <c r="DU90" i="6"/>
  <c r="DU102" i="6"/>
  <c r="DU19" i="6"/>
  <c r="DU91" i="6"/>
  <c r="DU9" i="6"/>
  <c r="DU81" i="6"/>
  <c r="DU10" i="6"/>
  <c r="DU70" i="6"/>
  <c r="DU47" i="6"/>
  <c r="DU61" i="6"/>
  <c r="DU97" i="6"/>
  <c r="DU38" i="6"/>
  <c r="DU86" i="6"/>
  <c r="DR7" i="6"/>
  <c r="DR14" i="6"/>
  <c r="DR26" i="6"/>
  <c r="DR38" i="6"/>
  <c r="DR50" i="6"/>
  <c r="DR62" i="6"/>
  <c r="DR74" i="6"/>
  <c r="DR86" i="6"/>
  <c r="DR98" i="6"/>
  <c r="DR15" i="6"/>
  <c r="DR27" i="6"/>
  <c r="DR51" i="6"/>
  <c r="DR63" i="6"/>
  <c r="DR75" i="6"/>
  <c r="DR87" i="6"/>
  <c r="DR99" i="6"/>
  <c r="DR89" i="6"/>
  <c r="DR18" i="6"/>
  <c r="DR42" i="6"/>
  <c r="DR66" i="6"/>
  <c r="DR90" i="6"/>
  <c r="DR19" i="6"/>
  <c r="DR55" i="6"/>
  <c r="DR91" i="6"/>
  <c r="DR8" i="6"/>
  <c r="DR56" i="6"/>
  <c r="DR92" i="6"/>
  <c r="DR33" i="6"/>
  <c r="DR45" i="6"/>
  <c r="DR81" i="6"/>
  <c r="DR58" i="6"/>
  <c r="DR94" i="6"/>
  <c r="DR35" i="6"/>
  <c r="DR47" i="6"/>
  <c r="DR83" i="6"/>
  <c r="DR39" i="6"/>
  <c r="DR102" i="6"/>
  <c r="DR31" i="6"/>
  <c r="DR67" i="6"/>
  <c r="DR103" i="6"/>
  <c r="DR20" i="6"/>
  <c r="DR68" i="6"/>
  <c r="DR9" i="6"/>
  <c r="DR57" i="6"/>
  <c r="DR93" i="6"/>
  <c r="DR22" i="6"/>
  <c r="DR46" i="6"/>
  <c r="DR82" i="6"/>
  <c r="DR11" i="6"/>
  <c r="DR59" i="6"/>
  <c r="DR95" i="6"/>
  <c r="DR12" i="6"/>
  <c r="DR24" i="6"/>
  <c r="DR36" i="6"/>
  <c r="DR48" i="6"/>
  <c r="DR60" i="6"/>
  <c r="DR72" i="6"/>
  <c r="DR84" i="6"/>
  <c r="DR96" i="6"/>
  <c r="DR97" i="6"/>
  <c r="DR16" i="6"/>
  <c r="DR28" i="6"/>
  <c r="DR40" i="6"/>
  <c r="DR52" i="6"/>
  <c r="DR64" i="6"/>
  <c r="DR76" i="6"/>
  <c r="DR88" i="6"/>
  <c r="DR100" i="6"/>
  <c r="DR17" i="6"/>
  <c r="DR29" i="6"/>
  <c r="DR41" i="6"/>
  <c r="DR53" i="6"/>
  <c r="DR65" i="6"/>
  <c r="DR77" i="6"/>
  <c r="DR101" i="6"/>
  <c r="DR30" i="6"/>
  <c r="DR54" i="6"/>
  <c r="DR78" i="6"/>
  <c r="DR43" i="6"/>
  <c r="DR79" i="6"/>
  <c r="DR32" i="6"/>
  <c r="DR44" i="6"/>
  <c r="DR80" i="6"/>
  <c r="DR104" i="6"/>
  <c r="DR21" i="6"/>
  <c r="DR69" i="6"/>
  <c r="DR105" i="6"/>
  <c r="DR10" i="6"/>
  <c r="DR34" i="6"/>
  <c r="DR70" i="6"/>
  <c r="DR106" i="6"/>
  <c r="DR23" i="6"/>
  <c r="DR71" i="6"/>
  <c r="DR13" i="6"/>
  <c r="DR25" i="6"/>
  <c r="DR37" i="6"/>
  <c r="DR49" i="6"/>
  <c r="DR61" i="6"/>
  <c r="DR73" i="6"/>
  <c r="DR85" i="6"/>
  <c r="DO7" i="6"/>
  <c r="DO9" i="6"/>
  <c r="DO21" i="6"/>
  <c r="DO33" i="6"/>
  <c r="DO45" i="6"/>
  <c r="DO57" i="6"/>
  <c r="DO69" i="6"/>
  <c r="DO81" i="6"/>
  <c r="DO93" i="6"/>
  <c r="DO105" i="6"/>
  <c r="DO10" i="6"/>
  <c r="DO22" i="6"/>
  <c r="DO34" i="6"/>
  <c r="DO46" i="6"/>
  <c r="DO58" i="6"/>
  <c r="DO70" i="6"/>
  <c r="DO82" i="6"/>
  <c r="DO94" i="6"/>
  <c r="DO106" i="6"/>
  <c r="DO11" i="6"/>
  <c r="DO23" i="6"/>
  <c r="DO35" i="6"/>
  <c r="DO47" i="6"/>
  <c r="DO59" i="6"/>
  <c r="DO71" i="6"/>
  <c r="DO83" i="6"/>
  <c r="DO95" i="6"/>
  <c r="DO14" i="6"/>
  <c r="DO26" i="6"/>
  <c r="DO38" i="6"/>
  <c r="DO50" i="6"/>
  <c r="DO62" i="6"/>
  <c r="DO74" i="6"/>
  <c r="DO86" i="6"/>
  <c r="DO98" i="6"/>
  <c r="DO15" i="6"/>
  <c r="DO27" i="6"/>
  <c r="DO39" i="6"/>
  <c r="DO51" i="6"/>
  <c r="DO63" i="6"/>
  <c r="DO75" i="6"/>
  <c r="DO87" i="6"/>
  <c r="DO99" i="6"/>
  <c r="DO101" i="6"/>
  <c r="DO30" i="6"/>
  <c r="DO78" i="6"/>
  <c r="DO43" i="6"/>
  <c r="DO79" i="6"/>
  <c r="DO103" i="6"/>
  <c r="DO20" i="6"/>
  <c r="DO44" i="6"/>
  <c r="DO68" i="6"/>
  <c r="DO92" i="6"/>
  <c r="DO12" i="6"/>
  <c r="DO60" i="6"/>
  <c r="DO96" i="6"/>
  <c r="DO13" i="6"/>
  <c r="DO25" i="6"/>
  <c r="DO37" i="6"/>
  <c r="DO49" i="6"/>
  <c r="DO61" i="6"/>
  <c r="DO73" i="6"/>
  <c r="DO85" i="6"/>
  <c r="DO97" i="6"/>
  <c r="DO16" i="6"/>
  <c r="DO28" i="6"/>
  <c r="DO40" i="6"/>
  <c r="DO52" i="6"/>
  <c r="DO64" i="6"/>
  <c r="DO76" i="6"/>
  <c r="DO88" i="6"/>
  <c r="DO100" i="6"/>
  <c r="DO17" i="6"/>
  <c r="DO29" i="6"/>
  <c r="DO41" i="6"/>
  <c r="DO53" i="6"/>
  <c r="DO65" i="6"/>
  <c r="DO77" i="6"/>
  <c r="DO89" i="6"/>
  <c r="DO18" i="6"/>
  <c r="DO42" i="6"/>
  <c r="DO54" i="6"/>
  <c r="DO66" i="6"/>
  <c r="DO90" i="6"/>
  <c r="DO102" i="6"/>
  <c r="DO19" i="6"/>
  <c r="DO31" i="6"/>
  <c r="DO55" i="6"/>
  <c r="DO67" i="6"/>
  <c r="DO91" i="6"/>
  <c r="DO8" i="6"/>
  <c r="DO32" i="6"/>
  <c r="DO56" i="6"/>
  <c r="DO80" i="6"/>
  <c r="DO104" i="6"/>
  <c r="DO24" i="6"/>
  <c r="DO36" i="6"/>
  <c r="DO48" i="6"/>
  <c r="DO72" i="6"/>
  <c r="DO84" i="6"/>
  <c r="DL7" i="6"/>
  <c r="DL8" i="6"/>
  <c r="DL20" i="6"/>
  <c r="DL32" i="6"/>
  <c r="DL44" i="6"/>
  <c r="DL56" i="6"/>
  <c r="DL80" i="6"/>
  <c r="DL33" i="6"/>
  <c r="DL69" i="6"/>
  <c r="DL105" i="6"/>
  <c r="DL10" i="6"/>
  <c r="DL94" i="6"/>
  <c r="DL23" i="6"/>
  <c r="DL95" i="6"/>
  <c r="DL24" i="6"/>
  <c r="DL72" i="6"/>
  <c r="DL13" i="6"/>
  <c r="DL25" i="6"/>
  <c r="DL37" i="6"/>
  <c r="DL49" i="6"/>
  <c r="DL61" i="6"/>
  <c r="DL73" i="6"/>
  <c r="DL85" i="6"/>
  <c r="DL97" i="6"/>
  <c r="DL14" i="6"/>
  <c r="DL26" i="6"/>
  <c r="DL38" i="6"/>
  <c r="DL50" i="6"/>
  <c r="DL62" i="6"/>
  <c r="DL74" i="6"/>
  <c r="DL86" i="6"/>
  <c r="DL98" i="6"/>
  <c r="DL59" i="6"/>
  <c r="DL48" i="6"/>
  <c r="DL96" i="6"/>
  <c r="DL15" i="6"/>
  <c r="DL27" i="6"/>
  <c r="DL39" i="6"/>
  <c r="DL51" i="6"/>
  <c r="DL63" i="6"/>
  <c r="DL75" i="6"/>
  <c r="DL87" i="6"/>
  <c r="DL99" i="6"/>
  <c r="DL29" i="6"/>
  <c r="DL41" i="6"/>
  <c r="DL65" i="6"/>
  <c r="DL77" i="6"/>
  <c r="DL101" i="6"/>
  <c r="DL30" i="6"/>
  <c r="DL54" i="6"/>
  <c r="DL78" i="6"/>
  <c r="DL102" i="6"/>
  <c r="DL31" i="6"/>
  <c r="DL43" i="6"/>
  <c r="DL67" i="6"/>
  <c r="DL103" i="6"/>
  <c r="DL68" i="6"/>
  <c r="DL9" i="6"/>
  <c r="DL93" i="6"/>
  <c r="DL34" i="6"/>
  <c r="DL70" i="6"/>
  <c r="DL47" i="6"/>
  <c r="DL83" i="6"/>
  <c r="DL36" i="6"/>
  <c r="DL60" i="6"/>
  <c r="DL16" i="6"/>
  <c r="DL28" i="6"/>
  <c r="DL40" i="6"/>
  <c r="DL52" i="6"/>
  <c r="DL64" i="6"/>
  <c r="DL76" i="6"/>
  <c r="DL88" i="6"/>
  <c r="DL100" i="6"/>
  <c r="DL17" i="6"/>
  <c r="DL53" i="6"/>
  <c r="DL89" i="6"/>
  <c r="DL42" i="6"/>
  <c r="DL66" i="6"/>
  <c r="DL90" i="6"/>
  <c r="DL19" i="6"/>
  <c r="DL55" i="6"/>
  <c r="DL79" i="6"/>
  <c r="DL91" i="6"/>
  <c r="DL104" i="6"/>
  <c r="DL21" i="6"/>
  <c r="DL81" i="6"/>
  <c r="DL46" i="6"/>
  <c r="DL58" i="6"/>
  <c r="DL106" i="6"/>
  <c r="DL11" i="6"/>
  <c r="DL18" i="6"/>
  <c r="DL92" i="6"/>
  <c r="DL45" i="6"/>
  <c r="DL57" i="6"/>
  <c r="DL22" i="6"/>
  <c r="DL82" i="6"/>
  <c r="DL35" i="6"/>
  <c r="DL71" i="6"/>
  <c r="DL12" i="6"/>
  <c r="DL84" i="6"/>
  <c r="H315" i="7"/>
  <c r="H316" i="7"/>
  <c r="H317" i="7"/>
  <c r="H318" i="7"/>
  <c r="H319" i="7"/>
  <c r="H320" i="7"/>
  <c r="H321" i="7"/>
  <c r="H314" i="7"/>
  <c r="F315" i="7"/>
  <c r="F316" i="7"/>
  <c r="F317" i="7"/>
  <c r="F318" i="7"/>
  <c r="F319" i="7"/>
  <c r="F320" i="7"/>
  <c r="F321" i="7"/>
  <c r="F314" i="7"/>
  <c r="H309" i="7"/>
  <c r="F309" i="7"/>
  <c r="H308" i="7"/>
  <c r="F308" i="7"/>
  <c r="H302" i="7"/>
  <c r="H303" i="7"/>
  <c r="H304" i="7"/>
  <c r="H305" i="7"/>
  <c r="H306" i="7"/>
  <c r="H301" i="7"/>
  <c r="F302" i="7"/>
  <c r="F303" i="7"/>
  <c r="F304" i="7"/>
  <c r="F305" i="7"/>
  <c r="F306" i="7"/>
  <c r="F301" i="7"/>
  <c r="F191" i="7"/>
  <c r="F190" i="7"/>
  <c r="F189" i="7"/>
  <c r="F188" i="7"/>
  <c r="F187" i="7"/>
  <c r="F186" i="7"/>
  <c r="H177" i="7"/>
  <c r="F177" i="7"/>
  <c r="H176" i="7"/>
  <c r="F176" i="7"/>
  <c r="H175" i="7"/>
  <c r="F175" i="7"/>
  <c r="H174" i="7"/>
  <c r="F174" i="7"/>
  <c r="H173" i="7"/>
  <c r="F173" i="7"/>
  <c r="H172" i="7"/>
  <c r="F172" i="7"/>
  <c r="H246" i="7"/>
  <c r="F246" i="7"/>
  <c r="F179" i="7"/>
  <c r="F178" i="7"/>
  <c r="H169" i="7"/>
  <c r="F169" i="7"/>
  <c r="H164" i="7"/>
  <c r="H179" i="7"/>
  <c r="G325" i="7" l="1"/>
  <c r="G335" i="7" s="1"/>
  <c r="G345" i="7" s="1"/>
  <c r="G327" i="7"/>
  <c r="G337" i="7" s="1"/>
  <c r="G326" i="7"/>
  <c r="G336" i="7" s="1"/>
  <c r="G330" i="7"/>
  <c r="G340" i="7" s="1"/>
  <c r="G324" i="7"/>
  <c r="G334" i="7" s="1"/>
  <c r="G331" i="7"/>
  <c r="G341" i="7" s="1"/>
  <c r="G329" i="7"/>
  <c r="G339" i="7" s="1"/>
  <c r="G328" i="7"/>
  <c r="G338" i="7" s="1"/>
  <c r="H178" i="7"/>
  <c r="G351" i="7" l="1"/>
  <c r="AF7" i="4" s="1"/>
  <c r="G350" i="7"/>
  <c r="AD7" i="4" s="1"/>
  <c r="G349" i="7"/>
  <c r="G348" i="7"/>
  <c r="G347" i="7"/>
  <c r="G346" i="7"/>
  <c r="G344" i="7"/>
  <c r="H226" i="7"/>
  <c r="H227" i="7"/>
  <c r="H228" i="7"/>
  <c r="H229" i="7"/>
  <c r="H230" i="7"/>
  <c r="H231" i="7"/>
  <c r="H232" i="7"/>
  <c r="H233" i="7"/>
  <c r="H234" i="7"/>
  <c r="H235" i="7"/>
  <c r="H225" i="7"/>
  <c r="F226" i="7"/>
  <c r="F227" i="7"/>
  <c r="F228" i="7"/>
  <c r="F229" i="7"/>
  <c r="F230" i="7"/>
  <c r="F231" i="7"/>
  <c r="F232" i="7"/>
  <c r="F233" i="7"/>
  <c r="F234" i="7"/>
  <c r="F235" i="7"/>
  <c r="F225" i="7"/>
  <c r="B14" i="5"/>
  <c r="B12" i="5"/>
  <c r="B11" i="5"/>
  <c r="B10" i="5"/>
  <c r="B8" i="5"/>
  <c r="C8" i="5" s="1"/>
  <c r="D8" i="5" s="1"/>
  <c r="E8" i="5" s="1"/>
  <c r="B7" i="5"/>
  <c r="B6" i="5"/>
  <c r="G137" i="7"/>
  <c r="G136" i="7"/>
  <c r="G135" i="7"/>
  <c r="G114" i="7"/>
  <c r="G113" i="7"/>
  <c r="G112" i="7"/>
  <c r="G74" i="7"/>
  <c r="G73" i="7"/>
  <c r="G72" i="7"/>
  <c r="G71" i="7"/>
  <c r="K8" i="6" s="1"/>
  <c r="G92" i="7"/>
  <c r="G91" i="7"/>
  <c r="G90" i="7"/>
  <c r="G89" i="7"/>
  <c r="K11" i="6" s="1"/>
  <c r="G86" i="7"/>
  <c r="G85" i="7"/>
  <c r="G84" i="7"/>
  <c r="G83" i="7"/>
  <c r="K10" i="6" s="1"/>
  <c r="G80" i="7"/>
  <c r="G79" i="7"/>
  <c r="G78" i="7"/>
  <c r="G77" i="7"/>
  <c r="K9" i="6" s="1"/>
  <c r="G226" i="7"/>
  <c r="G227" i="7"/>
  <c r="G228" i="7"/>
  <c r="G229" i="7"/>
  <c r="G230" i="7"/>
  <c r="G231" i="7"/>
  <c r="G232" i="7"/>
  <c r="G233" i="7"/>
  <c r="G234" i="7"/>
  <c r="G235" i="7"/>
  <c r="H165" i="7"/>
  <c r="F165" i="7"/>
  <c r="G151" i="7"/>
  <c r="M17" i="6" s="1"/>
  <c r="G149" i="7"/>
  <c r="M16" i="6" s="1"/>
  <c r="G145" i="7"/>
  <c r="M14" i="6" s="1"/>
  <c r="G143" i="7"/>
  <c r="M13" i="6" s="1"/>
  <c r="G128" i="7"/>
  <c r="L17" i="6" s="1"/>
  <c r="G126" i="7"/>
  <c r="L16" i="6" s="1"/>
  <c r="G122" i="7"/>
  <c r="L14" i="6" s="1"/>
  <c r="G120" i="7"/>
  <c r="L13" i="6" s="1"/>
  <c r="G69" i="7"/>
  <c r="G68" i="7"/>
  <c r="F182" i="7"/>
  <c r="H182" i="7"/>
  <c r="G19" i="7"/>
  <c r="G18" i="7"/>
  <c r="G13" i="7"/>
  <c r="G12" i="7"/>
  <c r="G11" i="7"/>
  <c r="G17" i="7"/>
  <c r="G16" i="7"/>
  <c r="J7" i="6" s="1"/>
  <c r="G10" i="7"/>
  <c r="J6" i="6" s="1"/>
  <c r="G22" i="7"/>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G124" i="7" l="1"/>
  <c r="L15" i="6" s="1"/>
  <c r="F109" i="6"/>
  <c r="G109" i="6" s="1"/>
  <c r="I109" i="6" s="1"/>
  <c r="F7" i="6"/>
  <c r="F108" i="6" s="1"/>
  <c r="G108" i="6" s="1"/>
  <c r="I108" i="6" s="1"/>
  <c r="F181" i="7"/>
  <c r="H181" i="7"/>
  <c r="H180" i="7"/>
  <c r="F180" i="7"/>
  <c r="G20" i="7"/>
  <c r="G14" i="7"/>
  <c r="G147" i="7" l="1"/>
  <c r="M15" i="6" s="1"/>
  <c r="G24" i="7"/>
  <c r="G38" i="7" s="1"/>
  <c r="G23" i="7"/>
  <c r="G47" i="7" s="1"/>
  <c r="G29" i="7" l="1"/>
  <c r="J8" i="6" s="1"/>
  <c r="G37" i="7"/>
  <c r="G30" i="7"/>
  <c r="G31" i="7"/>
  <c r="G32" i="7"/>
  <c r="G35" i="7"/>
  <c r="J9" i="6" s="1"/>
  <c r="G36" i="7"/>
  <c r="G48" i="7"/>
  <c r="G42" i="7"/>
  <c r="G43" i="7"/>
  <c r="G49" i="7"/>
  <c r="G41" i="7"/>
  <c r="J10" i="6" s="1"/>
  <c r="J11" i="6"/>
  <c r="G44" i="7"/>
  <c r="G50" i="7"/>
  <c r="FW6" i="6"/>
  <c r="FW7" i="6" s="1"/>
  <c r="FW8" i="6" s="1"/>
  <c r="FW9" i="6" s="1"/>
  <c r="FW10" i="6" s="1"/>
  <c r="FW11" i="6" s="1"/>
  <c r="FW12" i="6" s="1"/>
  <c r="FW13" i="6" s="1"/>
  <c r="FW14" i="6" s="1"/>
  <c r="FW15" i="6" s="1"/>
  <c r="FW16" i="6" s="1"/>
  <c r="FW17" i="6" s="1"/>
  <c r="FW18" i="6" s="1"/>
  <c r="FW19" i="6" s="1"/>
  <c r="FW20" i="6" s="1"/>
  <c r="FW21" i="6" s="1"/>
  <c r="FW22" i="6" s="1"/>
  <c r="FW23" i="6" s="1"/>
  <c r="FW24" i="6" s="1"/>
  <c r="FW25" i="6" s="1"/>
  <c r="FW26" i="6" s="1"/>
  <c r="FW27" i="6" s="1"/>
  <c r="FW28" i="6" s="1"/>
  <c r="FW29" i="6" s="1"/>
  <c r="FW30" i="6" s="1"/>
  <c r="FW31" i="6" s="1"/>
  <c r="FW32" i="6" s="1"/>
  <c r="FW33" i="6" s="1"/>
  <c r="FW34" i="6" s="1"/>
  <c r="FW35" i="6" s="1"/>
  <c r="FW36" i="6" s="1"/>
  <c r="FW37" i="6" s="1"/>
  <c r="FW38" i="6" s="1"/>
  <c r="FW39" i="6" s="1"/>
  <c r="FW40" i="6" s="1"/>
  <c r="FW41" i="6" s="1"/>
  <c r="FW42" i="6" s="1"/>
  <c r="FW43" i="6" s="1"/>
  <c r="FW44" i="6" s="1"/>
  <c r="FW45" i="6" s="1"/>
  <c r="FW46" i="6" s="1"/>
  <c r="FW47" i="6" s="1"/>
  <c r="FW48" i="6" s="1"/>
  <c r="FW49" i="6" s="1"/>
  <c r="FW50" i="6" s="1"/>
  <c r="FW51" i="6" s="1"/>
  <c r="FW52" i="6" s="1"/>
  <c r="FW53" i="6" s="1"/>
  <c r="FW54" i="6" s="1"/>
  <c r="FW55" i="6" s="1"/>
  <c r="FW56" i="6" s="1"/>
  <c r="FW57" i="6" s="1"/>
  <c r="FW58" i="6" s="1"/>
  <c r="FW59" i="6" s="1"/>
  <c r="FW60" i="6" s="1"/>
  <c r="FW61" i="6" s="1"/>
  <c r="FW62" i="6" s="1"/>
  <c r="FW63" i="6" s="1"/>
  <c r="FW64" i="6" s="1"/>
  <c r="FW65" i="6" s="1"/>
  <c r="FW66" i="6" s="1"/>
  <c r="FW67" i="6" s="1"/>
  <c r="FW68" i="6" s="1"/>
  <c r="FW69" i="6" s="1"/>
  <c r="FW70" i="6" s="1"/>
  <c r="FW71" i="6" s="1"/>
  <c r="FW72" i="6" s="1"/>
  <c r="FW73" i="6" s="1"/>
  <c r="FW74" i="6" s="1"/>
  <c r="FW75" i="6" s="1"/>
  <c r="FW76" i="6" s="1"/>
  <c r="FW77" i="6" s="1"/>
  <c r="FW78" i="6" s="1"/>
  <c r="FW79" i="6" s="1"/>
  <c r="FW80" i="6" s="1"/>
  <c r="FW81" i="6" s="1"/>
  <c r="FW82" i="6" s="1"/>
  <c r="FW83" i="6" s="1"/>
  <c r="FW84" i="6" s="1"/>
  <c r="FW85" i="6" s="1"/>
  <c r="FW86" i="6" s="1"/>
  <c r="FW87" i="6" s="1"/>
  <c r="FW88" i="6" s="1"/>
  <c r="FW89" i="6" s="1"/>
  <c r="FW90" i="6" s="1"/>
  <c r="FW91" i="6" s="1"/>
  <c r="FW92" i="6" s="1"/>
  <c r="FW93" i="6" s="1"/>
  <c r="FW94" i="6" s="1"/>
  <c r="FW95" i="6" s="1"/>
  <c r="FW96" i="6" s="1"/>
  <c r="FW97" i="6" s="1"/>
  <c r="FW98" i="6" s="1"/>
  <c r="FW99" i="6" s="1"/>
  <c r="FW100" i="6" s="1"/>
  <c r="FW101" i="6" s="1"/>
  <c r="FW102" i="6" s="1"/>
  <c r="FW103" i="6" s="1"/>
  <c r="FW104" i="6" s="1"/>
  <c r="FW105" i="6" s="1"/>
  <c r="FW106" i="6" s="1"/>
  <c r="FV6" i="6"/>
  <c r="FV7" i="6" s="1"/>
  <c r="FV8" i="6" s="1"/>
  <c r="FV9" i="6" s="1"/>
  <c r="FV10" i="6" s="1"/>
  <c r="FV11" i="6" s="1"/>
  <c r="FV12" i="6" s="1"/>
  <c r="FV13" i="6" s="1"/>
  <c r="FV14" i="6" s="1"/>
  <c r="FV15" i="6" s="1"/>
  <c r="FV16" i="6" s="1"/>
  <c r="FV17" i="6" s="1"/>
  <c r="FV18" i="6" s="1"/>
  <c r="FV19" i="6" s="1"/>
  <c r="FV20" i="6" s="1"/>
  <c r="FV21" i="6" s="1"/>
  <c r="FV22" i="6" s="1"/>
  <c r="FV23" i="6" s="1"/>
  <c r="FV24" i="6" s="1"/>
  <c r="FV25" i="6" s="1"/>
  <c r="FV26" i="6" s="1"/>
  <c r="FV27" i="6" s="1"/>
  <c r="FV28" i="6" s="1"/>
  <c r="FV29" i="6" s="1"/>
  <c r="FV30" i="6" s="1"/>
  <c r="FV31" i="6" s="1"/>
  <c r="FV32" i="6" s="1"/>
  <c r="FV33" i="6" s="1"/>
  <c r="FV34" i="6" s="1"/>
  <c r="FV35" i="6" s="1"/>
  <c r="FV36" i="6" s="1"/>
  <c r="FV37" i="6" s="1"/>
  <c r="FV38" i="6" s="1"/>
  <c r="FV39" i="6" s="1"/>
  <c r="FV40" i="6" s="1"/>
  <c r="FV41" i="6" s="1"/>
  <c r="FV42" i="6" s="1"/>
  <c r="FV43" i="6" s="1"/>
  <c r="FV44" i="6" s="1"/>
  <c r="FV45" i="6" s="1"/>
  <c r="FV46" i="6" s="1"/>
  <c r="FV47" i="6" s="1"/>
  <c r="FV48" i="6" s="1"/>
  <c r="FV49" i="6" s="1"/>
  <c r="FV50" i="6" s="1"/>
  <c r="FV51" i="6" s="1"/>
  <c r="FV52" i="6" s="1"/>
  <c r="FV53" i="6" s="1"/>
  <c r="FV54" i="6" s="1"/>
  <c r="FV55" i="6" s="1"/>
  <c r="FV56" i="6" s="1"/>
  <c r="FV57" i="6" s="1"/>
  <c r="FV58" i="6" s="1"/>
  <c r="FV59" i="6" s="1"/>
  <c r="FV60" i="6" s="1"/>
  <c r="FV61" i="6" s="1"/>
  <c r="FV62" i="6" s="1"/>
  <c r="FV63" i="6" s="1"/>
  <c r="FV64" i="6" s="1"/>
  <c r="FV65" i="6" s="1"/>
  <c r="FV66" i="6" s="1"/>
  <c r="FV67" i="6" s="1"/>
  <c r="FV68" i="6" s="1"/>
  <c r="FV69" i="6" s="1"/>
  <c r="FV70" i="6" s="1"/>
  <c r="FV71" i="6" s="1"/>
  <c r="FV72" i="6" s="1"/>
  <c r="FV73" i="6" s="1"/>
  <c r="FV74" i="6" s="1"/>
  <c r="FV75" i="6" s="1"/>
  <c r="FV76" i="6" s="1"/>
  <c r="FV77" i="6" s="1"/>
  <c r="FV78" i="6" s="1"/>
  <c r="FV79" i="6" s="1"/>
  <c r="FV80" i="6" s="1"/>
  <c r="FV81" i="6" s="1"/>
  <c r="FV82" i="6" s="1"/>
  <c r="FV83" i="6" s="1"/>
  <c r="FV84" i="6" s="1"/>
  <c r="FV85" i="6" s="1"/>
  <c r="FV86" i="6" s="1"/>
  <c r="FV87" i="6" s="1"/>
  <c r="FV88" i="6" s="1"/>
  <c r="FV89" i="6" s="1"/>
  <c r="FV90" i="6" s="1"/>
  <c r="FV91" i="6" s="1"/>
  <c r="FV92" i="6" s="1"/>
  <c r="FV93" i="6" s="1"/>
  <c r="FV94" i="6" s="1"/>
  <c r="FV95" i="6" s="1"/>
  <c r="FV96" i="6" s="1"/>
  <c r="FV97" i="6" s="1"/>
  <c r="FV98" i="6" s="1"/>
  <c r="FV99" i="6" s="1"/>
  <c r="FV100" i="6" s="1"/>
  <c r="FV101" i="6" s="1"/>
  <c r="FV102" i="6" s="1"/>
  <c r="FV103" i="6" s="1"/>
  <c r="FV104" i="6" s="1"/>
  <c r="FV105" i="6" s="1"/>
  <c r="FV106" i="6" s="1"/>
  <c r="FU6" i="6"/>
  <c r="FU7" i="6" s="1"/>
  <c r="FU8" i="6" s="1"/>
  <c r="FU9" i="6" s="1"/>
  <c r="FU10" i="6" s="1"/>
  <c r="FU11" i="6" s="1"/>
  <c r="FU12" i="6" s="1"/>
  <c r="FU13" i="6" s="1"/>
  <c r="FU14" i="6" s="1"/>
  <c r="FU15" i="6" s="1"/>
  <c r="FU16" i="6" s="1"/>
  <c r="FU17" i="6" s="1"/>
  <c r="FU18" i="6" s="1"/>
  <c r="FU19" i="6" s="1"/>
  <c r="FU20" i="6" s="1"/>
  <c r="FU21" i="6" s="1"/>
  <c r="FU22" i="6" s="1"/>
  <c r="FU23" i="6" s="1"/>
  <c r="FU24" i="6" s="1"/>
  <c r="FU25" i="6" s="1"/>
  <c r="FU26" i="6" s="1"/>
  <c r="FU27" i="6" s="1"/>
  <c r="FU28" i="6" s="1"/>
  <c r="FU29" i="6" s="1"/>
  <c r="FU30" i="6" s="1"/>
  <c r="FU31" i="6" s="1"/>
  <c r="FU32" i="6" s="1"/>
  <c r="FU33" i="6" s="1"/>
  <c r="FU34" i="6" s="1"/>
  <c r="FU35" i="6" s="1"/>
  <c r="FU36" i="6" s="1"/>
  <c r="FU37" i="6" s="1"/>
  <c r="FU38" i="6" s="1"/>
  <c r="FU39" i="6" s="1"/>
  <c r="FU40" i="6" s="1"/>
  <c r="FU41" i="6" s="1"/>
  <c r="FU42" i="6" s="1"/>
  <c r="FU43" i="6" s="1"/>
  <c r="FU44" i="6" s="1"/>
  <c r="FU45" i="6" s="1"/>
  <c r="FU46" i="6" s="1"/>
  <c r="FU47" i="6" s="1"/>
  <c r="FU48" i="6" s="1"/>
  <c r="FU49" i="6" s="1"/>
  <c r="FU50" i="6" s="1"/>
  <c r="FU51" i="6" s="1"/>
  <c r="FU52" i="6" s="1"/>
  <c r="FU53" i="6" s="1"/>
  <c r="FU54" i="6" s="1"/>
  <c r="FU55" i="6" s="1"/>
  <c r="FU56" i="6" s="1"/>
  <c r="FU57" i="6" s="1"/>
  <c r="FU58" i="6" s="1"/>
  <c r="FU59" i="6" s="1"/>
  <c r="FU60" i="6" s="1"/>
  <c r="FU61" i="6" s="1"/>
  <c r="FU62" i="6" s="1"/>
  <c r="FU63" i="6" s="1"/>
  <c r="FU64" i="6" s="1"/>
  <c r="FU65" i="6" s="1"/>
  <c r="FU66" i="6" s="1"/>
  <c r="FU67" i="6" s="1"/>
  <c r="FU68" i="6" s="1"/>
  <c r="FU69" i="6" s="1"/>
  <c r="FU70" i="6" s="1"/>
  <c r="FU71" i="6" s="1"/>
  <c r="FU72" i="6" s="1"/>
  <c r="FU73" i="6" s="1"/>
  <c r="FU74" i="6" s="1"/>
  <c r="FU75" i="6" s="1"/>
  <c r="FU76" i="6" s="1"/>
  <c r="FU77" i="6" s="1"/>
  <c r="FU78" i="6" s="1"/>
  <c r="FU79" i="6" s="1"/>
  <c r="FU80" i="6" s="1"/>
  <c r="FU81" i="6" s="1"/>
  <c r="FU82" i="6" s="1"/>
  <c r="FU83" i="6" s="1"/>
  <c r="FU84" i="6" s="1"/>
  <c r="FU85" i="6" s="1"/>
  <c r="FU86" i="6" s="1"/>
  <c r="FU87" i="6" s="1"/>
  <c r="FU88" i="6" s="1"/>
  <c r="FU89" i="6" s="1"/>
  <c r="FU90" i="6" s="1"/>
  <c r="FU91" i="6" s="1"/>
  <c r="FU92" i="6" s="1"/>
  <c r="FU93" i="6" s="1"/>
  <c r="FU94" i="6" s="1"/>
  <c r="FU95" i="6" s="1"/>
  <c r="FU96" i="6" s="1"/>
  <c r="FU97" i="6" s="1"/>
  <c r="FU98" i="6" s="1"/>
  <c r="FU99" i="6" s="1"/>
  <c r="FU100" i="6" s="1"/>
  <c r="FU101" i="6" s="1"/>
  <c r="FU102" i="6" s="1"/>
  <c r="FU103" i="6" s="1"/>
  <c r="FU104" i="6" s="1"/>
  <c r="FU105" i="6" s="1"/>
  <c r="FU106" i="6" s="1"/>
  <c r="FT6" i="6"/>
  <c r="FT7" i="6" s="1"/>
  <c r="FT8" i="6" s="1"/>
  <c r="FT9" i="6" s="1"/>
  <c r="FT10" i="6" s="1"/>
  <c r="FT11" i="6" s="1"/>
  <c r="FT12" i="6" s="1"/>
  <c r="FT13" i="6" s="1"/>
  <c r="FT14" i="6" s="1"/>
  <c r="FT15" i="6" s="1"/>
  <c r="FT16" i="6" s="1"/>
  <c r="FT17" i="6" s="1"/>
  <c r="FT18" i="6" s="1"/>
  <c r="FT19" i="6" s="1"/>
  <c r="FT20" i="6" s="1"/>
  <c r="FT21" i="6" s="1"/>
  <c r="FT22" i="6" s="1"/>
  <c r="FT23" i="6" s="1"/>
  <c r="FT24" i="6" s="1"/>
  <c r="FT25" i="6" s="1"/>
  <c r="FT26" i="6" s="1"/>
  <c r="FT27" i="6" s="1"/>
  <c r="FT28" i="6" s="1"/>
  <c r="FT29" i="6" s="1"/>
  <c r="FT30" i="6" s="1"/>
  <c r="FT31" i="6" s="1"/>
  <c r="FT32" i="6" s="1"/>
  <c r="FT33" i="6" s="1"/>
  <c r="FT34" i="6" s="1"/>
  <c r="FT35" i="6" s="1"/>
  <c r="FT36" i="6" s="1"/>
  <c r="FT37" i="6" s="1"/>
  <c r="FT38" i="6" s="1"/>
  <c r="FT39" i="6" s="1"/>
  <c r="FT40" i="6" s="1"/>
  <c r="FT41" i="6" s="1"/>
  <c r="FT42" i="6" s="1"/>
  <c r="FT43" i="6" s="1"/>
  <c r="FT44" i="6" s="1"/>
  <c r="FT45" i="6" s="1"/>
  <c r="FT46" i="6" s="1"/>
  <c r="FT47" i="6" s="1"/>
  <c r="FT48" i="6" s="1"/>
  <c r="FT49" i="6" s="1"/>
  <c r="FT50" i="6" s="1"/>
  <c r="FT51" i="6" s="1"/>
  <c r="FT52" i="6" s="1"/>
  <c r="FT53" i="6" s="1"/>
  <c r="FT54" i="6" s="1"/>
  <c r="FT55" i="6" s="1"/>
  <c r="FT56" i="6" s="1"/>
  <c r="FT57" i="6" s="1"/>
  <c r="FT58" i="6" s="1"/>
  <c r="FT59" i="6" s="1"/>
  <c r="FT60" i="6" s="1"/>
  <c r="FT61" i="6" s="1"/>
  <c r="FT62" i="6" s="1"/>
  <c r="FT63" i="6" s="1"/>
  <c r="FT64" i="6" s="1"/>
  <c r="FT65" i="6" s="1"/>
  <c r="FT66" i="6" s="1"/>
  <c r="FT67" i="6" s="1"/>
  <c r="FT68" i="6" s="1"/>
  <c r="FT69" i="6" s="1"/>
  <c r="FT70" i="6" s="1"/>
  <c r="FT71" i="6" s="1"/>
  <c r="FT72" i="6" s="1"/>
  <c r="FT73" i="6" s="1"/>
  <c r="FT74" i="6" s="1"/>
  <c r="FT75" i="6" s="1"/>
  <c r="FT76" i="6" s="1"/>
  <c r="FT77" i="6" s="1"/>
  <c r="FT78" i="6" s="1"/>
  <c r="FT79" i="6" s="1"/>
  <c r="FT80" i="6" s="1"/>
  <c r="FT81" i="6" s="1"/>
  <c r="FT82" i="6" s="1"/>
  <c r="FT83" i="6" s="1"/>
  <c r="FT84" i="6" s="1"/>
  <c r="FT85" i="6" s="1"/>
  <c r="FT86" i="6" s="1"/>
  <c r="FT87" i="6" s="1"/>
  <c r="FT88" i="6" s="1"/>
  <c r="FT89" i="6" s="1"/>
  <c r="FT90" i="6" s="1"/>
  <c r="FT91" i="6" s="1"/>
  <c r="FT92" i="6" s="1"/>
  <c r="FT93" i="6" s="1"/>
  <c r="FT94" i="6" s="1"/>
  <c r="FT95" i="6" s="1"/>
  <c r="FT96" i="6" s="1"/>
  <c r="FT97" i="6" s="1"/>
  <c r="FT98" i="6" s="1"/>
  <c r="FT99" i="6" s="1"/>
  <c r="FT100" i="6" s="1"/>
  <c r="FT101" i="6" s="1"/>
  <c r="FT102" i="6" s="1"/>
  <c r="FT103" i="6" s="1"/>
  <c r="FT104" i="6" s="1"/>
  <c r="FT105" i="6" s="1"/>
  <c r="FT106" i="6" s="1"/>
  <c r="FR6" i="6"/>
  <c r="FR7" i="6" s="1"/>
  <c r="FR8" i="6" s="1"/>
  <c r="FR9" i="6" s="1"/>
  <c r="FR10" i="6" s="1"/>
  <c r="FR11" i="6" s="1"/>
  <c r="FR12" i="6" s="1"/>
  <c r="FR13" i="6" s="1"/>
  <c r="FR14" i="6" s="1"/>
  <c r="FR15" i="6" s="1"/>
  <c r="FR16" i="6" s="1"/>
  <c r="FR17" i="6" s="1"/>
  <c r="FR18" i="6" s="1"/>
  <c r="FR19" i="6" s="1"/>
  <c r="FR20" i="6" s="1"/>
  <c r="FR21" i="6" s="1"/>
  <c r="FR22" i="6" s="1"/>
  <c r="FR23" i="6" s="1"/>
  <c r="FR24" i="6" s="1"/>
  <c r="FR25" i="6" s="1"/>
  <c r="FR26" i="6" s="1"/>
  <c r="FR27" i="6" s="1"/>
  <c r="FR28" i="6" s="1"/>
  <c r="FR29" i="6" s="1"/>
  <c r="FR30" i="6" s="1"/>
  <c r="FR31" i="6" s="1"/>
  <c r="FR32" i="6" s="1"/>
  <c r="FR33" i="6" s="1"/>
  <c r="FR34" i="6" s="1"/>
  <c r="FR35" i="6" s="1"/>
  <c r="FR36" i="6" s="1"/>
  <c r="FR37" i="6" s="1"/>
  <c r="FR38" i="6" s="1"/>
  <c r="FR39" i="6" s="1"/>
  <c r="FR40" i="6" s="1"/>
  <c r="FR41" i="6" s="1"/>
  <c r="FR42" i="6" s="1"/>
  <c r="FR43" i="6" s="1"/>
  <c r="FR44" i="6" s="1"/>
  <c r="FR45" i="6" s="1"/>
  <c r="FR46" i="6" s="1"/>
  <c r="FR47" i="6" s="1"/>
  <c r="FR48" i="6" s="1"/>
  <c r="FR49" i="6" s="1"/>
  <c r="FR50" i="6" s="1"/>
  <c r="FR51" i="6" s="1"/>
  <c r="FR52" i="6" s="1"/>
  <c r="FR53" i="6" s="1"/>
  <c r="FR54" i="6" s="1"/>
  <c r="FR55" i="6" s="1"/>
  <c r="FR56" i="6" s="1"/>
  <c r="FR57" i="6" s="1"/>
  <c r="FR58" i="6" s="1"/>
  <c r="FR59" i="6" s="1"/>
  <c r="FR60" i="6" s="1"/>
  <c r="FR61" i="6" s="1"/>
  <c r="FR62" i="6" s="1"/>
  <c r="FR63" i="6" s="1"/>
  <c r="FR64" i="6" s="1"/>
  <c r="FR65" i="6" s="1"/>
  <c r="FR66" i="6" s="1"/>
  <c r="FR67" i="6" s="1"/>
  <c r="FR68" i="6" s="1"/>
  <c r="FR69" i="6" s="1"/>
  <c r="FR70" i="6" s="1"/>
  <c r="FR71" i="6" s="1"/>
  <c r="FR72" i="6" s="1"/>
  <c r="FR73" i="6" s="1"/>
  <c r="FR74" i="6" s="1"/>
  <c r="FR75" i="6" s="1"/>
  <c r="FR76" i="6" s="1"/>
  <c r="FR77" i="6" s="1"/>
  <c r="FR78" i="6" s="1"/>
  <c r="FR79" i="6" s="1"/>
  <c r="FR80" i="6" s="1"/>
  <c r="FR81" i="6" s="1"/>
  <c r="FR82" i="6" s="1"/>
  <c r="FR83" i="6" s="1"/>
  <c r="FR84" i="6" s="1"/>
  <c r="FR85" i="6" s="1"/>
  <c r="FR86" i="6" s="1"/>
  <c r="FR87" i="6" s="1"/>
  <c r="FR88" i="6" s="1"/>
  <c r="FR89" i="6" s="1"/>
  <c r="FR90" i="6" s="1"/>
  <c r="FR91" i="6" s="1"/>
  <c r="FR92" i="6" s="1"/>
  <c r="FR93" i="6" s="1"/>
  <c r="FR94" i="6" s="1"/>
  <c r="FR95" i="6" s="1"/>
  <c r="FR96" i="6" s="1"/>
  <c r="FR97" i="6" s="1"/>
  <c r="FR98" i="6" s="1"/>
  <c r="FR99" i="6" s="1"/>
  <c r="FR100" i="6" s="1"/>
  <c r="FR101" i="6" s="1"/>
  <c r="FR102" i="6" s="1"/>
  <c r="FR103" i="6" s="1"/>
  <c r="FR104" i="6" s="1"/>
  <c r="FR105" i="6" s="1"/>
  <c r="FR106" i="6" s="1"/>
  <c r="FQ6" i="6"/>
  <c r="FQ7" i="6" s="1"/>
  <c r="FQ8" i="6" s="1"/>
  <c r="FQ9" i="6" s="1"/>
  <c r="FQ10" i="6" s="1"/>
  <c r="FQ11" i="6" s="1"/>
  <c r="FQ12" i="6" s="1"/>
  <c r="FQ13" i="6" s="1"/>
  <c r="FQ14" i="6" s="1"/>
  <c r="FQ15" i="6" s="1"/>
  <c r="FQ16" i="6" s="1"/>
  <c r="FQ17" i="6" s="1"/>
  <c r="FQ18" i="6" s="1"/>
  <c r="FQ19" i="6" s="1"/>
  <c r="FQ20" i="6" s="1"/>
  <c r="FQ21" i="6" s="1"/>
  <c r="FQ22" i="6" s="1"/>
  <c r="FQ23" i="6" s="1"/>
  <c r="FQ24" i="6" s="1"/>
  <c r="FQ25" i="6" s="1"/>
  <c r="FQ26" i="6" s="1"/>
  <c r="FQ27" i="6" s="1"/>
  <c r="FQ28" i="6" s="1"/>
  <c r="FQ29" i="6" s="1"/>
  <c r="FQ30" i="6" s="1"/>
  <c r="FQ31" i="6" s="1"/>
  <c r="FQ32" i="6" s="1"/>
  <c r="FQ33" i="6" s="1"/>
  <c r="FQ34" i="6" s="1"/>
  <c r="FQ35" i="6" s="1"/>
  <c r="FQ36" i="6" s="1"/>
  <c r="FQ37" i="6" s="1"/>
  <c r="FQ38" i="6" s="1"/>
  <c r="FQ39" i="6" s="1"/>
  <c r="FQ40" i="6" s="1"/>
  <c r="FQ41" i="6" s="1"/>
  <c r="FQ42" i="6" s="1"/>
  <c r="FQ43" i="6" s="1"/>
  <c r="FQ44" i="6" s="1"/>
  <c r="FQ45" i="6" s="1"/>
  <c r="FQ46" i="6" s="1"/>
  <c r="FQ47" i="6" s="1"/>
  <c r="FQ48" i="6" s="1"/>
  <c r="FQ49" i="6" s="1"/>
  <c r="FQ50" i="6" s="1"/>
  <c r="FQ51" i="6" s="1"/>
  <c r="FQ52" i="6" s="1"/>
  <c r="FQ53" i="6" s="1"/>
  <c r="FQ54" i="6" s="1"/>
  <c r="FQ55" i="6" s="1"/>
  <c r="FQ56" i="6" s="1"/>
  <c r="FQ57" i="6" s="1"/>
  <c r="FQ58" i="6" s="1"/>
  <c r="FQ59" i="6" s="1"/>
  <c r="FQ60" i="6" s="1"/>
  <c r="FQ61" i="6" s="1"/>
  <c r="FQ62" i="6" s="1"/>
  <c r="FQ63" i="6" s="1"/>
  <c r="FQ64" i="6" s="1"/>
  <c r="FQ65" i="6" s="1"/>
  <c r="FQ66" i="6" s="1"/>
  <c r="FQ67" i="6" s="1"/>
  <c r="FQ68" i="6" s="1"/>
  <c r="FQ69" i="6" s="1"/>
  <c r="FQ70" i="6" s="1"/>
  <c r="FQ71" i="6" s="1"/>
  <c r="FQ72" i="6" s="1"/>
  <c r="FQ73" i="6" s="1"/>
  <c r="FQ74" i="6" s="1"/>
  <c r="FQ75" i="6" s="1"/>
  <c r="FQ76" i="6" s="1"/>
  <c r="FQ77" i="6" s="1"/>
  <c r="FQ78" i="6" s="1"/>
  <c r="FQ79" i="6" s="1"/>
  <c r="FQ80" i="6" s="1"/>
  <c r="FQ81" i="6" s="1"/>
  <c r="FQ82" i="6" s="1"/>
  <c r="FQ83" i="6" s="1"/>
  <c r="FQ84" i="6" s="1"/>
  <c r="FQ85" i="6" s="1"/>
  <c r="FQ86" i="6" s="1"/>
  <c r="FQ87" i="6" s="1"/>
  <c r="FQ88" i="6" s="1"/>
  <c r="FQ89" i="6" s="1"/>
  <c r="FQ90" i="6" s="1"/>
  <c r="FQ91" i="6" s="1"/>
  <c r="FQ92" i="6" s="1"/>
  <c r="FQ93" i="6" s="1"/>
  <c r="FQ94" i="6" s="1"/>
  <c r="FQ95" i="6" s="1"/>
  <c r="FQ96" i="6" s="1"/>
  <c r="FQ97" i="6" s="1"/>
  <c r="FQ98" i="6" s="1"/>
  <c r="FQ99" i="6" s="1"/>
  <c r="FQ100" i="6" s="1"/>
  <c r="FQ101" i="6" s="1"/>
  <c r="FQ102" i="6" s="1"/>
  <c r="FQ103" i="6" s="1"/>
  <c r="FQ104" i="6" s="1"/>
  <c r="FQ105" i="6" s="1"/>
  <c r="FQ106" i="6" s="1"/>
  <c r="FP6" i="6"/>
  <c r="FP7" i="6" s="1"/>
  <c r="FP8" i="6" s="1"/>
  <c r="FP9" i="6" s="1"/>
  <c r="FP10" i="6" s="1"/>
  <c r="FP11" i="6" s="1"/>
  <c r="FP12" i="6" s="1"/>
  <c r="FP13" i="6" s="1"/>
  <c r="FP14" i="6" s="1"/>
  <c r="FP15" i="6" s="1"/>
  <c r="FP16" i="6" s="1"/>
  <c r="FP17" i="6" s="1"/>
  <c r="FP18" i="6" s="1"/>
  <c r="FP19" i="6" s="1"/>
  <c r="FP20" i="6" s="1"/>
  <c r="FP21" i="6" s="1"/>
  <c r="FP22" i="6" s="1"/>
  <c r="FP23" i="6" s="1"/>
  <c r="FP24" i="6" s="1"/>
  <c r="FP25" i="6" s="1"/>
  <c r="FP26" i="6" s="1"/>
  <c r="FP27" i="6" s="1"/>
  <c r="FP28" i="6" s="1"/>
  <c r="FP29" i="6" s="1"/>
  <c r="FP30" i="6" s="1"/>
  <c r="FP31" i="6" s="1"/>
  <c r="FP32" i="6" s="1"/>
  <c r="FP33" i="6" s="1"/>
  <c r="FP34" i="6" s="1"/>
  <c r="FP35" i="6" s="1"/>
  <c r="FP36" i="6" s="1"/>
  <c r="FP37" i="6" s="1"/>
  <c r="FP38" i="6" s="1"/>
  <c r="FP39" i="6" s="1"/>
  <c r="FP40" i="6" s="1"/>
  <c r="FP41" i="6" s="1"/>
  <c r="FP42" i="6" s="1"/>
  <c r="FP43" i="6" s="1"/>
  <c r="FP44" i="6" s="1"/>
  <c r="FP45" i="6" s="1"/>
  <c r="FP46" i="6" s="1"/>
  <c r="FP47" i="6" s="1"/>
  <c r="FP48" i="6" s="1"/>
  <c r="FP49" i="6" s="1"/>
  <c r="FP50" i="6" s="1"/>
  <c r="FP51" i="6" s="1"/>
  <c r="FP52" i="6" s="1"/>
  <c r="FP53" i="6" s="1"/>
  <c r="FP54" i="6" s="1"/>
  <c r="FP55" i="6" s="1"/>
  <c r="FP56" i="6" s="1"/>
  <c r="FP57" i="6" s="1"/>
  <c r="FP58" i="6" s="1"/>
  <c r="FP59" i="6" s="1"/>
  <c r="FP60" i="6" s="1"/>
  <c r="FP61" i="6" s="1"/>
  <c r="FP62" i="6" s="1"/>
  <c r="FP63" i="6" s="1"/>
  <c r="FP64" i="6" s="1"/>
  <c r="FP65" i="6" s="1"/>
  <c r="FP66" i="6" s="1"/>
  <c r="FP67" i="6" s="1"/>
  <c r="FP68" i="6" s="1"/>
  <c r="FP69" i="6" s="1"/>
  <c r="FP70" i="6" s="1"/>
  <c r="FP71" i="6" s="1"/>
  <c r="FP72" i="6" s="1"/>
  <c r="FP73" i="6" s="1"/>
  <c r="FP74" i="6" s="1"/>
  <c r="FP75" i="6" s="1"/>
  <c r="FP76" i="6" s="1"/>
  <c r="FP77" i="6" s="1"/>
  <c r="FP78" i="6" s="1"/>
  <c r="FP79" i="6" s="1"/>
  <c r="FP80" i="6" s="1"/>
  <c r="FP81" i="6" s="1"/>
  <c r="FP82" i="6" s="1"/>
  <c r="FP83" i="6" s="1"/>
  <c r="FP84" i="6" s="1"/>
  <c r="FP85" i="6" s="1"/>
  <c r="FP86" i="6" s="1"/>
  <c r="FP87" i="6" s="1"/>
  <c r="FP88" i="6" s="1"/>
  <c r="FP89" i="6" s="1"/>
  <c r="FP90" i="6" s="1"/>
  <c r="FP91" i="6" s="1"/>
  <c r="FP92" i="6" s="1"/>
  <c r="FP93" i="6" s="1"/>
  <c r="FP94" i="6" s="1"/>
  <c r="FP95" i="6" s="1"/>
  <c r="FP96" i="6" s="1"/>
  <c r="FP97" i="6" s="1"/>
  <c r="FP98" i="6" s="1"/>
  <c r="FP99" i="6" s="1"/>
  <c r="FP100" i="6" s="1"/>
  <c r="FP101" i="6" s="1"/>
  <c r="FP102" i="6" s="1"/>
  <c r="FP103" i="6" s="1"/>
  <c r="FP104" i="6" s="1"/>
  <c r="FP105" i="6" s="1"/>
  <c r="FP106" i="6" s="1"/>
  <c r="FO6" i="6"/>
  <c r="FO7" i="6" s="1"/>
  <c r="FO8" i="6" s="1"/>
  <c r="FO9" i="6" s="1"/>
  <c r="FO10" i="6" s="1"/>
  <c r="FO11" i="6" s="1"/>
  <c r="FO12" i="6" s="1"/>
  <c r="FO13" i="6" s="1"/>
  <c r="FO14" i="6" s="1"/>
  <c r="FO15" i="6" s="1"/>
  <c r="FO16" i="6" s="1"/>
  <c r="FO17" i="6" s="1"/>
  <c r="FO18" i="6" s="1"/>
  <c r="FO19" i="6" s="1"/>
  <c r="FO20" i="6" s="1"/>
  <c r="FO21" i="6" s="1"/>
  <c r="FO22" i="6" s="1"/>
  <c r="FO23" i="6" s="1"/>
  <c r="FO24" i="6" s="1"/>
  <c r="FO25" i="6" s="1"/>
  <c r="FO26" i="6" s="1"/>
  <c r="FO27" i="6" s="1"/>
  <c r="FO28" i="6" s="1"/>
  <c r="FO29" i="6" s="1"/>
  <c r="FO30" i="6" s="1"/>
  <c r="FO31" i="6" s="1"/>
  <c r="FO32" i="6" s="1"/>
  <c r="FO33" i="6" s="1"/>
  <c r="FO34" i="6" s="1"/>
  <c r="FO35" i="6" s="1"/>
  <c r="FO36" i="6" s="1"/>
  <c r="FO37" i="6" s="1"/>
  <c r="FO38" i="6" s="1"/>
  <c r="FO39" i="6" s="1"/>
  <c r="FO40" i="6" s="1"/>
  <c r="FO41" i="6" s="1"/>
  <c r="FO42" i="6" s="1"/>
  <c r="FO43" i="6" s="1"/>
  <c r="FO44" i="6" s="1"/>
  <c r="FO45" i="6" s="1"/>
  <c r="FO46" i="6" s="1"/>
  <c r="FO47" i="6" s="1"/>
  <c r="FO48" i="6" s="1"/>
  <c r="FO49" i="6" s="1"/>
  <c r="FO50" i="6" s="1"/>
  <c r="FO51" i="6" s="1"/>
  <c r="FO52" i="6" s="1"/>
  <c r="FO53" i="6" s="1"/>
  <c r="FO54" i="6" s="1"/>
  <c r="FO55" i="6" s="1"/>
  <c r="FO56" i="6" s="1"/>
  <c r="FO57" i="6" s="1"/>
  <c r="FO58" i="6" s="1"/>
  <c r="FO59" i="6" s="1"/>
  <c r="FO60" i="6" s="1"/>
  <c r="FO61" i="6" s="1"/>
  <c r="FO62" i="6" s="1"/>
  <c r="FO63" i="6" s="1"/>
  <c r="FO64" i="6" s="1"/>
  <c r="FO65" i="6" s="1"/>
  <c r="FO66" i="6" s="1"/>
  <c r="FO67" i="6" s="1"/>
  <c r="FO68" i="6" s="1"/>
  <c r="FO69" i="6" s="1"/>
  <c r="FO70" i="6" s="1"/>
  <c r="FO71" i="6" s="1"/>
  <c r="FO72" i="6" s="1"/>
  <c r="FO73" i="6" s="1"/>
  <c r="FO74" i="6" s="1"/>
  <c r="FO75" i="6" s="1"/>
  <c r="FO76" i="6" s="1"/>
  <c r="FO77" i="6" s="1"/>
  <c r="FO78" i="6" s="1"/>
  <c r="FO79" i="6" s="1"/>
  <c r="FO80" i="6" s="1"/>
  <c r="FO81" i="6" s="1"/>
  <c r="FO82" i="6" s="1"/>
  <c r="FO83" i="6" s="1"/>
  <c r="FO84" i="6" s="1"/>
  <c r="FO85" i="6" s="1"/>
  <c r="FO86" i="6" s="1"/>
  <c r="FO87" i="6" s="1"/>
  <c r="FO88" i="6" s="1"/>
  <c r="FO89" i="6" s="1"/>
  <c r="FO90" i="6" s="1"/>
  <c r="FO91" i="6" s="1"/>
  <c r="FO92" i="6" s="1"/>
  <c r="FO93" i="6" s="1"/>
  <c r="FO94" i="6" s="1"/>
  <c r="FO95" i="6" s="1"/>
  <c r="FO96" i="6" s="1"/>
  <c r="FO97" i="6" s="1"/>
  <c r="FO98" i="6" s="1"/>
  <c r="FO99" i="6" s="1"/>
  <c r="FO100" i="6" s="1"/>
  <c r="FO101" i="6" s="1"/>
  <c r="FO102" i="6" s="1"/>
  <c r="FO103" i="6" s="1"/>
  <c r="FO104" i="6" s="1"/>
  <c r="FO105" i="6" s="1"/>
  <c r="FO106" i="6" s="1"/>
  <c r="FM6" i="6"/>
  <c r="FM7" i="6" s="1"/>
  <c r="FM8" i="6" s="1"/>
  <c r="FM9" i="6" s="1"/>
  <c r="FM10" i="6" s="1"/>
  <c r="FM11" i="6" s="1"/>
  <c r="FM12" i="6" s="1"/>
  <c r="FM13" i="6" s="1"/>
  <c r="FM14" i="6" s="1"/>
  <c r="FM15" i="6" s="1"/>
  <c r="FM16" i="6" s="1"/>
  <c r="FM17" i="6" s="1"/>
  <c r="FM18" i="6" s="1"/>
  <c r="FM19" i="6" s="1"/>
  <c r="FM20" i="6" s="1"/>
  <c r="FM21" i="6" s="1"/>
  <c r="FM22" i="6" s="1"/>
  <c r="FM23" i="6" s="1"/>
  <c r="FM24" i="6" s="1"/>
  <c r="FM25" i="6" s="1"/>
  <c r="FM26" i="6" s="1"/>
  <c r="FM27" i="6" s="1"/>
  <c r="FM28" i="6" s="1"/>
  <c r="FM29" i="6" s="1"/>
  <c r="FM30" i="6" s="1"/>
  <c r="FM31" i="6" s="1"/>
  <c r="FM32" i="6" s="1"/>
  <c r="FM33" i="6" s="1"/>
  <c r="FM34" i="6" s="1"/>
  <c r="FM35" i="6" s="1"/>
  <c r="FM36" i="6" s="1"/>
  <c r="FM37" i="6" s="1"/>
  <c r="FM38" i="6" s="1"/>
  <c r="FM39" i="6" s="1"/>
  <c r="FM40" i="6" s="1"/>
  <c r="FM41" i="6" s="1"/>
  <c r="FM42" i="6" s="1"/>
  <c r="FM43" i="6" s="1"/>
  <c r="FM44" i="6" s="1"/>
  <c r="FM45" i="6" s="1"/>
  <c r="FM46" i="6" s="1"/>
  <c r="FM47" i="6" s="1"/>
  <c r="FM48" i="6" s="1"/>
  <c r="FM49" i="6" s="1"/>
  <c r="FM50" i="6" s="1"/>
  <c r="FM51" i="6" s="1"/>
  <c r="FM52" i="6" s="1"/>
  <c r="FM53" i="6" s="1"/>
  <c r="FM54" i="6" s="1"/>
  <c r="FM55" i="6" s="1"/>
  <c r="FM56" i="6" s="1"/>
  <c r="FM57" i="6" s="1"/>
  <c r="FM58" i="6" s="1"/>
  <c r="FM59" i="6" s="1"/>
  <c r="FM60" i="6" s="1"/>
  <c r="FM61" i="6" s="1"/>
  <c r="FM62" i="6" s="1"/>
  <c r="FM63" i="6" s="1"/>
  <c r="FM64" i="6" s="1"/>
  <c r="FM65" i="6" s="1"/>
  <c r="FM66" i="6" s="1"/>
  <c r="FM67" i="6" s="1"/>
  <c r="FM68" i="6" s="1"/>
  <c r="FM69" i="6" s="1"/>
  <c r="FM70" i="6" s="1"/>
  <c r="FM71" i="6" s="1"/>
  <c r="FM72" i="6" s="1"/>
  <c r="FM73" i="6" s="1"/>
  <c r="FM74" i="6" s="1"/>
  <c r="FM75" i="6" s="1"/>
  <c r="FM76" i="6" s="1"/>
  <c r="FM77" i="6" s="1"/>
  <c r="FM78" i="6" s="1"/>
  <c r="FM79" i="6" s="1"/>
  <c r="FM80" i="6" s="1"/>
  <c r="FM81" i="6" s="1"/>
  <c r="FM82" i="6" s="1"/>
  <c r="FM83" i="6" s="1"/>
  <c r="FM84" i="6" s="1"/>
  <c r="FM85" i="6" s="1"/>
  <c r="FM86" i="6" s="1"/>
  <c r="FM87" i="6" s="1"/>
  <c r="FM88" i="6" s="1"/>
  <c r="FM89" i="6" s="1"/>
  <c r="FM90" i="6" s="1"/>
  <c r="FM91" i="6" s="1"/>
  <c r="FM92" i="6" s="1"/>
  <c r="FM93" i="6" s="1"/>
  <c r="FM94" i="6" s="1"/>
  <c r="FM95" i="6" s="1"/>
  <c r="FM96" i="6" s="1"/>
  <c r="FM97" i="6" s="1"/>
  <c r="FM98" i="6" s="1"/>
  <c r="FM99" i="6" s="1"/>
  <c r="FM100" i="6" s="1"/>
  <c r="FM101" i="6" s="1"/>
  <c r="FM102" i="6" s="1"/>
  <c r="FM103" i="6" s="1"/>
  <c r="FM104" i="6" s="1"/>
  <c r="FM105" i="6" s="1"/>
  <c r="FM106" i="6" s="1"/>
  <c r="FL6" i="6"/>
  <c r="FL7" i="6" s="1"/>
  <c r="FL8" i="6" s="1"/>
  <c r="FL9" i="6" s="1"/>
  <c r="FL10" i="6" s="1"/>
  <c r="FL11" i="6" s="1"/>
  <c r="FL12" i="6" s="1"/>
  <c r="FL13" i="6" s="1"/>
  <c r="FL14" i="6" s="1"/>
  <c r="FL15" i="6" s="1"/>
  <c r="FL16" i="6" s="1"/>
  <c r="FL17" i="6" s="1"/>
  <c r="FL18" i="6" s="1"/>
  <c r="FL19" i="6" s="1"/>
  <c r="FL20" i="6" s="1"/>
  <c r="FL21" i="6" s="1"/>
  <c r="FL22" i="6" s="1"/>
  <c r="FL23" i="6" s="1"/>
  <c r="FL24" i="6" s="1"/>
  <c r="FL25" i="6" s="1"/>
  <c r="FL26" i="6" s="1"/>
  <c r="FL27" i="6" s="1"/>
  <c r="FL28" i="6" s="1"/>
  <c r="FL29" i="6" s="1"/>
  <c r="FL30" i="6" s="1"/>
  <c r="FL31" i="6" s="1"/>
  <c r="FL32" i="6" s="1"/>
  <c r="FL33" i="6" s="1"/>
  <c r="FL34" i="6" s="1"/>
  <c r="FL35" i="6" s="1"/>
  <c r="FL36" i="6" s="1"/>
  <c r="FL37" i="6" s="1"/>
  <c r="FL38" i="6" s="1"/>
  <c r="FL39" i="6" s="1"/>
  <c r="FL40" i="6" s="1"/>
  <c r="FL41" i="6" s="1"/>
  <c r="FL42" i="6" s="1"/>
  <c r="FL43" i="6" s="1"/>
  <c r="FL44" i="6" s="1"/>
  <c r="FL45" i="6" s="1"/>
  <c r="FL46" i="6" s="1"/>
  <c r="FL47" i="6" s="1"/>
  <c r="FL48" i="6" s="1"/>
  <c r="FL49" i="6" s="1"/>
  <c r="FL50" i="6" s="1"/>
  <c r="FL51" i="6" s="1"/>
  <c r="FL52" i="6" s="1"/>
  <c r="FL53" i="6" s="1"/>
  <c r="FL54" i="6" s="1"/>
  <c r="FL55" i="6" s="1"/>
  <c r="FL56" i="6" s="1"/>
  <c r="FL57" i="6" s="1"/>
  <c r="FL58" i="6" s="1"/>
  <c r="FL59" i="6" s="1"/>
  <c r="FL60" i="6" s="1"/>
  <c r="FL61" i="6" s="1"/>
  <c r="FL62" i="6" s="1"/>
  <c r="FL63" i="6" s="1"/>
  <c r="FL64" i="6" s="1"/>
  <c r="FL65" i="6" s="1"/>
  <c r="FL66" i="6" s="1"/>
  <c r="FL67" i="6" s="1"/>
  <c r="FL68" i="6" s="1"/>
  <c r="FL69" i="6" s="1"/>
  <c r="FL70" i="6" s="1"/>
  <c r="FL71" i="6" s="1"/>
  <c r="FL72" i="6" s="1"/>
  <c r="FL73" i="6" s="1"/>
  <c r="FL74" i="6" s="1"/>
  <c r="FL75" i="6" s="1"/>
  <c r="FL76" i="6" s="1"/>
  <c r="FL77" i="6" s="1"/>
  <c r="FL78" i="6" s="1"/>
  <c r="FL79" i="6" s="1"/>
  <c r="FL80" i="6" s="1"/>
  <c r="FL81" i="6" s="1"/>
  <c r="FL82" i="6" s="1"/>
  <c r="FL83" i="6" s="1"/>
  <c r="FL84" i="6" s="1"/>
  <c r="FL85" i="6" s="1"/>
  <c r="FL86" i="6" s="1"/>
  <c r="FL87" i="6" s="1"/>
  <c r="FL88" i="6" s="1"/>
  <c r="FL89" i="6" s="1"/>
  <c r="FL90" i="6" s="1"/>
  <c r="FL91" i="6" s="1"/>
  <c r="FL92" i="6" s="1"/>
  <c r="FL93" i="6" s="1"/>
  <c r="FL94" i="6" s="1"/>
  <c r="FL95" i="6" s="1"/>
  <c r="FL96" i="6" s="1"/>
  <c r="FL97" i="6" s="1"/>
  <c r="FL98" i="6" s="1"/>
  <c r="FL99" i="6" s="1"/>
  <c r="FL100" i="6" s="1"/>
  <c r="FL101" i="6" s="1"/>
  <c r="FL102" i="6" s="1"/>
  <c r="FL103" i="6" s="1"/>
  <c r="FL104" i="6" s="1"/>
  <c r="FL105" i="6" s="1"/>
  <c r="FL106" i="6" s="1"/>
  <c r="FK6" i="6"/>
  <c r="FK7" i="6" s="1"/>
  <c r="FK8" i="6" s="1"/>
  <c r="FK9" i="6" s="1"/>
  <c r="FK10" i="6" s="1"/>
  <c r="FK11" i="6" s="1"/>
  <c r="FK12" i="6" s="1"/>
  <c r="FK13" i="6" s="1"/>
  <c r="FK14" i="6" s="1"/>
  <c r="FK15" i="6" s="1"/>
  <c r="FK16" i="6" s="1"/>
  <c r="FK17" i="6" s="1"/>
  <c r="FK18" i="6" s="1"/>
  <c r="FK19" i="6" s="1"/>
  <c r="FK20" i="6" s="1"/>
  <c r="FK21" i="6" s="1"/>
  <c r="FK22" i="6" s="1"/>
  <c r="FK23" i="6" s="1"/>
  <c r="FK24" i="6" s="1"/>
  <c r="FK25" i="6" s="1"/>
  <c r="FK26" i="6" s="1"/>
  <c r="FK27" i="6" s="1"/>
  <c r="FK28" i="6" s="1"/>
  <c r="FK29" i="6" s="1"/>
  <c r="FK30" i="6" s="1"/>
  <c r="FK31" i="6" s="1"/>
  <c r="FK32" i="6" s="1"/>
  <c r="FK33" i="6" s="1"/>
  <c r="FK34" i="6" s="1"/>
  <c r="FK35" i="6" s="1"/>
  <c r="FK36" i="6" s="1"/>
  <c r="FK37" i="6" s="1"/>
  <c r="FK38" i="6" s="1"/>
  <c r="FK39" i="6" s="1"/>
  <c r="FK40" i="6" s="1"/>
  <c r="FK41" i="6" s="1"/>
  <c r="FK42" i="6" s="1"/>
  <c r="FK43" i="6" s="1"/>
  <c r="FK44" i="6" s="1"/>
  <c r="FK45" i="6" s="1"/>
  <c r="FK46" i="6" s="1"/>
  <c r="FK47" i="6" s="1"/>
  <c r="FK48" i="6" s="1"/>
  <c r="FK49" i="6" s="1"/>
  <c r="FK50" i="6" s="1"/>
  <c r="FK51" i="6" s="1"/>
  <c r="FK52" i="6" s="1"/>
  <c r="FK53" i="6" s="1"/>
  <c r="FK54" i="6" s="1"/>
  <c r="FK55" i="6" s="1"/>
  <c r="FK56" i="6" s="1"/>
  <c r="FK57" i="6" s="1"/>
  <c r="FK58" i="6" s="1"/>
  <c r="FK59" i="6" s="1"/>
  <c r="FK60" i="6" s="1"/>
  <c r="FK61" i="6" s="1"/>
  <c r="FK62" i="6" s="1"/>
  <c r="FK63" i="6" s="1"/>
  <c r="FK64" i="6" s="1"/>
  <c r="FK65" i="6" s="1"/>
  <c r="FK66" i="6" s="1"/>
  <c r="FK67" i="6" s="1"/>
  <c r="FK68" i="6" s="1"/>
  <c r="FK69" i="6" s="1"/>
  <c r="FK70" i="6" s="1"/>
  <c r="FK71" i="6" s="1"/>
  <c r="FK72" i="6" s="1"/>
  <c r="FK73" i="6" s="1"/>
  <c r="FK74" i="6" s="1"/>
  <c r="FK75" i="6" s="1"/>
  <c r="FK76" i="6" s="1"/>
  <c r="FK77" i="6" s="1"/>
  <c r="FK78" i="6" s="1"/>
  <c r="FK79" i="6" s="1"/>
  <c r="FK80" i="6" s="1"/>
  <c r="FK81" i="6" s="1"/>
  <c r="FK82" i="6" s="1"/>
  <c r="FK83" i="6" s="1"/>
  <c r="FK84" i="6" s="1"/>
  <c r="FK85" i="6" s="1"/>
  <c r="FK86" i="6" s="1"/>
  <c r="FK87" i="6" s="1"/>
  <c r="FK88" i="6" s="1"/>
  <c r="FK89" i="6" s="1"/>
  <c r="FK90" i="6" s="1"/>
  <c r="FK91" i="6" s="1"/>
  <c r="FK92" i="6" s="1"/>
  <c r="FK93" i="6" s="1"/>
  <c r="FK94" i="6" s="1"/>
  <c r="FK95" i="6" s="1"/>
  <c r="FK96" i="6" s="1"/>
  <c r="FK97" i="6" s="1"/>
  <c r="FK98" i="6" s="1"/>
  <c r="FK99" i="6" s="1"/>
  <c r="FK100" i="6" s="1"/>
  <c r="FK101" i="6" s="1"/>
  <c r="FK102" i="6" s="1"/>
  <c r="FK103" i="6" s="1"/>
  <c r="FK104" i="6" s="1"/>
  <c r="FK105" i="6" s="1"/>
  <c r="FK106" i="6" s="1"/>
  <c r="FJ6" i="6"/>
  <c r="FJ7" i="6" s="1"/>
  <c r="FJ8" i="6" s="1"/>
  <c r="FJ9" i="6" s="1"/>
  <c r="FJ10" i="6" s="1"/>
  <c r="FJ11" i="6" s="1"/>
  <c r="FJ12" i="6" s="1"/>
  <c r="FJ13" i="6" s="1"/>
  <c r="FJ14" i="6" s="1"/>
  <c r="FJ15" i="6" s="1"/>
  <c r="FJ16" i="6" s="1"/>
  <c r="FJ17" i="6" s="1"/>
  <c r="FJ18" i="6" s="1"/>
  <c r="FJ19" i="6" s="1"/>
  <c r="FJ20" i="6" s="1"/>
  <c r="FJ21" i="6" s="1"/>
  <c r="FJ22" i="6" s="1"/>
  <c r="FJ23" i="6" s="1"/>
  <c r="FJ24" i="6" s="1"/>
  <c r="FJ25" i="6" s="1"/>
  <c r="FJ26" i="6" s="1"/>
  <c r="FJ27" i="6" s="1"/>
  <c r="FJ28" i="6" s="1"/>
  <c r="FJ29" i="6" s="1"/>
  <c r="FJ30" i="6" s="1"/>
  <c r="FJ31" i="6" s="1"/>
  <c r="FJ32" i="6" s="1"/>
  <c r="FJ33" i="6" s="1"/>
  <c r="FJ34" i="6" s="1"/>
  <c r="FJ35" i="6" s="1"/>
  <c r="FJ36" i="6" s="1"/>
  <c r="FJ37" i="6" s="1"/>
  <c r="FJ38" i="6" s="1"/>
  <c r="FJ39" i="6" s="1"/>
  <c r="FJ40" i="6" s="1"/>
  <c r="FJ41" i="6" s="1"/>
  <c r="FJ42" i="6" s="1"/>
  <c r="FJ43" i="6" s="1"/>
  <c r="FJ44" i="6" s="1"/>
  <c r="FJ45" i="6" s="1"/>
  <c r="FJ46" i="6" s="1"/>
  <c r="FJ47" i="6" s="1"/>
  <c r="FJ48" i="6" s="1"/>
  <c r="FJ49" i="6" s="1"/>
  <c r="FJ50" i="6" s="1"/>
  <c r="FJ51" i="6" s="1"/>
  <c r="FJ52" i="6" s="1"/>
  <c r="FJ53" i="6" s="1"/>
  <c r="FJ54" i="6" s="1"/>
  <c r="FJ55" i="6" s="1"/>
  <c r="FJ56" i="6" s="1"/>
  <c r="FJ57" i="6" s="1"/>
  <c r="FJ58" i="6" s="1"/>
  <c r="FJ59" i="6" s="1"/>
  <c r="FJ60" i="6" s="1"/>
  <c r="FJ61" i="6" s="1"/>
  <c r="FJ62" i="6" s="1"/>
  <c r="FJ63" i="6" s="1"/>
  <c r="FJ64" i="6" s="1"/>
  <c r="FJ65" i="6" s="1"/>
  <c r="FJ66" i="6" s="1"/>
  <c r="FJ67" i="6" s="1"/>
  <c r="FJ68" i="6" s="1"/>
  <c r="FJ69" i="6" s="1"/>
  <c r="FJ70" i="6" s="1"/>
  <c r="FJ71" i="6" s="1"/>
  <c r="FJ72" i="6" s="1"/>
  <c r="FJ73" i="6" s="1"/>
  <c r="FJ74" i="6" s="1"/>
  <c r="FJ75" i="6" s="1"/>
  <c r="FJ76" i="6" s="1"/>
  <c r="FJ77" i="6" s="1"/>
  <c r="FJ78" i="6" s="1"/>
  <c r="FJ79" i="6" s="1"/>
  <c r="FJ80" i="6" s="1"/>
  <c r="FJ81" i="6" s="1"/>
  <c r="FJ82" i="6" s="1"/>
  <c r="FJ83" i="6" s="1"/>
  <c r="FJ84" i="6" s="1"/>
  <c r="FJ85" i="6" s="1"/>
  <c r="FJ86" i="6" s="1"/>
  <c r="FJ87" i="6" s="1"/>
  <c r="FJ88" i="6" s="1"/>
  <c r="FJ89" i="6" s="1"/>
  <c r="FJ90" i="6" s="1"/>
  <c r="FJ91" i="6" s="1"/>
  <c r="FJ92" i="6" s="1"/>
  <c r="FJ93" i="6" s="1"/>
  <c r="FJ94" i="6" s="1"/>
  <c r="FJ95" i="6" s="1"/>
  <c r="FJ96" i="6" s="1"/>
  <c r="FJ97" i="6" s="1"/>
  <c r="FJ98" i="6" s="1"/>
  <c r="FJ99" i="6" s="1"/>
  <c r="FJ100" i="6" s="1"/>
  <c r="FJ101" i="6" s="1"/>
  <c r="FJ102" i="6" s="1"/>
  <c r="FJ103" i="6" s="1"/>
  <c r="FJ104" i="6" s="1"/>
  <c r="FJ105" i="6" s="1"/>
  <c r="FJ106" i="6" s="1"/>
  <c r="FH6" i="6"/>
  <c r="FH7" i="6" s="1"/>
  <c r="FH8" i="6" s="1"/>
  <c r="FH9" i="6" s="1"/>
  <c r="FH10" i="6" s="1"/>
  <c r="FH11" i="6" s="1"/>
  <c r="FH12" i="6" s="1"/>
  <c r="FH13" i="6" s="1"/>
  <c r="FH14" i="6" s="1"/>
  <c r="FH15" i="6" s="1"/>
  <c r="FH16" i="6" s="1"/>
  <c r="FH17" i="6" s="1"/>
  <c r="FH18" i="6" s="1"/>
  <c r="FH19" i="6" s="1"/>
  <c r="FH20" i="6" s="1"/>
  <c r="FH21" i="6" s="1"/>
  <c r="FH22" i="6" s="1"/>
  <c r="FH23" i="6" s="1"/>
  <c r="FH24" i="6" s="1"/>
  <c r="FH25" i="6" s="1"/>
  <c r="FH26" i="6" s="1"/>
  <c r="FH27" i="6" s="1"/>
  <c r="FH28" i="6" s="1"/>
  <c r="FH29" i="6" s="1"/>
  <c r="FH30" i="6" s="1"/>
  <c r="FH31" i="6" s="1"/>
  <c r="FH32" i="6" s="1"/>
  <c r="FH33" i="6" s="1"/>
  <c r="FH34" i="6" s="1"/>
  <c r="FH35" i="6" s="1"/>
  <c r="FH36" i="6" s="1"/>
  <c r="FH37" i="6" s="1"/>
  <c r="FH38" i="6" s="1"/>
  <c r="FH39" i="6" s="1"/>
  <c r="FH40" i="6" s="1"/>
  <c r="FH41" i="6" s="1"/>
  <c r="FH42" i="6" s="1"/>
  <c r="FH43" i="6" s="1"/>
  <c r="FH44" i="6" s="1"/>
  <c r="FH45" i="6" s="1"/>
  <c r="FH46" i="6" s="1"/>
  <c r="FH47" i="6" s="1"/>
  <c r="FH48" i="6" s="1"/>
  <c r="FH49" i="6" s="1"/>
  <c r="FH50" i="6" s="1"/>
  <c r="FH51" i="6" s="1"/>
  <c r="FH52" i="6" s="1"/>
  <c r="FH53" i="6" s="1"/>
  <c r="FH54" i="6" s="1"/>
  <c r="FH55" i="6" s="1"/>
  <c r="FH56" i="6" s="1"/>
  <c r="FH57" i="6" s="1"/>
  <c r="FH58" i="6" s="1"/>
  <c r="FH59" i="6" s="1"/>
  <c r="FH60" i="6" s="1"/>
  <c r="FH61" i="6" s="1"/>
  <c r="FH62" i="6" s="1"/>
  <c r="FH63" i="6" s="1"/>
  <c r="FH64" i="6" s="1"/>
  <c r="FH65" i="6" s="1"/>
  <c r="FH66" i="6" s="1"/>
  <c r="FH67" i="6" s="1"/>
  <c r="FH68" i="6" s="1"/>
  <c r="FH69" i="6" s="1"/>
  <c r="FH70" i="6" s="1"/>
  <c r="FH71" i="6" s="1"/>
  <c r="FH72" i="6" s="1"/>
  <c r="FH73" i="6" s="1"/>
  <c r="FH74" i="6" s="1"/>
  <c r="FH75" i="6" s="1"/>
  <c r="FH76" i="6" s="1"/>
  <c r="FH77" i="6" s="1"/>
  <c r="FH78" i="6" s="1"/>
  <c r="FH79" i="6" s="1"/>
  <c r="FH80" i="6" s="1"/>
  <c r="FH81" i="6" s="1"/>
  <c r="FH82" i="6" s="1"/>
  <c r="FH83" i="6" s="1"/>
  <c r="FH84" i="6" s="1"/>
  <c r="FH85" i="6" s="1"/>
  <c r="FH86" i="6" s="1"/>
  <c r="FH87" i="6" s="1"/>
  <c r="FH88" i="6" s="1"/>
  <c r="FH89" i="6" s="1"/>
  <c r="FH90" i="6" s="1"/>
  <c r="FH91" i="6" s="1"/>
  <c r="FH92" i="6" s="1"/>
  <c r="FH93" i="6" s="1"/>
  <c r="FH94" i="6" s="1"/>
  <c r="FH95" i="6" s="1"/>
  <c r="FH96" i="6" s="1"/>
  <c r="FH97" i="6" s="1"/>
  <c r="FH98" i="6" s="1"/>
  <c r="FH99" i="6" s="1"/>
  <c r="FH100" i="6" s="1"/>
  <c r="FH101" i="6" s="1"/>
  <c r="FH102" i="6" s="1"/>
  <c r="FH103" i="6" s="1"/>
  <c r="FH104" i="6" s="1"/>
  <c r="FH105" i="6" s="1"/>
  <c r="FH106" i="6" s="1"/>
  <c r="FG6" i="6"/>
  <c r="FG7" i="6" s="1"/>
  <c r="FG8" i="6" s="1"/>
  <c r="FG9" i="6" s="1"/>
  <c r="FG10" i="6" s="1"/>
  <c r="FG11" i="6" s="1"/>
  <c r="FG12" i="6" s="1"/>
  <c r="FG13" i="6" s="1"/>
  <c r="FG14" i="6" s="1"/>
  <c r="FG15" i="6" s="1"/>
  <c r="FG16" i="6" s="1"/>
  <c r="FG17" i="6" s="1"/>
  <c r="FG18" i="6" s="1"/>
  <c r="FG19" i="6" s="1"/>
  <c r="FG20" i="6" s="1"/>
  <c r="FG21" i="6" s="1"/>
  <c r="FG22" i="6" s="1"/>
  <c r="FG23" i="6" s="1"/>
  <c r="FG24" i="6" s="1"/>
  <c r="FG25" i="6" s="1"/>
  <c r="FG26" i="6" s="1"/>
  <c r="FG27" i="6" s="1"/>
  <c r="FG28" i="6" s="1"/>
  <c r="FG29" i="6" s="1"/>
  <c r="FG30" i="6" s="1"/>
  <c r="FG31" i="6" s="1"/>
  <c r="FG32" i="6" s="1"/>
  <c r="FG33" i="6" s="1"/>
  <c r="FG34" i="6" s="1"/>
  <c r="FG35" i="6" s="1"/>
  <c r="FG36" i="6" s="1"/>
  <c r="FG37" i="6" s="1"/>
  <c r="FG38" i="6" s="1"/>
  <c r="FG39" i="6" s="1"/>
  <c r="FG40" i="6" s="1"/>
  <c r="FG41" i="6" s="1"/>
  <c r="FG42" i="6" s="1"/>
  <c r="FG43" i="6" s="1"/>
  <c r="FG44" i="6" s="1"/>
  <c r="FG45" i="6" s="1"/>
  <c r="FG46" i="6" s="1"/>
  <c r="FG47" i="6" s="1"/>
  <c r="FG48" i="6" s="1"/>
  <c r="FG49" i="6" s="1"/>
  <c r="FG50" i="6" s="1"/>
  <c r="FG51" i="6" s="1"/>
  <c r="FG52" i="6" s="1"/>
  <c r="FG53" i="6" s="1"/>
  <c r="FG54" i="6" s="1"/>
  <c r="FG55" i="6" s="1"/>
  <c r="FG56" i="6" s="1"/>
  <c r="FG57" i="6" s="1"/>
  <c r="FG58" i="6" s="1"/>
  <c r="FG59" i="6" s="1"/>
  <c r="FG60" i="6" s="1"/>
  <c r="FG61" i="6" s="1"/>
  <c r="FG62" i="6" s="1"/>
  <c r="FG63" i="6" s="1"/>
  <c r="FG64" i="6" s="1"/>
  <c r="FG65" i="6" s="1"/>
  <c r="FG66" i="6" s="1"/>
  <c r="FG67" i="6" s="1"/>
  <c r="FG68" i="6" s="1"/>
  <c r="FG69" i="6" s="1"/>
  <c r="FG70" i="6" s="1"/>
  <c r="FG71" i="6" s="1"/>
  <c r="FG72" i="6" s="1"/>
  <c r="FG73" i="6" s="1"/>
  <c r="FG74" i="6" s="1"/>
  <c r="FG75" i="6" s="1"/>
  <c r="FG76" i="6" s="1"/>
  <c r="FG77" i="6" s="1"/>
  <c r="FG78" i="6" s="1"/>
  <c r="FG79" i="6" s="1"/>
  <c r="FG80" i="6" s="1"/>
  <c r="FG81" i="6" s="1"/>
  <c r="FG82" i="6" s="1"/>
  <c r="FG83" i="6" s="1"/>
  <c r="FG84" i="6" s="1"/>
  <c r="FG85" i="6" s="1"/>
  <c r="FG86" i="6" s="1"/>
  <c r="FG87" i="6" s="1"/>
  <c r="FG88" i="6" s="1"/>
  <c r="FG89" i="6" s="1"/>
  <c r="FG90" i="6" s="1"/>
  <c r="FG91" i="6" s="1"/>
  <c r="FG92" i="6" s="1"/>
  <c r="FG93" i="6" s="1"/>
  <c r="FG94" i="6" s="1"/>
  <c r="FG95" i="6" s="1"/>
  <c r="FG96" i="6" s="1"/>
  <c r="FG97" i="6" s="1"/>
  <c r="FG98" i="6" s="1"/>
  <c r="FG99" i="6" s="1"/>
  <c r="FG100" i="6" s="1"/>
  <c r="FG101" i="6" s="1"/>
  <c r="FG102" i="6" s="1"/>
  <c r="FG103" i="6" s="1"/>
  <c r="FG104" i="6" s="1"/>
  <c r="FG105" i="6" s="1"/>
  <c r="FG106" i="6" s="1"/>
  <c r="FF6" i="6"/>
  <c r="FF7" i="6" s="1"/>
  <c r="FF8" i="6" s="1"/>
  <c r="FF9" i="6" s="1"/>
  <c r="FF10" i="6" s="1"/>
  <c r="FF11" i="6" s="1"/>
  <c r="FF12" i="6" s="1"/>
  <c r="FF13" i="6" s="1"/>
  <c r="FF14" i="6" s="1"/>
  <c r="FF15" i="6" s="1"/>
  <c r="FF16" i="6" s="1"/>
  <c r="FF17" i="6" s="1"/>
  <c r="FF18" i="6" s="1"/>
  <c r="FF19" i="6" s="1"/>
  <c r="FF20" i="6" s="1"/>
  <c r="FF21" i="6" s="1"/>
  <c r="FF22" i="6" s="1"/>
  <c r="FF23" i="6" s="1"/>
  <c r="FF24" i="6" s="1"/>
  <c r="FF25" i="6" s="1"/>
  <c r="FF26" i="6" s="1"/>
  <c r="FF27" i="6" s="1"/>
  <c r="FF28" i="6" s="1"/>
  <c r="FF29" i="6" s="1"/>
  <c r="FF30" i="6" s="1"/>
  <c r="FF31" i="6" s="1"/>
  <c r="FF32" i="6" s="1"/>
  <c r="FF33" i="6" s="1"/>
  <c r="FF34" i="6" s="1"/>
  <c r="FF35" i="6" s="1"/>
  <c r="FF36" i="6" s="1"/>
  <c r="FF37" i="6" s="1"/>
  <c r="FF38" i="6" s="1"/>
  <c r="FF39" i="6" s="1"/>
  <c r="FF40" i="6" s="1"/>
  <c r="FF41" i="6" s="1"/>
  <c r="FF42" i="6" s="1"/>
  <c r="FF43" i="6" s="1"/>
  <c r="FF44" i="6" s="1"/>
  <c r="FF45" i="6" s="1"/>
  <c r="FF46" i="6" s="1"/>
  <c r="FF47" i="6" s="1"/>
  <c r="FF48" i="6" s="1"/>
  <c r="FF49" i="6" s="1"/>
  <c r="FF50" i="6" s="1"/>
  <c r="FF51" i="6" s="1"/>
  <c r="FF52" i="6" s="1"/>
  <c r="FF53" i="6" s="1"/>
  <c r="FF54" i="6" s="1"/>
  <c r="FF55" i="6" s="1"/>
  <c r="FF56" i="6" s="1"/>
  <c r="FF57" i="6" s="1"/>
  <c r="FF58" i="6" s="1"/>
  <c r="FF59" i="6" s="1"/>
  <c r="FF60" i="6" s="1"/>
  <c r="FF61" i="6" s="1"/>
  <c r="FF62" i="6" s="1"/>
  <c r="FF63" i="6" s="1"/>
  <c r="FF64" i="6" s="1"/>
  <c r="FF65" i="6" s="1"/>
  <c r="FF66" i="6" s="1"/>
  <c r="FF67" i="6" s="1"/>
  <c r="FF68" i="6" s="1"/>
  <c r="FF69" i="6" s="1"/>
  <c r="FF70" i="6" s="1"/>
  <c r="FF71" i="6" s="1"/>
  <c r="FF72" i="6" s="1"/>
  <c r="FF73" i="6" s="1"/>
  <c r="FF74" i="6" s="1"/>
  <c r="FF75" i="6" s="1"/>
  <c r="FF76" i="6" s="1"/>
  <c r="FF77" i="6" s="1"/>
  <c r="FF78" i="6" s="1"/>
  <c r="FF79" i="6" s="1"/>
  <c r="FF80" i="6" s="1"/>
  <c r="FF81" i="6" s="1"/>
  <c r="FF82" i="6" s="1"/>
  <c r="FF83" i="6" s="1"/>
  <c r="FF84" i="6" s="1"/>
  <c r="FF85" i="6" s="1"/>
  <c r="FF86" i="6" s="1"/>
  <c r="FF87" i="6" s="1"/>
  <c r="FF88" i="6" s="1"/>
  <c r="FF89" i="6" s="1"/>
  <c r="FF90" i="6" s="1"/>
  <c r="FF91" i="6" s="1"/>
  <c r="FF92" i="6" s="1"/>
  <c r="FF93" i="6" s="1"/>
  <c r="FF94" i="6" s="1"/>
  <c r="FF95" i="6" s="1"/>
  <c r="FF96" i="6" s="1"/>
  <c r="FF97" i="6" s="1"/>
  <c r="FF98" i="6" s="1"/>
  <c r="FF99" i="6" s="1"/>
  <c r="FF100" i="6" s="1"/>
  <c r="FF101" i="6" s="1"/>
  <c r="FF102" i="6" s="1"/>
  <c r="FF103" i="6" s="1"/>
  <c r="FF104" i="6" s="1"/>
  <c r="FF105" i="6" s="1"/>
  <c r="FF106" i="6" s="1"/>
  <c r="FE6" i="6"/>
  <c r="FE7" i="6" s="1"/>
  <c r="FE8" i="6" s="1"/>
  <c r="FE9" i="6" s="1"/>
  <c r="FE10" i="6" s="1"/>
  <c r="FE11" i="6" s="1"/>
  <c r="FE12" i="6" s="1"/>
  <c r="FE13" i="6" s="1"/>
  <c r="FE14" i="6" s="1"/>
  <c r="FE15" i="6" s="1"/>
  <c r="FE16" i="6" s="1"/>
  <c r="FE17" i="6" s="1"/>
  <c r="FE18" i="6" s="1"/>
  <c r="FE19" i="6" s="1"/>
  <c r="FE20" i="6" s="1"/>
  <c r="FE21" i="6" s="1"/>
  <c r="FE22" i="6" s="1"/>
  <c r="FE23" i="6" s="1"/>
  <c r="FE24" i="6" s="1"/>
  <c r="FE25" i="6" s="1"/>
  <c r="FE26" i="6" s="1"/>
  <c r="FE27" i="6" s="1"/>
  <c r="FE28" i="6" s="1"/>
  <c r="FE29" i="6" s="1"/>
  <c r="FE30" i="6" s="1"/>
  <c r="FE31" i="6" s="1"/>
  <c r="FE32" i="6" s="1"/>
  <c r="FE33" i="6" s="1"/>
  <c r="FE34" i="6" s="1"/>
  <c r="FE35" i="6" s="1"/>
  <c r="FE36" i="6" s="1"/>
  <c r="FE37" i="6" s="1"/>
  <c r="FE38" i="6" s="1"/>
  <c r="FE39" i="6" s="1"/>
  <c r="FE40" i="6" s="1"/>
  <c r="FE41" i="6" s="1"/>
  <c r="FE42" i="6" s="1"/>
  <c r="FE43" i="6" s="1"/>
  <c r="FE44" i="6" s="1"/>
  <c r="FE45" i="6" s="1"/>
  <c r="FE46" i="6" s="1"/>
  <c r="FE47" i="6" s="1"/>
  <c r="FE48" i="6" s="1"/>
  <c r="FE49" i="6" s="1"/>
  <c r="FE50" i="6" s="1"/>
  <c r="FE51" i="6" s="1"/>
  <c r="FE52" i="6" s="1"/>
  <c r="FE53" i="6" s="1"/>
  <c r="FE54" i="6" s="1"/>
  <c r="FE55" i="6" s="1"/>
  <c r="FE56" i="6" s="1"/>
  <c r="FE57" i="6" s="1"/>
  <c r="FE58" i="6" s="1"/>
  <c r="FE59" i="6" s="1"/>
  <c r="FE60" i="6" s="1"/>
  <c r="FE61" i="6" s="1"/>
  <c r="FE62" i="6" s="1"/>
  <c r="FE63" i="6" s="1"/>
  <c r="FE64" i="6" s="1"/>
  <c r="FE65" i="6" s="1"/>
  <c r="FE66" i="6" s="1"/>
  <c r="FE67" i="6" s="1"/>
  <c r="FE68" i="6" s="1"/>
  <c r="FE69" i="6" s="1"/>
  <c r="FE70" i="6" s="1"/>
  <c r="FE71" i="6" s="1"/>
  <c r="FE72" i="6" s="1"/>
  <c r="FE73" i="6" s="1"/>
  <c r="FE74" i="6" s="1"/>
  <c r="FE75" i="6" s="1"/>
  <c r="FE76" i="6" s="1"/>
  <c r="FE77" i="6" s="1"/>
  <c r="FE78" i="6" s="1"/>
  <c r="FE79" i="6" s="1"/>
  <c r="FE80" i="6" s="1"/>
  <c r="FE81" i="6" s="1"/>
  <c r="FE82" i="6" s="1"/>
  <c r="FE83" i="6" s="1"/>
  <c r="FE84" i="6" s="1"/>
  <c r="FE85" i="6" s="1"/>
  <c r="FE86" i="6" s="1"/>
  <c r="FE87" i="6" s="1"/>
  <c r="FE88" i="6" s="1"/>
  <c r="FE89" i="6" s="1"/>
  <c r="FE90" i="6" s="1"/>
  <c r="FE91" i="6" s="1"/>
  <c r="FE92" i="6" s="1"/>
  <c r="FE93" i="6" s="1"/>
  <c r="FE94" i="6" s="1"/>
  <c r="FE95" i="6" s="1"/>
  <c r="FE96" i="6" s="1"/>
  <c r="FE97" i="6" s="1"/>
  <c r="FE98" i="6" s="1"/>
  <c r="FE99" i="6" s="1"/>
  <c r="FE100" i="6" s="1"/>
  <c r="FE101" i="6" s="1"/>
  <c r="FE102" i="6" s="1"/>
  <c r="FE103" i="6" s="1"/>
  <c r="FE104" i="6" s="1"/>
  <c r="FE105" i="6" s="1"/>
  <c r="FE106" i="6" s="1"/>
  <c r="FC6" i="6"/>
  <c r="FC7" i="6" s="1"/>
  <c r="FC8" i="6" s="1"/>
  <c r="FC9" i="6" s="1"/>
  <c r="FC10" i="6" s="1"/>
  <c r="FC11" i="6" s="1"/>
  <c r="FC12" i="6" s="1"/>
  <c r="FC13" i="6" s="1"/>
  <c r="FC14" i="6" s="1"/>
  <c r="FC15" i="6" s="1"/>
  <c r="FC16" i="6" s="1"/>
  <c r="FC17" i="6" s="1"/>
  <c r="FC18" i="6" s="1"/>
  <c r="FC19" i="6" s="1"/>
  <c r="FC20" i="6" s="1"/>
  <c r="FC21" i="6" s="1"/>
  <c r="FC22" i="6" s="1"/>
  <c r="FC23" i="6" s="1"/>
  <c r="FC24" i="6" s="1"/>
  <c r="FC25" i="6" s="1"/>
  <c r="FC26" i="6" s="1"/>
  <c r="FC27" i="6" s="1"/>
  <c r="FC28" i="6" s="1"/>
  <c r="FC29" i="6" s="1"/>
  <c r="FC30" i="6" s="1"/>
  <c r="FC31" i="6" s="1"/>
  <c r="FC32" i="6" s="1"/>
  <c r="FC33" i="6" s="1"/>
  <c r="FC34" i="6" s="1"/>
  <c r="FC35" i="6" s="1"/>
  <c r="FC36" i="6" s="1"/>
  <c r="FC37" i="6" s="1"/>
  <c r="FC38" i="6" s="1"/>
  <c r="FC39" i="6" s="1"/>
  <c r="FC40" i="6" s="1"/>
  <c r="FC41" i="6" s="1"/>
  <c r="FC42" i="6" s="1"/>
  <c r="FC43" i="6" s="1"/>
  <c r="FC44" i="6" s="1"/>
  <c r="FC45" i="6" s="1"/>
  <c r="FC46" i="6" s="1"/>
  <c r="FC47" i="6" s="1"/>
  <c r="FC48" i="6" s="1"/>
  <c r="FC49" i="6" s="1"/>
  <c r="FC50" i="6" s="1"/>
  <c r="FC51" i="6" s="1"/>
  <c r="FC52" i="6" s="1"/>
  <c r="FC53" i="6" s="1"/>
  <c r="FC54" i="6" s="1"/>
  <c r="FC55" i="6" s="1"/>
  <c r="FC56" i="6" s="1"/>
  <c r="FC57" i="6" s="1"/>
  <c r="FC58" i="6" s="1"/>
  <c r="FC59" i="6" s="1"/>
  <c r="FC60" i="6" s="1"/>
  <c r="FC61" i="6" s="1"/>
  <c r="FC62" i="6" s="1"/>
  <c r="FC63" i="6" s="1"/>
  <c r="FC64" i="6" s="1"/>
  <c r="FC65" i="6" s="1"/>
  <c r="FC66" i="6" s="1"/>
  <c r="FC67" i="6" s="1"/>
  <c r="FC68" i="6" s="1"/>
  <c r="FC69" i="6" s="1"/>
  <c r="FC70" i="6" s="1"/>
  <c r="FC71" i="6" s="1"/>
  <c r="FC72" i="6" s="1"/>
  <c r="FC73" i="6" s="1"/>
  <c r="FC74" i="6" s="1"/>
  <c r="FC75" i="6" s="1"/>
  <c r="FC76" i="6" s="1"/>
  <c r="FC77" i="6" s="1"/>
  <c r="FC78" i="6" s="1"/>
  <c r="FC79" i="6" s="1"/>
  <c r="FC80" i="6" s="1"/>
  <c r="FC81" i="6" s="1"/>
  <c r="FC82" i="6" s="1"/>
  <c r="FC83" i="6" s="1"/>
  <c r="FC84" i="6" s="1"/>
  <c r="FC85" i="6" s="1"/>
  <c r="FC86" i="6" s="1"/>
  <c r="FC87" i="6" s="1"/>
  <c r="FC88" i="6" s="1"/>
  <c r="FC89" i="6" s="1"/>
  <c r="FC90" i="6" s="1"/>
  <c r="FC91" i="6" s="1"/>
  <c r="FC92" i="6" s="1"/>
  <c r="FC93" i="6" s="1"/>
  <c r="FC94" i="6" s="1"/>
  <c r="FC95" i="6" s="1"/>
  <c r="FC96" i="6" s="1"/>
  <c r="FC97" i="6" s="1"/>
  <c r="FC98" i="6" s="1"/>
  <c r="FC99" i="6" s="1"/>
  <c r="FC100" i="6" s="1"/>
  <c r="FC101" i="6" s="1"/>
  <c r="FC102" i="6" s="1"/>
  <c r="FC103" i="6" s="1"/>
  <c r="FC104" i="6" s="1"/>
  <c r="FC105" i="6" s="1"/>
  <c r="FC106" i="6" s="1"/>
  <c r="FB6" i="6"/>
  <c r="FB7" i="6" s="1"/>
  <c r="FB8" i="6" s="1"/>
  <c r="FB9" i="6" s="1"/>
  <c r="FB10" i="6" s="1"/>
  <c r="FB11" i="6" s="1"/>
  <c r="FB12" i="6" s="1"/>
  <c r="FB13" i="6" s="1"/>
  <c r="FB14" i="6" s="1"/>
  <c r="FB15" i="6" s="1"/>
  <c r="FB16" i="6" s="1"/>
  <c r="FB17" i="6" s="1"/>
  <c r="FB18" i="6" s="1"/>
  <c r="FB19" i="6" s="1"/>
  <c r="FB20" i="6" s="1"/>
  <c r="FB21" i="6" s="1"/>
  <c r="FB22" i="6" s="1"/>
  <c r="FB23" i="6" s="1"/>
  <c r="FB24" i="6" s="1"/>
  <c r="FB25" i="6" s="1"/>
  <c r="FB26" i="6" s="1"/>
  <c r="FB27" i="6" s="1"/>
  <c r="FB28" i="6" s="1"/>
  <c r="FB29" i="6" s="1"/>
  <c r="FB30" i="6" s="1"/>
  <c r="FB31" i="6" s="1"/>
  <c r="FB32" i="6" s="1"/>
  <c r="FB33" i="6" s="1"/>
  <c r="FB34" i="6" s="1"/>
  <c r="FB35" i="6" s="1"/>
  <c r="FB36" i="6" s="1"/>
  <c r="FB37" i="6" s="1"/>
  <c r="FB38" i="6" s="1"/>
  <c r="FB39" i="6" s="1"/>
  <c r="FB40" i="6" s="1"/>
  <c r="FB41" i="6" s="1"/>
  <c r="FB42" i="6" s="1"/>
  <c r="FB43" i="6" s="1"/>
  <c r="FB44" i="6" s="1"/>
  <c r="FB45" i="6" s="1"/>
  <c r="FB46" i="6" s="1"/>
  <c r="FB47" i="6" s="1"/>
  <c r="FB48" i="6" s="1"/>
  <c r="FB49" i="6" s="1"/>
  <c r="FB50" i="6" s="1"/>
  <c r="FB51" i="6" s="1"/>
  <c r="FB52" i="6" s="1"/>
  <c r="FB53" i="6" s="1"/>
  <c r="FB54" i="6" s="1"/>
  <c r="FB55" i="6" s="1"/>
  <c r="FB56" i="6" s="1"/>
  <c r="FB57" i="6" s="1"/>
  <c r="FB58" i="6" s="1"/>
  <c r="FB59" i="6" s="1"/>
  <c r="FB60" i="6" s="1"/>
  <c r="FB61" i="6" s="1"/>
  <c r="FB62" i="6" s="1"/>
  <c r="FB63" i="6" s="1"/>
  <c r="FB64" i="6" s="1"/>
  <c r="FB65" i="6" s="1"/>
  <c r="FB66" i="6" s="1"/>
  <c r="FB67" i="6" s="1"/>
  <c r="FB68" i="6" s="1"/>
  <c r="FB69" i="6" s="1"/>
  <c r="FB70" i="6" s="1"/>
  <c r="FB71" i="6" s="1"/>
  <c r="FB72" i="6" s="1"/>
  <c r="FB73" i="6" s="1"/>
  <c r="FB74" i="6" s="1"/>
  <c r="FB75" i="6" s="1"/>
  <c r="FB76" i="6" s="1"/>
  <c r="FB77" i="6" s="1"/>
  <c r="FB78" i="6" s="1"/>
  <c r="FB79" i="6" s="1"/>
  <c r="FB80" i="6" s="1"/>
  <c r="FB81" i="6" s="1"/>
  <c r="FB82" i="6" s="1"/>
  <c r="FB83" i="6" s="1"/>
  <c r="FB84" i="6" s="1"/>
  <c r="FB85" i="6" s="1"/>
  <c r="FB86" i="6" s="1"/>
  <c r="FB87" i="6" s="1"/>
  <c r="FB88" i="6" s="1"/>
  <c r="FB89" i="6" s="1"/>
  <c r="FB90" i="6" s="1"/>
  <c r="FB91" i="6" s="1"/>
  <c r="FB92" i="6" s="1"/>
  <c r="FB93" i="6" s="1"/>
  <c r="FB94" i="6" s="1"/>
  <c r="FB95" i="6" s="1"/>
  <c r="FB96" i="6" s="1"/>
  <c r="FB97" i="6" s="1"/>
  <c r="FB98" i="6" s="1"/>
  <c r="FB99" i="6" s="1"/>
  <c r="FB100" i="6" s="1"/>
  <c r="FB101" i="6" s="1"/>
  <c r="FB102" i="6" s="1"/>
  <c r="FB103" i="6" s="1"/>
  <c r="FB104" i="6" s="1"/>
  <c r="FB105" i="6" s="1"/>
  <c r="FB106" i="6" s="1"/>
  <c r="FA6" i="6"/>
  <c r="FA7" i="6" s="1"/>
  <c r="FA8" i="6" s="1"/>
  <c r="FA9" i="6" s="1"/>
  <c r="FA10" i="6" s="1"/>
  <c r="FA11" i="6" s="1"/>
  <c r="FA12" i="6" s="1"/>
  <c r="FA13" i="6" s="1"/>
  <c r="FA14" i="6" s="1"/>
  <c r="FA15" i="6" s="1"/>
  <c r="FA16" i="6" s="1"/>
  <c r="FA17" i="6" s="1"/>
  <c r="FA18" i="6" s="1"/>
  <c r="FA19" i="6" s="1"/>
  <c r="FA20" i="6" s="1"/>
  <c r="FA21" i="6" s="1"/>
  <c r="FA22" i="6" s="1"/>
  <c r="FA23" i="6" s="1"/>
  <c r="FA24" i="6" s="1"/>
  <c r="FA25" i="6" s="1"/>
  <c r="FA26" i="6" s="1"/>
  <c r="FA27" i="6" s="1"/>
  <c r="FA28" i="6" s="1"/>
  <c r="FA29" i="6" s="1"/>
  <c r="FA30" i="6" s="1"/>
  <c r="FA31" i="6" s="1"/>
  <c r="FA32" i="6" s="1"/>
  <c r="FA33" i="6" s="1"/>
  <c r="FA34" i="6" s="1"/>
  <c r="FA35" i="6" s="1"/>
  <c r="FA36" i="6" s="1"/>
  <c r="FA37" i="6" s="1"/>
  <c r="FA38" i="6" s="1"/>
  <c r="FA39" i="6" s="1"/>
  <c r="FA40" i="6" s="1"/>
  <c r="FA41" i="6" s="1"/>
  <c r="FA42" i="6" s="1"/>
  <c r="FA43" i="6" s="1"/>
  <c r="FA44" i="6" s="1"/>
  <c r="FA45" i="6" s="1"/>
  <c r="FA46" i="6" s="1"/>
  <c r="FA47" i="6" s="1"/>
  <c r="FA48" i="6" s="1"/>
  <c r="FA49" i="6" s="1"/>
  <c r="FA50" i="6" s="1"/>
  <c r="FA51" i="6" s="1"/>
  <c r="FA52" i="6" s="1"/>
  <c r="FA53" i="6" s="1"/>
  <c r="FA54" i="6" s="1"/>
  <c r="FA55" i="6" s="1"/>
  <c r="FA56" i="6" s="1"/>
  <c r="FA57" i="6" s="1"/>
  <c r="FA58" i="6" s="1"/>
  <c r="FA59" i="6" s="1"/>
  <c r="FA60" i="6" s="1"/>
  <c r="FA61" i="6" s="1"/>
  <c r="FA62" i="6" s="1"/>
  <c r="FA63" i="6" s="1"/>
  <c r="FA64" i="6" s="1"/>
  <c r="FA65" i="6" s="1"/>
  <c r="FA66" i="6" s="1"/>
  <c r="FA67" i="6" s="1"/>
  <c r="FA68" i="6" s="1"/>
  <c r="FA69" i="6" s="1"/>
  <c r="FA70" i="6" s="1"/>
  <c r="FA71" i="6" s="1"/>
  <c r="FA72" i="6" s="1"/>
  <c r="FA73" i="6" s="1"/>
  <c r="FA74" i="6" s="1"/>
  <c r="FA75" i="6" s="1"/>
  <c r="FA76" i="6" s="1"/>
  <c r="FA77" i="6" s="1"/>
  <c r="FA78" i="6" s="1"/>
  <c r="FA79" i="6" s="1"/>
  <c r="FA80" i="6" s="1"/>
  <c r="FA81" i="6" s="1"/>
  <c r="FA82" i="6" s="1"/>
  <c r="FA83" i="6" s="1"/>
  <c r="FA84" i="6" s="1"/>
  <c r="FA85" i="6" s="1"/>
  <c r="FA86" i="6" s="1"/>
  <c r="FA87" i="6" s="1"/>
  <c r="FA88" i="6" s="1"/>
  <c r="FA89" i="6" s="1"/>
  <c r="FA90" i="6" s="1"/>
  <c r="FA91" i="6" s="1"/>
  <c r="FA92" i="6" s="1"/>
  <c r="FA93" i="6" s="1"/>
  <c r="FA94" i="6" s="1"/>
  <c r="FA95" i="6" s="1"/>
  <c r="FA96" i="6" s="1"/>
  <c r="FA97" i="6" s="1"/>
  <c r="FA98" i="6" s="1"/>
  <c r="FA99" i="6" s="1"/>
  <c r="FA100" i="6" s="1"/>
  <c r="FA101" i="6" s="1"/>
  <c r="FA102" i="6" s="1"/>
  <c r="FA103" i="6" s="1"/>
  <c r="FA104" i="6" s="1"/>
  <c r="FA105" i="6" s="1"/>
  <c r="FA106" i="6" s="1"/>
  <c r="EZ6" i="6"/>
  <c r="EZ7" i="6" s="1"/>
  <c r="EZ8" i="6" s="1"/>
  <c r="EZ9" i="6" s="1"/>
  <c r="EZ10" i="6" s="1"/>
  <c r="EZ11" i="6" s="1"/>
  <c r="EZ12" i="6" s="1"/>
  <c r="EZ13" i="6" s="1"/>
  <c r="EZ14" i="6" s="1"/>
  <c r="EZ15" i="6" s="1"/>
  <c r="EZ16" i="6" s="1"/>
  <c r="EZ17" i="6" s="1"/>
  <c r="EZ18" i="6" s="1"/>
  <c r="EZ19" i="6" s="1"/>
  <c r="EZ20" i="6" s="1"/>
  <c r="EZ21" i="6" s="1"/>
  <c r="EZ22" i="6" s="1"/>
  <c r="EZ23" i="6" s="1"/>
  <c r="EZ24" i="6" s="1"/>
  <c r="EZ25" i="6" s="1"/>
  <c r="EZ26" i="6" s="1"/>
  <c r="EZ27" i="6" s="1"/>
  <c r="EZ28" i="6" s="1"/>
  <c r="EZ29" i="6" s="1"/>
  <c r="EZ30" i="6" s="1"/>
  <c r="EZ31" i="6" s="1"/>
  <c r="EZ32" i="6" s="1"/>
  <c r="EZ33" i="6" s="1"/>
  <c r="EZ34" i="6" s="1"/>
  <c r="EZ35" i="6" s="1"/>
  <c r="EZ36" i="6" s="1"/>
  <c r="EZ37" i="6" s="1"/>
  <c r="EZ38" i="6" s="1"/>
  <c r="EZ39" i="6" s="1"/>
  <c r="EZ40" i="6" s="1"/>
  <c r="EZ41" i="6" s="1"/>
  <c r="EZ42" i="6" s="1"/>
  <c r="EZ43" i="6" s="1"/>
  <c r="EZ44" i="6" s="1"/>
  <c r="EZ45" i="6" s="1"/>
  <c r="EZ46" i="6" s="1"/>
  <c r="EZ47" i="6" s="1"/>
  <c r="EZ48" i="6" s="1"/>
  <c r="EZ49" i="6" s="1"/>
  <c r="EZ50" i="6" s="1"/>
  <c r="EZ51" i="6" s="1"/>
  <c r="EZ52" i="6" s="1"/>
  <c r="EZ53" i="6" s="1"/>
  <c r="EZ54" i="6" s="1"/>
  <c r="EZ55" i="6" s="1"/>
  <c r="EZ56" i="6" s="1"/>
  <c r="EZ57" i="6" s="1"/>
  <c r="EZ58" i="6" s="1"/>
  <c r="EZ59" i="6" s="1"/>
  <c r="EZ60" i="6" s="1"/>
  <c r="EZ61" i="6" s="1"/>
  <c r="EZ62" i="6" s="1"/>
  <c r="EZ63" i="6" s="1"/>
  <c r="EZ64" i="6" s="1"/>
  <c r="EZ65" i="6" s="1"/>
  <c r="EZ66" i="6" s="1"/>
  <c r="EZ67" i="6" s="1"/>
  <c r="EZ68" i="6" s="1"/>
  <c r="EZ69" i="6" s="1"/>
  <c r="EZ70" i="6" s="1"/>
  <c r="EZ71" i="6" s="1"/>
  <c r="EZ72" i="6" s="1"/>
  <c r="EZ73" i="6" s="1"/>
  <c r="EZ74" i="6" s="1"/>
  <c r="EZ75" i="6" s="1"/>
  <c r="EZ76" i="6" s="1"/>
  <c r="EZ77" i="6" s="1"/>
  <c r="EZ78" i="6" s="1"/>
  <c r="EZ79" i="6" s="1"/>
  <c r="EZ80" i="6" s="1"/>
  <c r="EZ81" i="6" s="1"/>
  <c r="EZ82" i="6" s="1"/>
  <c r="EZ83" i="6" s="1"/>
  <c r="EZ84" i="6" s="1"/>
  <c r="EZ85" i="6" s="1"/>
  <c r="EZ86" i="6" s="1"/>
  <c r="EZ87" i="6" s="1"/>
  <c r="EZ88" i="6" s="1"/>
  <c r="EZ89" i="6" s="1"/>
  <c r="EZ90" i="6" s="1"/>
  <c r="EZ91" i="6" s="1"/>
  <c r="EZ92" i="6" s="1"/>
  <c r="EZ93" i="6" s="1"/>
  <c r="EZ94" i="6" s="1"/>
  <c r="EZ95" i="6" s="1"/>
  <c r="EZ96" i="6" s="1"/>
  <c r="EZ97" i="6" s="1"/>
  <c r="EZ98" i="6" s="1"/>
  <c r="EZ99" i="6" s="1"/>
  <c r="EZ100" i="6" s="1"/>
  <c r="EZ101" i="6" s="1"/>
  <c r="EZ102" i="6" s="1"/>
  <c r="EZ103" i="6" s="1"/>
  <c r="EZ104" i="6" s="1"/>
  <c r="EZ105" i="6" s="1"/>
  <c r="EZ106" i="6" s="1"/>
  <c r="EX6" i="6"/>
  <c r="EX7" i="6" s="1"/>
  <c r="EX8" i="6" s="1"/>
  <c r="EX9" i="6" s="1"/>
  <c r="EX10" i="6" s="1"/>
  <c r="EX11" i="6" s="1"/>
  <c r="EX12" i="6" s="1"/>
  <c r="EX13" i="6" s="1"/>
  <c r="EX14" i="6" s="1"/>
  <c r="EX15" i="6" s="1"/>
  <c r="EX16" i="6" s="1"/>
  <c r="EX17" i="6" s="1"/>
  <c r="EX18" i="6" s="1"/>
  <c r="EX19" i="6" s="1"/>
  <c r="EX20" i="6" s="1"/>
  <c r="EX21" i="6" s="1"/>
  <c r="EX22" i="6" s="1"/>
  <c r="EX23" i="6" s="1"/>
  <c r="EX24" i="6" s="1"/>
  <c r="EX25" i="6" s="1"/>
  <c r="EX26" i="6" s="1"/>
  <c r="EX27" i="6" s="1"/>
  <c r="EX28" i="6" s="1"/>
  <c r="EX29" i="6" s="1"/>
  <c r="EX30" i="6" s="1"/>
  <c r="EX31" i="6" s="1"/>
  <c r="EX32" i="6" s="1"/>
  <c r="EX33" i="6" s="1"/>
  <c r="EX34" i="6" s="1"/>
  <c r="EX35" i="6" s="1"/>
  <c r="EX36" i="6" s="1"/>
  <c r="EX37" i="6" s="1"/>
  <c r="EX38" i="6" s="1"/>
  <c r="EX39" i="6" s="1"/>
  <c r="EX40" i="6" s="1"/>
  <c r="EX41" i="6" s="1"/>
  <c r="EX42" i="6" s="1"/>
  <c r="EX43" i="6" s="1"/>
  <c r="EX44" i="6" s="1"/>
  <c r="EX45" i="6" s="1"/>
  <c r="EX46" i="6" s="1"/>
  <c r="EX47" i="6" s="1"/>
  <c r="EX48" i="6" s="1"/>
  <c r="EX49" i="6" s="1"/>
  <c r="EX50" i="6" s="1"/>
  <c r="EX51" i="6" s="1"/>
  <c r="EX52" i="6" s="1"/>
  <c r="EX53" i="6" s="1"/>
  <c r="EX54" i="6" s="1"/>
  <c r="EX55" i="6" s="1"/>
  <c r="EX56" i="6" s="1"/>
  <c r="EX57" i="6" s="1"/>
  <c r="EX58" i="6" s="1"/>
  <c r="EX59" i="6" s="1"/>
  <c r="EX60" i="6" s="1"/>
  <c r="EX61" i="6" s="1"/>
  <c r="EX62" i="6" s="1"/>
  <c r="EX63" i="6" s="1"/>
  <c r="EX64" i="6" s="1"/>
  <c r="EX65" i="6" s="1"/>
  <c r="EX66" i="6" s="1"/>
  <c r="EX67" i="6" s="1"/>
  <c r="EX68" i="6" s="1"/>
  <c r="EX69" i="6" s="1"/>
  <c r="EX70" i="6" s="1"/>
  <c r="EX71" i="6" s="1"/>
  <c r="EX72" i="6" s="1"/>
  <c r="EX73" i="6" s="1"/>
  <c r="EX74" i="6" s="1"/>
  <c r="EX75" i="6" s="1"/>
  <c r="EX76" i="6" s="1"/>
  <c r="EX77" i="6" s="1"/>
  <c r="EX78" i="6" s="1"/>
  <c r="EX79" i="6" s="1"/>
  <c r="EX80" i="6" s="1"/>
  <c r="EX81" i="6" s="1"/>
  <c r="EX82" i="6" s="1"/>
  <c r="EX83" i="6" s="1"/>
  <c r="EX84" i="6" s="1"/>
  <c r="EX85" i="6" s="1"/>
  <c r="EX86" i="6" s="1"/>
  <c r="EX87" i="6" s="1"/>
  <c r="EX88" i="6" s="1"/>
  <c r="EX89" i="6" s="1"/>
  <c r="EX90" i="6" s="1"/>
  <c r="EX91" i="6" s="1"/>
  <c r="EX92" i="6" s="1"/>
  <c r="EX93" i="6" s="1"/>
  <c r="EX94" i="6" s="1"/>
  <c r="EX95" i="6" s="1"/>
  <c r="EX96" i="6" s="1"/>
  <c r="EX97" i="6" s="1"/>
  <c r="EX98" i="6" s="1"/>
  <c r="EX99" i="6" s="1"/>
  <c r="EX100" i="6" s="1"/>
  <c r="EX101" i="6" s="1"/>
  <c r="EX102" i="6" s="1"/>
  <c r="EX103" i="6" s="1"/>
  <c r="EX104" i="6" s="1"/>
  <c r="EX105" i="6" s="1"/>
  <c r="EX106" i="6" s="1"/>
  <c r="EW6" i="6"/>
  <c r="EW7" i="6" s="1"/>
  <c r="EW8" i="6" s="1"/>
  <c r="EW9" i="6" s="1"/>
  <c r="EW10" i="6" s="1"/>
  <c r="EW11" i="6" s="1"/>
  <c r="EW12" i="6" s="1"/>
  <c r="EW13" i="6" s="1"/>
  <c r="EW14" i="6" s="1"/>
  <c r="EW15" i="6" s="1"/>
  <c r="EW16" i="6" s="1"/>
  <c r="EW17" i="6" s="1"/>
  <c r="EW18" i="6" s="1"/>
  <c r="EW19" i="6" s="1"/>
  <c r="EW20" i="6" s="1"/>
  <c r="EW21" i="6" s="1"/>
  <c r="EW22" i="6" s="1"/>
  <c r="EW23" i="6" s="1"/>
  <c r="EW24" i="6" s="1"/>
  <c r="EW25" i="6" s="1"/>
  <c r="EW26" i="6" s="1"/>
  <c r="EW27" i="6" s="1"/>
  <c r="EW28" i="6" s="1"/>
  <c r="EW29" i="6" s="1"/>
  <c r="EW30" i="6" s="1"/>
  <c r="EW31" i="6" s="1"/>
  <c r="EW32" i="6" s="1"/>
  <c r="EW33" i="6" s="1"/>
  <c r="EW34" i="6" s="1"/>
  <c r="EW35" i="6" s="1"/>
  <c r="EW36" i="6" s="1"/>
  <c r="EW37" i="6" s="1"/>
  <c r="EW38" i="6" s="1"/>
  <c r="EW39" i="6" s="1"/>
  <c r="EW40" i="6" s="1"/>
  <c r="EW41" i="6" s="1"/>
  <c r="EW42" i="6" s="1"/>
  <c r="EW43" i="6" s="1"/>
  <c r="EW44" i="6" s="1"/>
  <c r="EW45" i="6" s="1"/>
  <c r="EW46" i="6" s="1"/>
  <c r="EW47" i="6" s="1"/>
  <c r="EW48" i="6" s="1"/>
  <c r="EW49" i="6" s="1"/>
  <c r="EW50" i="6" s="1"/>
  <c r="EW51" i="6" s="1"/>
  <c r="EW52" i="6" s="1"/>
  <c r="EW53" i="6" s="1"/>
  <c r="EW54" i="6" s="1"/>
  <c r="EW55" i="6" s="1"/>
  <c r="EW56" i="6" s="1"/>
  <c r="EW57" i="6" s="1"/>
  <c r="EW58" i="6" s="1"/>
  <c r="EW59" i="6" s="1"/>
  <c r="EW60" i="6" s="1"/>
  <c r="EW61" i="6" s="1"/>
  <c r="EW62" i="6" s="1"/>
  <c r="EW63" i="6" s="1"/>
  <c r="EW64" i="6" s="1"/>
  <c r="EW65" i="6" s="1"/>
  <c r="EW66" i="6" s="1"/>
  <c r="EW67" i="6" s="1"/>
  <c r="EW68" i="6" s="1"/>
  <c r="EW69" i="6" s="1"/>
  <c r="EW70" i="6" s="1"/>
  <c r="EW71" i="6" s="1"/>
  <c r="EW72" i="6" s="1"/>
  <c r="EW73" i="6" s="1"/>
  <c r="EW74" i="6" s="1"/>
  <c r="EW75" i="6" s="1"/>
  <c r="EW76" i="6" s="1"/>
  <c r="EW77" i="6" s="1"/>
  <c r="EW78" i="6" s="1"/>
  <c r="EW79" i="6" s="1"/>
  <c r="EW80" i="6" s="1"/>
  <c r="EW81" i="6" s="1"/>
  <c r="EW82" i="6" s="1"/>
  <c r="EW83" i="6" s="1"/>
  <c r="EW84" i="6" s="1"/>
  <c r="EW85" i="6" s="1"/>
  <c r="EW86" i="6" s="1"/>
  <c r="EW87" i="6" s="1"/>
  <c r="EW88" i="6" s="1"/>
  <c r="EW89" i="6" s="1"/>
  <c r="EW90" i="6" s="1"/>
  <c r="EW91" i="6" s="1"/>
  <c r="EW92" i="6" s="1"/>
  <c r="EW93" i="6" s="1"/>
  <c r="EW94" i="6" s="1"/>
  <c r="EW95" i="6" s="1"/>
  <c r="EW96" i="6" s="1"/>
  <c r="EW97" i="6" s="1"/>
  <c r="EW98" i="6" s="1"/>
  <c r="EW99" i="6" s="1"/>
  <c r="EW100" i="6" s="1"/>
  <c r="EW101" i="6" s="1"/>
  <c r="EW102" i="6" s="1"/>
  <c r="EW103" i="6" s="1"/>
  <c r="EW104" i="6" s="1"/>
  <c r="EW105" i="6" s="1"/>
  <c r="EW106" i="6" s="1"/>
  <c r="EV6" i="6"/>
  <c r="EV7" i="6" s="1"/>
  <c r="EV8" i="6" s="1"/>
  <c r="EV9" i="6" s="1"/>
  <c r="EV10" i="6" s="1"/>
  <c r="EV11" i="6" s="1"/>
  <c r="EV12" i="6" s="1"/>
  <c r="EV13" i="6" s="1"/>
  <c r="EV14" i="6" s="1"/>
  <c r="EV15" i="6" s="1"/>
  <c r="EV16" i="6" s="1"/>
  <c r="EV17" i="6" s="1"/>
  <c r="EV18" i="6" s="1"/>
  <c r="EV19" i="6" s="1"/>
  <c r="EV20" i="6" s="1"/>
  <c r="EV21" i="6" s="1"/>
  <c r="EV22" i="6" s="1"/>
  <c r="EV23" i="6" s="1"/>
  <c r="EV24" i="6" s="1"/>
  <c r="EV25" i="6" s="1"/>
  <c r="EV26" i="6" s="1"/>
  <c r="EV27" i="6" s="1"/>
  <c r="EV28" i="6" s="1"/>
  <c r="EV29" i="6" s="1"/>
  <c r="EV30" i="6" s="1"/>
  <c r="EV31" i="6" s="1"/>
  <c r="EV32" i="6" s="1"/>
  <c r="EV33" i="6" s="1"/>
  <c r="EV34" i="6" s="1"/>
  <c r="EV35" i="6" s="1"/>
  <c r="EV36" i="6" s="1"/>
  <c r="EV37" i="6" s="1"/>
  <c r="EV38" i="6" s="1"/>
  <c r="EV39" i="6" s="1"/>
  <c r="EV40" i="6" s="1"/>
  <c r="EV41" i="6" s="1"/>
  <c r="EV42" i="6" s="1"/>
  <c r="EV43" i="6" s="1"/>
  <c r="EV44" i="6" s="1"/>
  <c r="EV45" i="6" s="1"/>
  <c r="EV46" i="6" s="1"/>
  <c r="EV47" i="6" s="1"/>
  <c r="EV48" i="6" s="1"/>
  <c r="EV49" i="6" s="1"/>
  <c r="EV50" i="6" s="1"/>
  <c r="EV51" i="6" s="1"/>
  <c r="EV52" i="6" s="1"/>
  <c r="EV53" i="6" s="1"/>
  <c r="EV54" i="6" s="1"/>
  <c r="EV55" i="6" s="1"/>
  <c r="EV56" i="6" s="1"/>
  <c r="EV57" i="6" s="1"/>
  <c r="EV58" i="6" s="1"/>
  <c r="EV59" i="6" s="1"/>
  <c r="EV60" i="6" s="1"/>
  <c r="EV61" i="6" s="1"/>
  <c r="EV62" i="6" s="1"/>
  <c r="EV63" i="6" s="1"/>
  <c r="EV64" i="6" s="1"/>
  <c r="EV65" i="6" s="1"/>
  <c r="EV66" i="6" s="1"/>
  <c r="EV67" i="6" s="1"/>
  <c r="EV68" i="6" s="1"/>
  <c r="EV69" i="6" s="1"/>
  <c r="EV70" i="6" s="1"/>
  <c r="EV71" i="6" s="1"/>
  <c r="EV72" i="6" s="1"/>
  <c r="EV73" i="6" s="1"/>
  <c r="EV74" i="6" s="1"/>
  <c r="EV75" i="6" s="1"/>
  <c r="EV76" i="6" s="1"/>
  <c r="EV77" i="6" s="1"/>
  <c r="EV78" i="6" s="1"/>
  <c r="EV79" i="6" s="1"/>
  <c r="EV80" i="6" s="1"/>
  <c r="EV81" i="6" s="1"/>
  <c r="EV82" i="6" s="1"/>
  <c r="EV83" i="6" s="1"/>
  <c r="EV84" i="6" s="1"/>
  <c r="EV85" i="6" s="1"/>
  <c r="EV86" i="6" s="1"/>
  <c r="EV87" i="6" s="1"/>
  <c r="EV88" i="6" s="1"/>
  <c r="EV89" i="6" s="1"/>
  <c r="EV90" i="6" s="1"/>
  <c r="EV91" i="6" s="1"/>
  <c r="EV92" i="6" s="1"/>
  <c r="EV93" i="6" s="1"/>
  <c r="EV94" i="6" s="1"/>
  <c r="EV95" i="6" s="1"/>
  <c r="EV96" i="6" s="1"/>
  <c r="EV97" i="6" s="1"/>
  <c r="EV98" i="6" s="1"/>
  <c r="EV99" i="6" s="1"/>
  <c r="EV100" i="6" s="1"/>
  <c r="EV101" i="6" s="1"/>
  <c r="EV102" i="6" s="1"/>
  <c r="EV103" i="6" s="1"/>
  <c r="EV104" i="6" s="1"/>
  <c r="EV105" i="6" s="1"/>
  <c r="EV106" i="6" s="1"/>
  <c r="G39" i="7" l="1"/>
  <c r="G51" i="7"/>
  <c r="G45" i="7"/>
  <c r="EU6" i="6"/>
  <c r="EU7" i="6" s="1"/>
  <c r="EU8" i="6" s="1"/>
  <c r="EU9" i="6" s="1"/>
  <c r="EU10" i="6" s="1"/>
  <c r="EU11" i="6" s="1"/>
  <c r="EU12" i="6" s="1"/>
  <c r="EU13" i="6" s="1"/>
  <c r="EU14" i="6" s="1"/>
  <c r="EU15" i="6" s="1"/>
  <c r="EU16" i="6" s="1"/>
  <c r="EU17" i="6" s="1"/>
  <c r="EU18" i="6" s="1"/>
  <c r="EU19" i="6" s="1"/>
  <c r="EU20" i="6" s="1"/>
  <c r="EU21" i="6" s="1"/>
  <c r="EU22" i="6" s="1"/>
  <c r="EU23" i="6" s="1"/>
  <c r="EU24" i="6" s="1"/>
  <c r="EU25" i="6" s="1"/>
  <c r="EU26" i="6" s="1"/>
  <c r="EU27" i="6" s="1"/>
  <c r="EU28" i="6" s="1"/>
  <c r="EU29" i="6" s="1"/>
  <c r="EU30" i="6" s="1"/>
  <c r="EU31" i="6" s="1"/>
  <c r="EU32" i="6" s="1"/>
  <c r="EU33" i="6" s="1"/>
  <c r="EU34" i="6" s="1"/>
  <c r="EU35" i="6" s="1"/>
  <c r="EU36" i="6" s="1"/>
  <c r="EU37" i="6" s="1"/>
  <c r="EU38" i="6" s="1"/>
  <c r="EU39" i="6" s="1"/>
  <c r="EU40" i="6" s="1"/>
  <c r="EU41" i="6" s="1"/>
  <c r="EU42" i="6" s="1"/>
  <c r="EU43" i="6" s="1"/>
  <c r="EU44" i="6" s="1"/>
  <c r="EU45" i="6" s="1"/>
  <c r="EU46" i="6" s="1"/>
  <c r="EU47" i="6" s="1"/>
  <c r="EU48" i="6" s="1"/>
  <c r="EU49" i="6" s="1"/>
  <c r="EU50" i="6" s="1"/>
  <c r="EU51" i="6" s="1"/>
  <c r="EU52" i="6" s="1"/>
  <c r="EU53" i="6" s="1"/>
  <c r="EU54" i="6" s="1"/>
  <c r="EU55" i="6" s="1"/>
  <c r="EU56" i="6" s="1"/>
  <c r="EU57" i="6" s="1"/>
  <c r="EU58" i="6" s="1"/>
  <c r="EU59" i="6" s="1"/>
  <c r="EU60" i="6" s="1"/>
  <c r="EU61" i="6" s="1"/>
  <c r="EU62" i="6" s="1"/>
  <c r="EU63" i="6" s="1"/>
  <c r="EU64" i="6" s="1"/>
  <c r="EU65" i="6" s="1"/>
  <c r="EU66" i="6" s="1"/>
  <c r="EU67" i="6" s="1"/>
  <c r="EU68" i="6" s="1"/>
  <c r="EU69" i="6" s="1"/>
  <c r="EU70" i="6" s="1"/>
  <c r="EU71" i="6" s="1"/>
  <c r="EU72" i="6" s="1"/>
  <c r="EU73" i="6" s="1"/>
  <c r="EU74" i="6" s="1"/>
  <c r="EU75" i="6" s="1"/>
  <c r="EU76" i="6" s="1"/>
  <c r="EU77" i="6" s="1"/>
  <c r="EU78" i="6" s="1"/>
  <c r="EU79" i="6" s="1"/>
  <c r="EU80" i="6" s="1"/>
  <c r="EU81" i="6" s="1"/>
  <c r="EU82" i="6" s="1"/>
  <c r="EU83" i="6" s="1"/>
  <c r="EU84" i="6" s="1"/>
  <c r="EU85" i="6" s="1"/>
  <c r="EU86" i="6" s="1"/>
  <c r="EU87" i="6" s="1"/>
  <c r="EU88" i="6" s="1"/>
  <c r="EU89" i="6" s="1"/>
  <c r="EU90" i="6" s="1"/>
  <c r="EU91" i="6" s="1"/>
  <c r="EU92" i="6" s="1"/>
  <c r="EU93" i="6" s="1"/>
  <c r="EU94" i="6" s="1"/>
  <c r="EU95" i="6" s="1"/>
  <c r="EU96" i="6" s="1"/>
  <c r="EU97" i="6" s="1"/>
  <c r="EU98" i="6" s="1"/>
  <c r="EU99" i="6" s="1"/>
  <c r="EU100" i="6" s="1"/>
  <c r="EU101" i="6" s="1"/>
  <c r="EU102" i="6" s="1"/>
  <c r="EU103" i="6" s="1"/>
  <c r="EU104" i="6" s="1"/>
  <c r="EU105" i="6" s="1"/>
  <c r="EU106" i="6" s="1"/>
  <c r="DG7" i="6"/>
  <c r="DH7" i="6"/>
  <c r="DI7" i="6"/>
  <c r="DG8" i="6"/>
  <c r="DH8" i="6"/>
  <c r="DI8" i="6"/>
  <c r="DG9" i="6"/>
  <c r="DH9" i="6"/>
  <c r="DI9" i="6"/>
  <c r="DG10" i="6"/>
  <c r="DH10" i="6"/>
  <c r="DI10" i="6"/>
  <c r="DG11" i="6"/>
  <c r="DH11" i="6"/>
  <c r="DI11" i="6"/>
  <c r="DG12" i="6"/>
  <c r="DH12" i="6"/>
  <c r="DI12" i="6"/>
  <c r="DG13" i="6"/>
  <c r="DH13" i="6"/>
  <c r="DI13" i="6"/>
  <c r="DG14" i="6"/>
  <c r="DH14" i="6"/>
  <c r="DI14" i="6"/>
  <c r="DG15" i="6"/>
  <c r="DH15" i="6"/>
  <c r="DI15" i="6"/>
  <c r="DG16" i="6"/>
  <c r="DH16" i="6"/>
  <c r="DI16" i="6"/>
  <c r="DG17" i="6"/>
  <c r="DH17" i="6"/>
  <c r="DI17" i="6"/>
  <c r="DG18" i="6"/>
  <c r="DH18" i="6"/>
  <c r="DI18" i="6"/>
  <c r="DG19" i="6"/>
  <c r="DH19" i="6"/>
  <c r="DI19" i="6"/>
  <c r="DG20" i="6"/>
  <c r="DH20" i="6"/>
  <c r="DI20" i="6"/>
  <c r="DG21" i="6"/>
  <c r="DH21" i="6"/>
  <c r="DI21" i="6"/>
  <c r="DG22" i="6"/>
  <c r="DH22" i="6"/>
  <c r="DI22" i="6"/>
  <c r="DG23" i="6"/>
  <c r="DH23" i="6"/>
  <c r="DI23" i="6"/>
  <c r="DG24" i="6"/>
  <c r="DH24" i="6"/>
  <c r="DI24" i="6"/>
  <c r="DG25" i="6"/>
  <c r="DH25" i="6"/>
  <c r="DI25" i="6"/>
  <c r="DG26" i="6"/>
  <c r="DH26" i="6"/>
  <c r="DI26" i="6"/>
  <c r="DG27" i="6"/>
  <c r="DH27" i="6"/>
  <c r="DI27" i="6"/>
  <c r="DG28" i="6"/>
  <c r="DH28" i="6"/>
  <c r="DI28" i="6"/>
  <c r="DG29" i="6"/>
  <c r="DH29" i="6"/>
  <c r="DI29" i="6"/>
  <c r="DG30" i="6"/>
  <c r="DH30" i="6"/>
  <c r="DI30" i="6"/>
  <c r="DG31" i="6"/>
  <c r="DH31" i="6"/>
  <c r="DI31" i="6"/>
  <c r="DG32" i="6"/>
  <c r="DH32" i="6"/>
  <c r="DI32" i="6"/>
  <c r="DG33" i="6"/>
  <c r="DH33" i="6"/>
  <c r="DI33" i="6"/>
  <c r="DG34" i="6"/>
  <c r="DH34" i="6"/>
  <c r="DI34" i="6"/>
  <c r="DG35" i="6"/>
  <c r="DH35" i="6"/>
  <c r="DI35" i="6"/>
  <c r="DG36" i="6"/>
  <c r="DH36" i="6"/>
  <c r="DI36" i="6"/>
  <c r="DG37" i="6"/>
  <c r="DH37" i="6"/>
  <c r="DI37" i="6"/>
  <c r="DG38" i="6"/>
  <c r="DH38" i="6"/>
  <c r="DI38" i="6"/>
  <c r="DG39" i="6"/>
  <c r="DH39" i="6"/>
  <c r="DI39" i="6"/>
  <c r="DG40" i="6"/>
  <c r="DH40" i="6"/>
  <c r="DI40" i="6"/>
  <c r="DG41" i="6"/>
  <c r="DH41" i="6"/>
  <c r="DI41" i="6"/>
  <c r="DG42" i="6"/>
  <c r="DH42" i="6"/>
  <c r="DI42" i="6"/>
  <c r="DG43" i="6"/>
  <c r="DH43" i="6"/>
  <c r="DI43" i="6"/>
  <c r="DG44" i="6"/>
  <c r="DH44" i="6"/>
  <c r="DI44" i="6"/>
  <c r="DG45" i="6"/>
  <c r="DH45" i="6"/>
  <c r="DI45" i="6"/>
  <c r="DG46" i="6"/>
  <c r="DH46" i="6"/>
  <c r="DI46" i="6"/>
  <c r="DG47" i="6"/>
  <c r="DH47" i="6"/>
  <c r="DI47" i="6"/>
  <c r="DG48" i="6"/>
  <c r="DH48" i="6"/>
  <c r="DI48" i="6"/>
  <c r="DG49" i="6"/>
  <c r="DH49" i="6"/>
  <c r="DI49" i="6"/>
  <c r="DG50" i="6"/>
  <c r="DH50" i="6"/>
  <c r="DI50" i="6"/>
  <c r="DG51" i="6"/>
  <c r="DH51" i="6"/>
  <c r="DI51" i="6"/>
  <c r="DG52" i="6"/>
  <c r="DH52" i="6"/>
  <c r="DI52" i="6"/>
  <c r="DG53" i="6"/>
  <c r="DH53" i="6"/>
  <c r="DI53" i="6"/>
  <c r="DG54" i="6"/>
  <c r="DH54" i="6"/>
  <c r="DI54" i="6"/>
  <c r="DG55" i="6"/>
  <c r="DH55" i="6"/>
  <c r="DI55" i="6"/>
  <c r="DG56" i="6"/>
  <c r="DH56" i="6"/>
  <c r="DI56" i="6"/>
  <c r="DG57" i="6"/>
  <c r="DH57" i="6"/>
  <c r="DI57" i="6"/>
  <c r="DG58" i="6"/>
  <c r="DH58" i="6"/>
  <c r="DI58" i="6"/>
  <c r="DG59" i="6"/>
  <c r="DH59" i="6"/>
  <c r="DI59" i="6"/>
  <c r="DG60" i="6"/>
  <c r="DH60" i="6"/>
  <c r="DI60" i="6"/>
  <c r="DG61" i="6"/>
  <c r="DH61" i="6"/>
  <c r="DI61" i="6"/>
  <c r="DG62" i="6"/>
  <c r="DH62" i="6"/>
  <c r="DI62" i="6"/>
  <c r="DG63" i="6"/>
  <c r="DH63" i="6"/>
  <c r="DI63" i="6"/>
  <c r="DG64" i="6"/>
  <c r="DH64" i="6"/>
  <c r="DI64" i="6"/>
  <c r="DG65" i="6"/>
  <c r="DH65" i="6"/>
  <c r="DI65" i="6"/>
  <c r="DG66" i="6"/>
  <c r="DH66" i="6"/>
  <c r="DI66" i="6"/>
  <c r="DG67" i="6"/>
  <c r="DH67" i="6"/>
  <c r="DI67" i="6"/>
  <c r="DG68" i="6"/>
  <c r="DH68" i="6"/>
  <c r="DI68" i="6"/>
  <c r="DG69" i="6"/>
  <c r="DH69" i="6"/>
  <c r="DI69" i="6"/>
  <c r="DG70" i="6"/>
  <c r="DH70" i="6"/>
  <c r="DI70" i="6"/>
  <c r="DG71" i="6"/>
  <c r="DH71" i="6"/>
  <c r="DI71" i="6"/>
  <c r="DG72" i="6"/>
  <c r="DH72" i="6"/>
  <c r="DI72" i="6"/>
  <c r="DG73" i="6"/>
  <c r="DH73" i="6"/>
  <c r="DI73" i="6"/>
  <c r="DG74" i="6"/>
  <c r="DH74" i="6"/>
  <c r="DI74" i="6"/>
  <c r="DG75" i="6"/>
  <c r="DH75" i="6"/>
  <c r="DI75" i="6"/>
  <c r="DG76" i="6"/>
  <c r="DH76" i="6"/>
  <c r="DI76" i="6"/>
  <c r="DG77" i="6"/>
  <c r="DH77" i="6"/>
  <c r="DI77" i="6"/>
  <c r="DG78" i="6"/>
  <c r="DH78" i="6"/>
  <c r="DI78" i="6"/>
  <c r="DG79" i="6"/>
  <c r="DH79" i="6"/>
  <c r="DI79" i="6"/>
  <c r="DG80" i="6"/>
  <c r="DH80" i="6"/>
  <c r="DI80" i="6"/>
  <c r="DG81" i="6"/>
  <c r="DH81" i="6"/>
  <c r="DI81" i="6"/>
  <c r="DG82" i="6"/>
  <c r="DH82" i="6"/>
  <c r="DI82" i="6"/>
  <c r="DG83" i="6"/>
  <c r="DH83" i="6"/>
  <c r="DI83" i="6"/>
  <c r="DG84" i="6"/>
  <c r="DH84" i="6"/>
  <c r="DI84" i="6"/>
  <c r="DG85" i="6"/>
  <c r="DH85" i="6"/>
  <c r="DI85" i="6"/>
  <c r="DG86" i="6"/>
  <c r="DH86" i="6"/>
  <c r="DI86" i="6"/>
  <c r="DG87" i="6"/>
  <c r="DH87" i="6"/>
  <c r="DI87" i="6"/>
  <c r="DG88" i="6"/>
  <c r="DH88" i="6"/>
  <c r="DI88" i="6"/>
  <c r="DG89" i="6"/>
  <c r="DH89" i="6"/>
  <c r="DI89" i="6"/>
  <c r="DG90" i="6"/>
  <c r="DH90" i="6"/>
  <c r="DI90" i="6"/>
  <c r="DG91" i="6"/>
  <c r="DH91" i="6"/>
  <c r="DI91" i="6"/>
  <c r="DG92" i="6"/>
  <c r="DH92" i="6"/>
  <c r="DI92" i="6"/>
  <c r="DG93" i="6"/>
  <c r="DH93" i="6"/>
  <c r="DI93" i="6"/>
  <c r="DG94" i="6"/>
  <c r="DH94" i="6"/>
  <c r="DI94" i="6"/>
  <c r="DG95" i="6"/>
  <c r="DH95" i="6"/>
  <c r="DI95" i="6"/>
  <c r="DG96" i="6"/>
  <c r="DH96" i="6"/>
  <c r="DI96" i="6"/>
  <c r="DG97" i="6"/>
  <c r="DH97" i="6"/>
  <c r="DI97" i="6"/>
  <c r="DG98" i="6"/>
  <c r="DH98" i="6"/>
  <c r="DI98" i="6"/>
  <c r="DG99" i="6"/>
  <c r="DH99" i="6"/>
  <c r="DI99" i="6"/>
  <c r="DG100" i="6"/>
  <c r="DH100" i="6"/>
  <c r="DI100" i="6"/>
  <c r="DG101" i="6"/>
  <c r="DH101" i="6"/>
  <c r="DI101" i="6"/>
  <c r="DG102" i="6"/>
  <c r="DH102" i="6"/>
  <c r="DI102" i="6"/>
  <c r="DG103" i="6"/>
  <c r="DH103" i="6"/>
  <c r="DI103" i="6"/>
  <c r="DG104" i="6"/>
  <c r="DH104" i="6"/>
  <c r="DI104" i="6"/>
  <c r="DG105" i="6"/>
  <c r="DH105" i="6"/>
  <c r="DI105" i="6"/>
  <c r="DG106" i="6"/>
  <c r="DH106" i="6"/>
  <c r="DI106" i="6"/>
  <c r="DI6" i="6"/>
  <c r="DH6" i="6"/>
  <c r="DG6" i="6"/>
  <c r="DD7" i="6"/>
  <c r="DE7" i="6"/>
  <c r="DF7" i="6"/>
  <c r="DD8" i="6"/>
  <c r="DE8" i="6"/>
  <c r="DF8" i="6"/>
  <c r="DD9" i="6"/>
  <c r="DE9" i="6"/>
  <c r="DF9" i="6"/>
  <c r="DD10" i="6"/>
  <c r="DE10" i="6"/>
  <c r="DF10" i="6"/>
  <c r="DD11" i="6"/>
  <c r="DE11" i="6"/>
  <c r="DF11" i="6"/>
  <c r="DD12" i="6"/>
  <c r="DE12" i="6"/>
  <c r="DF12" i="6"/>
  <c r="DD13" i="6"/>
  <c r="DE13" i="6"/>
  <c r="DF13" i="6"/>
  <c r="DD14" i="6"/>
  <c r="DE14" i="6"/>
  <c r="DF14" i="6"/>
  <c r="DD15" i="6"/>
  <c r="DE15" i="6"/>
  <c r="DF15" i="6"/>
  <c r="DD16" i="6"/>
  <c r="DE16" i="6"/>
  <c r="DF16" i="6"/>
  <c r="DD17" i="6"/>
  <c r="DE17" i="6"/>
  <c r="DF17" i="6"/>
  <c r="DD18" i="6"/>
  <c r="DE18" i="6"/>
  <c r="DF18" i="6"/>
  <c r="DD19" i="6"/>
  <c r="DE19" i="6"/>
  <c r="DF19" i="6"/>
  <c r="DD20" i="6"/>
  <c r="DE20" i="6"/>
  <c r="DF20" i="6"/>
  <c r="DD21" i="6"/>
  <c r="DE21" i="6"/>
  <c r="DF21" i="6"/>
  <c r="DD22" i="6"/>
  <c r="DE22" i="6"/>
  <c r="DF22" i="6"/>
  <c r="DD23" i="6"/>
  <c r="DE23" i="6"/>
  <c r="DF23" i="6"/>
  <c r="DD24" i="6"/>
  <c r="DE24" i="6"/>
  <c r="DF24" i="6"/>
  <c r="DD25" i="6"/>
  <c r="DE25" i="6"/>
  <c r="DF25" i="6"/>
  <c r="DD26" i="6"/>
  <c r="DE26" i="6"/>
  <c r="DF26" i="6"/>
  <c r="DD27" i="6"/>
  <c r="DE27" i="6"/>
  <c r="DF27" i="6"/>
  <c r="DD28" i="6"/>
  <c r="DE28" i="6"/>
  <c r="DF28" i="6"/>
  <c r="DD29" i="6"/>
  <c r="DE29" i="6"/>
  <c r="DF29" i="6"/>
  <c r="DD30" i="6"/>
  <c r="DE30" i="6"/>
  <c r="DF30" i="6"/>
  <c r="DD31" i="6"/>
  <c r="DE31" i="6"/>
  <c r="DF31" i="6"/>
  <c r="DD32" i="6"/>
  <c r="DE32" i="6"/>
  <c r="DF32" i="6"/>
  <c r="DD33" i="6"/>
  <c r="DE33" i="6"/>
  <c r="DF33" i="6"/>
  <c r="DD34" i="6"/>
  <c r="DE34" i="6"/>
  <c r="DF34" i="6"/>
  <c r="DD35" i="6"/>
  <c r="DE35" i="6"/>
  <c r="DF35" i="6"/>
  <c r="DD36" i="6"/>
  <c r="DE36" i="6"/>
  <c r="DF36" i="6"/>
  <c r="DD37" i="6"/>
  <c r="DE37" i="6"/>
  <c r="DF37" i="6"/>
  <c r="DD38" i="6"/>
  <c r="DE38" i="6"/>
  <c r="DF38" i="6"/>
  <c r="DD39" i="6"/>
  <c r="DE39" i="6"/>
  <c r="DF39" i="6"/>
  <c r="DD40" i="6"/>
  <c r="DE40" i="6"/>
  <c r="DF40" i="6"/>
  <c r="DD41" i="6"/>
  <c r="DE41" i="6"/>
  <c r="DF41" i="6"/>
  <c r="DD42" i="6"/>
  <c r="DE42" i="6"/>
  <c r="DF42" i="6"/>
  <c r="DD43" i="6"/>
  <c r="DE43" i="6"/>
  <c r="DF43" i="6"/>
  <c r="DD44" i="6"/>
  <c r="DE44" i="6"/>
  <c r="DF44" i="6"/>
  <c r="DD45" i="6"/>
  <c r="DE45" i="6"/>
  <c r="DF45" i="6"/>
  <c r="DD46" i="6"/>
  <c r="DE46" i="6"/>
  <c r="DF46" i="6"/>
  <c r="DD47" i="6"/>
  <c r="DE47" i="6"/>
  <c r="DF47" i="6"/>
  <c r="DD48" i="6"/>
  <c r="DE48" i="6"/>
  <c r="DF48" i="6"/>
  <c r="DD49" i="6"/>
  <c r="DE49" i="6"/>
  <c r="DF49" i="6"/>
  <c r="DD50" i="6"/>
  <c r="DE50" i="6"/>
  <c r="DF50" i="6"/>
  <c r="DD51" i="6"/>
  <c r="DE51" i="6"/>
  <c r="DF51" i="6"/>
  <c r="DD52" i="6"/>
  <c r="DE52" i="6"/>
  <c r="DF52" i="6"/>
  <c r="DD53" i="6"/>
  <c r="DE53" i="6"/>
  <c r="DF53" i="6"/>
  <c r="DD54" i="6"/>
  <c r="DE54" i="6"/>
  <c r="DF54" i="6"/>
  <c r="DD55" i="6"/>
  <c r="DE55" i="6"/>
  <c r="DF55" i="6"/>
  <c r="DD56" i="6"/>
  <c r="DE56" i="6"/>
  <c r="DF56" i="6"/>
  <c r="DD57" i="6"/>
  <c r="DE57" i="6"/>
  <c r="DF57" i="6"/>
  <c r="DD58" i="6"/>
  <c r="DE58" i="6"/>
  <c r="DF58" i="6"/>
  <c r="DD59" i="6"/>
  <c r="DE59" i="6"/>
  <c r="DF59" i="6"/>
  <c r="DD60" i="6"/>
  <c r="DE60" i="6"/>
  <c r="DF60" i="6"/>
  <c r="DD61" i="6"/>
  <c r="DE61" i="6"/>
  <c r="DF61" i="6"/>
  <c r="DD62" i="6"/>
  <c r="DE62" i="6"/>
  <c r="DF62" i="6"/>
  <c r="DD63" i="6"/>
  <c r="DE63" i="6"/>
  <c r="DF63" i="6"/>
  <c r="DD64" i="6"/>
  <c r="DE64" i="6"/>
  <c r="DF64" i="6"/>
  <c r="DD65" i="6"/>
  <c r="DE65" i="6"/>
  <c r="DF65" i="6"/>
  <c r="DD66" i="6"/>
  <c r="DE66" i="6"/>
  <c r="DF66" i="6"/>
  <c r="DD67" i="6"/>
  <c r="DE67" i="6"/>
  <c r="DF67" i="6"/>
  <c r="DD68" i="6"/>
  <c r="DE68" i="6"/>
  <c r="DF68" i="6"/>
  <c r="DD69" i="6"/>
  <c r="DE69" i="6"/>
  <c r="DF69" i="6"/>
  <c r="DD70" i="6"/>
  <c r="DE70" i="6"/>
  <c r="DF70" i="6"/>
  <c r="DD71" i="6"/>
  <c r="DE71" i="6"/>
  <c r="DF71" i="6"/>
  <c r="DD72" i="6"/>
  <c r="DE72" i="6"/>
  <c r="DF72" i="6"/>
  <c r="DD73" i="6"/>
  <c r="DE73" i="6"/>
  <c r="DF73" i="6"/>
  <c r="DD74" i="6"/>
  <c r="DE74" i="6"/>
  <c r="DF74" i="6"/>
  <c r="DD75" i="6"/>
  <c r="DE75" i="6"/>
  <c r="DF75" i="6"/>
  <c r="DD76" i="6"/>
  <c r="DE76" i="6"/>
  <c r="DF76" i="6"/>
  <c r="DD77" i="6"/>
  <c r="DE77" i="6"/>
  <c r="DF77" i="6"/>
  <c r="DD78" i="6"/>
  <c r="DE78" i="6"/>
  <c r="DF78" i="6"/>
  <c r="DD79" i="6"/>
  <c r="DE79" i="6"/>
  <c r="DF79" i="6"/>
  <c r="DD80" i="6"/>
  <c r="DE80" i="6"/>
  <c r="DF80" i="6"/>
  <c r="DD81" i="6"/>
  <c r="DE81" i="6"/>
  <c r="DF81" i="6"/>
  <c r="DD82" i="6"/>
  <c r="DE82" i="6"/>
  <c r="DF82" i="6"/>
  <c r="DD83" i="6"/>
  <c r="DE83" i="6"/>
  <c r="DF83" i="6"/>
  <c r="DD84" i="6"/>
  <c r="DE84" i="6"/>
  <c r="DF84" i="6"/>
  <c r="DD85" i="6"/>
  <c r="DE85" i="6"/>
  <c r="DF85" i="6"/>
  <c r="DD86" i="6"/>
  <c r="DE86" i="6"/>
  <c r="DF86" i="6"/>
  <c r="DD87" i="6"/>
  <c r="DE87" i="6"/>
  <c r="DF87" i="6"/>
  <c r="DD88" i="6"/>
  <c r="DE88" i="6"/>
  <c r="DF88" i="6"/>
  <c r="DD89" i="6"/>
  <c r="DE89" i="6"/>
  <c r="DF89" i="6"/>
  <c r="DD90" i="6"/>
  <c r="DE90" i="6"/>
  <c r="DF90" i="6"/>
  <c r="DD91" i="6"/>
  <c r="DE91" i="6"/>
  <c r="DF91" i="6"/>
  <c r="DD92" i="6"/>
  <c r="DE92" i="6"/>
  <c r="DF92" i="6"/>
  <c r="DD93" i="6"/>
  <c r="DE93" i="6"/>
  <c r="DF93" i="6"/>
  <c r="DD94" i="6"/>
  <c r="DE94" i="6"/>
  <c r="DF94" i="6"/>
  <c r="DD95" i="6"/>
  <c r="DE95" i="6"/>
  <c r="DF95" i="6"/>
  <c r="DD96" i="6"/>
  <c r="DE96" i="6"/>
  <c r="DF96" i="6"/>
  <c r="DD97" i="6"/>
  <c r="DE97" i="6"/>
  <c r="DF97" i="6"/>
  <c r="DD98" i="6"/>
  <c r="DE98" i="6"/>
  <c r="DF98" i="6"/>
  <c r="DD99" i="6"/>
  <c r="DE99" i="6"/>
  <c r="DF99" i="6"/>
  <c r="DD100" i="6"/>
  <c r="DE100" i="6"/>
  <c r="DF100" i="6"/>
  <c r="DD101" i="6"/>
  <c r="DE101" i="6"/>
  <c r="DF101" i="6"/>
  <c r="DD102" i="6"/>
  <c r="DE102" i="6"/>
  <c r="DF102" i="6"/>
  <c r="DD103" i="6"/>
  <c r="DE103" i="6"/>
  <c r="DF103" i="6"/>
  <c r="DD104" i="6"/>
  <c r="DE104" i="6"/>
  <c r="DF104" i="6"/>
  <c r="DD105" i="6"/>
  <c r="DE105" i="6"/>
  <c r="DF105" i="6"/>
  <c r="DD106" i="6"/>
  <c r="DE106" i="6"/>
  <c r="DF106" i="6"/>
  <c r="DF6" i="6"/>
  <c r="DE6" i="6"/>
  <c r="DD6" i="6"/>
  <c r="DA7" i="6"/>
  <c r="DB7" i="6"/>
  <c r="DC7" i="6"/>
  <c r="DA8" i="6"/>
  <c r="DB8" i="6"/>
  <c r="DC8" i="6"/>
  <c r="DA9" i="6"/>
  <c r="DB9" i="6"/>
  <c r="DC9" i="6"/>
  <c r="DA10" i="6"/>
  <c r="DB10" i="6"/>
  <c r="DC10" i="6"/>
  <c r="DA11" i="6"/>
  <c r="DB11" i="6"/>
  <c r="DC11" i="6"/>
  <c r="DA12" i="6"/>
  <c r="DB12" i="6"/>
  <c r="DC12" i="6"/>
  <c r="DA13" i="6"/>
  <c r="DB13" i="6"/>
  <c r="DC13" i="6"/>
  <c r="DA14" i="6"/>
  <c r="DB14" i="6"/>
  <c r="DC14" i="6"/>
  <c r="DA15" i="6"/>
  <c r="DB15" i="6"/>
  <c r="DC15" i="6"/>
  <c r="DA16" i="6"/>
  <c r="DB16" i="6"/>
  <c r="DC16" i="6"/>
  <c r="DA17" i="6"/>
  <c r="DB17" i="6"/>
  <c r="DC17" i="6"/>
  <c r="DA18" i="6"/>
  <c r="DB18" i="6"/>
  <c r="DC18" i="6"/>
  <c r="DA19" i="6"/>
  <c r="DB19" i="6"/>
  <c r="DC19" i="6"/>
  <c r="DA20" i="6"/>
  <c r="DB20" i="6"/>
  <c r="DC20" i="6"/>
  <c r="DA21" i="6"/>
  <c r="DB21" i="6"/>
  <c r="DC21" i="6"/>
  <c r="DA22" i="6"/>
  <c r="DB22" i="6"/>
  <c r="DC22" i="6"/>
  <c r="DA23" i="6"/>
  <c r="DB23" i="6"/>
  <c r="DC23" i="6"/>
  <c r="DA24" i="6"/>
  <c r="DB24" i="6"/>
  <c r="DC24" i="6"/>
  <c r="DA25" i="6"/>
  <c r="DB25" i="6"/>
  <c r="DC25" i="6"/>
  <c r="DA26" i="6"/>
  <c r="DB26" i="6"/>
  <c r="DC26" i="6"/>
  <c r="DA27" i="6"/>
  <c r="DB27" i="6"/>
  <c r="DC27" i="6"/>
  <c r="DA28" i="6"/>
  <c r="DB28" i="6"/>
  <c r="DC28" i="6"/>
  <c r="DA29" i="6"/>
  <c r="DB29" i="6"/>
  <c r="DC29" i="6"/>
  <c r="DA30" i="6"/>
  <c r="DB30" i="6"/>
  <c r="DC30" i="6"/>
  <c r="DA31" i="6"/>
  <c r="DB31" i="6"/>
  <c r="DC31" i="6"/>
  <c r="DA32" i="6"/>
  <c r="DB32" i="6"/>
  <c r="DC32" i="6"/>
  <c r="DA33" i="6"/>
  <c r="DB33" i="6"/>
  <c r="DC33" i="6"/>
  <c r="DA34" i="6"/>
  <c r="DB34" i="6"/>
  <c r="DC34" i="6"/>
  <c r="DA35" i="6"/>
  <c r="DB35" i="6"/>
  <c r="DC35" i="6"/>
  <c r="DA36" i="6"/>
  <c r="DB36" i="6"/>
  <c r="DC36" i="6"/>
  <c r="DA37" i="6"/>
  <c r="DB37" i="6"/>
  <c r="DC37" i="6"/>
  <c r="DA38" i="6"/>
  <c r="DB38" i="6"/>
  <c r="DC38" i="6"/>
  <c r="DA39" i="6"/>
  <c r="DB39" i="6"/>
  <c r="DC39" i="6"/>
  <c r="DA40" i="6"/>
  <c r="DB40" i="6"/>
  <c r="DC40" i="6"/>
  <c r="DA41" i="6"/>
  <c r="DB41" i="6"/>
  <c r="DC41" i="6"/>
  <c r="DA42" i="6"/>
  <c r="DB42" i="6"/>
  <c r="DC42" i="6"/>
  <c r="DA43" i="6"/>
  <c r="DB43" i="6"/>
  <c r="DC43" i="6"/>
  <c r="DA44" i="6"/>
  <c r="DB44" i="6"/>
  <c r="DC44" i="6"/>
  <c r="DA45" i="6"/>
  <c r="DB45" i="6"/>
  <c r="DC45" i="6"/>
  <c r="DA46" i="6"/>
  <c r="DB46" i="6"/>
  <c r="DC46" i="6"/>
  <c r="DA47" i="6"/>
  <c r="DB47" i="6"/>
  <c r="DC47" i="6"/>
  <c r="DA48" i="6"/>
  <c r="DB48" i="6"/>
  <c r="DC48" i="6"/>
  <c r="DA49" i="6"/>
  <c r="DB49" i="6"/>
  <c r="DC49" i="6"/>
  <c r="DA50" i="6"/>
  <c r="DB50" i="6"/>
  <c r="DC50" i="6"/>
  <c r="DA51" i="6"/>
  <c r="DB51" i="6"/>
  <c r="DC51" i="6"/>
  <c r="DA52" i="6"/>
  <c r="DB52" i="6"/>
  <c r="DC52" i="6"/>
  <c r="DA53" i="6"/>
  <c r="DB53" i="6"/>
  <c r="DC53" i="6"/>
  <c r="DA54" i="6"/>
  <c r="DB54" i="6"/>
  <c r="DC54" i="6"/>
  <c r="DA55" i="6"/>
  <c r="DB55" i="6"/>
  <c r="DC55" i="6"/>
  <c r="DA56" i="6"/>
  <c r="DB56" i="6"/>
  <c r="DC56" i="6"/>
  <c r="DA57" i="6"/>
  <c r="DB57" i="6"/>
  <c r="DC57" i="6"/>
  <c r="DA58" i="6"/>
  <c r="DB58" i="6"/>
  <c r="DC58" i="6"/>
  <c r="DA59" i="6"/>
  <c r="DB59" i="6"/>
  <c r="DC59" i="6"/>
  <c r="DA60" i="6"/>
  <c r="DB60" i="6"/>
  <c r="DC60" i="6"/>
  <c r="DA61" i="6"/>
  <c r="DB61" i="6"/>
  <c r="DC61" i="6"/>
  <c r="DA62" i="6"/>
  <c r="DB62" i="6"/>
  <c r="DC62" i="6"/>
  <c r="DA63" i="6"/>
  <c r="DB63" i="6"/>
  <c r="DC63" i="6"/>
  <c r="DA64" i="6"/>
  <c r="DB64" i="6"/>
  <c r="DC64" i="6"/>
  <c r="DA65" i="6"/>
  <c r="DB65" i="6"/>
  <c r="DC65" i="6"/>
  <c r="DA66" i="6"/>
  <c r="DB66" i="6"/>
  <c r="DC66" i="6"/>
  <c r="DA67" i="6"/>
  <c r="DB67" i="6"/>
  <c r="DC67" i="6"/>
  <c r="DA68" i="6"/>
  <c r="DB68" i="6"/>
  <c r="DC68" i="6"/>
  <c r="DA69" i="6"/>
  <c r="DB69" i="6"/>
  <c r="DC69" i="6"/>
  <c r="DA70" i="6"/>
  <c r="DB70" i="6"/>
  <c r="DC70" i="6"/>
  <c r="DA71" i="6"/>
  <c r="DB71" i="6"/>
  <c r="DC71" i="6"/>
  <c r="DA72" i="6"/>
  <c r="DB72" i="6"/>
  <c r="DC72" i="6"/>
  <c r="DA73" i="6"/>
  <c r="DB73" i="6"/>
  <c r="DC73" i="6"/>
  <c r="DA74" i="6"/>
  <c r="DB74" i="6"/>
  <c r="DC74" i="6"/>
  <c r="DA75" i="6"/>
  <c r="DB75" i="6"/>
  <c r="DC75" i="6"/>
  <c r="DA76" i="6"/>
  <c r="DB76" i="6"/>
  <c r="DC76" i="6"/>
  <c r="DA77" i="6"/>
  <c r="DB77" i="6"/>
  <c r="DC77" i="6"/>
  <c r="DA78" i="6"/>
  <c r="DB78" i="6"/>
  <c r="DC78" i="6"/>
  <c r="DA79" i="6"/>
  <c r="DB79" i="6"/>
  <c r="DC79" i="6"/>
  <c r="DA80" i="6"/>
  <c r="DB80" i="6"/>
  <c r="DC80" i="6"/>
  <c r="DA81" i="6"/>
  <c r="DB81" i="6"/>
  <c r="DC81" i="6"/>
  <c r="DA82" i="6"/>
  <c r="DB82" i="6"/>
  <c r="DC82" i="6"/>
  <c r="DA83" i="6"/>
  <c r="DB83" i="6"/>
  <c r="DC83" i="6"/>
  <c r="DA84" i="6"/>
  <c r="DB84" i="6"/>
  <c r="DC84" i="6"/>
  <c r="DA85" i="6"/>
  <c r="DB85" i="6"/>
  <c r="DC85" i="6"/>
  <c r="DA86" i="6"/>
  <c r="DB86" i="6"/>
  <c r="DC86" i="6"/>
  <c r="DA87" i="6"/>
  <c r="DB87" i="6"/>
  <c r="DC87" i="6"/>
  <c r="DA88" i="6"/>
  <c r="DB88" i="6"/>
  <c r="DC88" i="6"/>
  <c r="DA89" i="6"/>
  <c r="DB89" i="6"/>
  <c r="DC89" i="6"/>
  <c r="DA90" i="6"/>
  <c r="DB90" i="6"/>
  <c r="DC90" i="6"/>
  <c r="DA91" i="6"/>
  <c r="DB91" i="6"/>
  <c r="DC91" i="6"/>
  <c r="DA92" i="6"/>
  <c r="DB92" i="6"/>
  <c r="DC92" i="6"/>
  <c r="DA93" i="6"/>
  <c r="DB93" i="6"/>
  <c r="DC93" i="6"/>
  <c r="DA94" i="6"/>
  <c r="DB94" i="6"/>
  <c r="DC94" i="6"/>
  <c r="DA95" i="6"/>
  <c r="DB95" i="6"/>
  <c r="DC95" i="6"/>
  <c r="DA96" i="6"/>
  <c r="DB96" i="6"/>
  <c r="DC96" i="6"/>
  <c r="DA97" i="6"/>
  <c r="DB97" i="6"/>
  <c r="DC97" i="6"/>
  <c r="DA98" i="6"/>
  <c r="DB98" i="6"/>
  <c r="DC98" i="6"/>
  <c r="DA99" i="6"/>
  <c r="DB99" i="6"/>
  <c r="DC99" i="6"/>
  <c r="DA100" i="6"/>
  <c r="DB100" i="6"/>
  <c r="DC100" i="6"/>
  <c r="DA101" i="6"/>
  <c r="DB101" i="6"/>
  <c r="DC101" i="6"/>
  <c r="DA102" i="6"/>
  <c r="DB102" i="6"/>
  <c r="DC102" i="6"/>
  <c r="DA103" i="6"/>
  <c r="DB103" i="6"/>
  <c r="DC103" i="6"/>
  <c r="DA104" i="6"/>
  <c r="DB104" i="6"/>
  <c r="DC104" i="6"/>
  <c r="DA105" i="6"/>
  <c r="DB105" i="6"/>
  <c r="DC105" i="6"/>
  <c r="DA106" i="6"/>
  <c r="DB106" i="6"/>
  <c r="DC106" i="6"/>
  <c r="DC6" i="6"/>
  <c r="DB6" i="6"/>
  <c r="DA6" i="6"/>
  <c r="CX7" i="6"/>
  <c r="CY7" i="6"/>
  <c r="CZ7" i="6"/>
  <c r="CX8" i="6"/>
  <c r="CY8" i="6"/>
  <c r="CZ8" i="6"/>
  <c r="CX9" i="6"/>
  <c r="CY9" i="6"/>
  <c r="CZ9" i="6"/>
  <c r="CX10" i="6"/>
  <c r="CY10" i="6"/>
  <c r="CZ10" i="6"/>
  <c r="CX11" i="6"/>
  <c r="CY11" i="6"/>
  <c r="CZ11" i="6"/>
  <c r="CX12" i="6"/>
  <c r="CY12" i="6"/>
  <c r="CZ12" i="6"/>
  <c r="CX13" i="6"/>
  <c r="CY13" i="6"/>
  <c r="CZ13" i="6"/>
  <c r="CX14" i="6"/>
  <c r="CY14" i="6"/>
  <c r="CZ14" i="6"/>
  <c r="CX15" i="6"/>
  <c r="CY15" i="6"/>
  <c r="CZ15" i="6"/>
  <c r="CX16" i="6"/>
  <c r="CY16" i="6"/>
  <c r="CZ16" i="6"/>
  <c r="CX17" i="6"/>
  <c r="CY17" i="6"/>
  <c r="CZ17" i="6"/>
  <c r="CX18" i="6"/>
  <c r="CY18" i="6"/>
  <c r="CZ18" i="6"/>
  <c r="CX19" i="6"/>
  <c r="CY19" i="6"/>
  <c r="CZ19" i="6"/>
  <c r="CX20" i="6"/>
  <c r="CY20" i="6"/>
  <c r="CZ20" i="6"/>
  <c r="CX21" i="6"/>
  <c r="CY21" i="6"/>
  <c r="CZ21" i="6"/>
  <c r="CX22" i="6"/>
  <c r="CY22" i="6"/>
  <c r="CZ22" i="6"/>
  <c r="CX23" i="6"/>
  <c r="CY23" i="6"/>
  <c r="CZ23" i="6"/>
  <c r="CX24" i="6"/>
  <c r="CY24" i="6"/>
  <c r="CZ24" i="6"/>
  <c r="CX25" i="6"/>
  <c r="CY25" i="6"/>
  <c r="CZ25" i="6"/>
  <c r="CX26" i="6"/>
  <c r="CY26" i="6"/>
  <c r="CZ26" i="6"/>
  <c r="CX27" i="6"/>
  <c r="CY27" i="6"/>
  <c r="CZ27" i="6"/>
  <c r="CX28" i="6"/>
  <c r="CY28" i="6"/>
  <c r="CZ28" i="6"/>
  <c r="CX29" i="6"/>
  <c r="CY29" i="6"/>
  <c r="CZ29" i="6"/>
  <c r="CX30" i="6"/>
  <c r="CY30" i="6"/>
  <c r="CZ30" i="6"/>
  <c r="CX31" i="6"/>
  <c r="CY31" i="6"/>
  <c r="CZ31" i="6"/>
  <c r="CX32" i="6"/>
  <c r="CY32" i="6"/>
  <c r="CZ32" i="6"/>
  <c r="CX33" i="6"/>
  <c r="CY33" i="6"/>
  <c r="CZ33" i="6"/>
  <c r="CX34" i="6"/>
  <c r="CY34" i="6"/>
  <c r="CZ34" i="6"/>
  <c r="CX35" i="6"/>
  <c r="CY35" i="6"/>
  <c r="CZ35" i="6"/>
  <c r="CX36" i="6"/>
  <c r="CY36" i="6"/>
  <c r="CZ36" i="6"/>
  <c r="CX37" i="6"/>
  <c r="CY37" i="6"/>
  <c r="CZ37" i="6"/>
  <c r="CX38" i="6"/>
  <c r="CY38" i="6"/>
  <c r="CZ38" i="6"/>
  <c r="CX39" i="6"/>
  <c r="CY39" i="6"/>
  <c r="CZ39" i="6"/>
  <c r="CX40" i="6"/>
  <c r="CY40" i="6"/>
  <c r="CZ40" i="6"/>
  <c r="CX41" i="6"/>
  <c r="CY41" i="6"/>
  <c r="CZ41" i="6"/>
  <c r="CX42" i="6"/>
  <c r="CY42" i="6"/>
  <c r="CZ42" i="6"/>
  <c r="CX43" i="6"/>
  <c r="CY43" i="6"/>
  <c r="CZ43" i="6"/>
  <c r="CX44" i="6"/>
  <c r="CY44" i="6"/>
  <c r="CZ44" i="6"/>
  <c r="CX45" i="6"/>
  <c r="CY45" i="6"/>
  <c r="CZ45" i="6"/>
  <c r="CX46" i="6"/>
  <c r="CY46" i="6"/>
  <c r="CZ46" i="6"/>
  <c r="CX47" i="6"/>
  <c r="CY47" i="6"/>
  <c r="CZ47" i="6"/>
  <c r="CX48" i="6"/>
  <c r="CY48" i="6"/>
  <c r="CZ48" i="6"/>
  <c r="CX49" i="6"/>
  <c r="CY49" i="6"/>
  <c r="CZ49" i="6"/>
  <c r="CX50" i="6"/>
  <c r="CY50" i="6"/>
  <c r="CZ50" i="6"/>
  <c r="CX51" i="6"/>
  <c r="CY51" i="6"/>
  <c r="CZ51" i="6"/>
  <c r="CX52" i="6"/>
  <c r="CY52" i="6"/>
  <c r="CZ52" i="6"/>
  <c r="CX53" i="6"/>
  <c r="CY53" i="6"/>
  <c r="CZ53" i="6"/>
  <c r="CX54" i="6"/>
  <c r="CY54" i="6"/>
  <c r="CZ54" i="6"/>
  <c r="CX55" i="6"/>
  <c r="CY55" i="6"/>
  <c r="CZ55" i="6"/>
  <c r="CX56" i="6"/>
  <c r="CY56" i="6"/>
  <c r="CZ56" i="6"/>
  <c r="CX57" i="6"/>
  <c r="CY57" i="6"/>
  <c r="CZ57" i="6"/>
  <c r="CX58" i="6"/>
  <c r="CY58" i="6"/>
  <c r="CZ58" i="6"/>
  <c r="CX59" i="6"/>
  <c r="CY59" i="6"/>
  <c r="CZ59" i="6"/>
  <c r="CX60" i="6"/>
  <c r="CY60" i="6"/>
  <c r="CZ60" i="6"/>
  <c r="CX61" i="6"/>
  <c r="CY61" i="6"/>
  <c r="CZ61" i="6"/>
  <c r="CX62" i="6"/>
  <c r="CY62" i="6"/>
  <c r="CZ62" i="6"/>
  <c r="CX63" i="6"/>
  <c r="CY63" i="6"/>
  <c r="CZ63" i="6"/>
  <c r="CX64" i="6"/>
  <c r="CY64" i="6"/>
  <c r="CZ64" i="6"/>
  <c r="CX65" i="6"/>
  <c r="CY65" i="6"/>
  <c r="CZ65" i="6"/>
  <c r="CX66" i="6"/>
  <c r="CY66" i="6"/>
  <c r="CZ66" i="6"/>
  <c r="CX67" i="6"/>
  <c r="CY67" i="6"/>
  <c r="CZ67" i="6"/>
  <c r="CX68" i="6"/>
  <c r="CY68" i="6"/>
  <c r="CZ68" i="6"/>
  <c r="CX69" i="6"/>
  <c r="CY69" i="6"/>
  <c r="CZ69" i="6"/>
  <c r="CX70" i="6"/>
  <c r="CY70" i="6"/>
  <c r="CZ70" i="6"/>
  <c r="CX71" i="6"/>
  <c r="CY71" i="6"/>
  <c r="CZ71" i="6"/>
  <c r="CX72" i="6"/>
  <c r="CY72" i="6"/>
  <c r="CZ72" i="6"/>
  <c r="CX73" i="6"/>
  <c r="CY73" i="6"/>
  <c r="CZ73" i="6"/>
  <c r="CX74" i="6"/>
  <c r="CY74" i="6"/>
  <c r="CZ74" i="6"/>
  <c r="CX75" i="6"/>
  <c r="CY75" i="6"/>
  <c r="CZ75" i="6"/>
  <c r="CX76" i="6"/>
  <c r="CY76" i="6"/>
  <c r="CZ76" i="6"/>
  <c r="CX77" i="6"/>
  <c r="CY77" i="6"/>
  <c r="CZ77" i="6"/>
  <c r="CX78" i="6"/>
  <c r="CY78" i="6"/>
  <c r="CZ78" i="6"/>
  <c r="CX79" i="6"/>
  <c r="CY79" i="6"/>
  <c r="CZ79" i="6"/>
  <c r="CX80" i="6"/>
  <c r="CY80" i="6"/>
  <c r="CZ80" i="6"/>
  <c r="CX81" i="6"/>
  <c r="CY81" i="6"/>
  <c r="CZ81" i="6"/>
  <c r="CX82" i="6"/>
  <c r="CY82" i="6"/>
  <c r="CZ82" i="6"/>
  <c r="CX83" i="6"/>
  <c r="CY83" i="6"/>
  <c r="CZ83" i="6"/>
  <c r="CX84" i="6"/>
  <c r="CY84" i="6"/>
  <c r="CZ84" i="6"/>
  <c r="CX85" i="6"/>
  <c r="CY85" i="6"/>
  <c r="CZ85" i="6"/>
  <c r="CX86" i="6"/>
  <c r="CY86" i="6"/>
  <c r="CZ86" i="6"/>
  <c r="CX87" i="6"/>
  <c r="CY87" i="6"/>
  <c r="CZ87" i="6"/>
  <c r="CX88" i="6"/>
  <c r="CY88" i="6"/>
  <c r="CZ88" i="6"/>
  <c r="CX89" i="6"/>
  <c r="CY89" i="6"/>
  <c r="CZ89" i="6"/>
  <c r="CX90" i="6"/>
  <c r="CY90" i="6"/>
  <c r="CZ90" i="6"/>
  <c r="CX91" i="6"/>
  <c r="CY91" i="6"/>
  <c r="CZ91" i="6"/>
  <c r="CX92" i="6"/>
  <c r="CY92" i="6"/>
  <c r="CZ92" i="6"/>
  <c r="CX93" i="6"/>
  <c r="CY93" i="6"/>
  <c r="CZ93" i="6"/>
  <c r="CX94" i="6"/>
  <c r="CY94" i="6"/>
  <c r="CZ94" i="6"/>
  <c r="CX95" i="6"/>
  <c r="CY95" i="6"/>
  <c r="CZ95" i="6"/>
  <c r="CX96" i="6"/>
  <c r="CY96" i="6"/>
  <c r="CZ96" i="6"/>
  <c r="CX97" i="6"/>
  <c r="CY97" i="6"/>
  <c r="CZ97" i="6"/>
  <c r="CX98" i="6"/>
  <c r="CY98" i="6"/>
  <c r="CZ98" i="6"/>
  <c r="CX99" i="6"/>
  <c r="CY99" i="6"/>
  <c r="CZ99" i="6"/>
  <c r="CX100" i="6"/>
  <c r="CY100" i="6"/>
  <c r="CZ100" i="6"/>
  <c r="CX101" i="6"/>
  <c r="CY101" i="6"/>
  <c r="CZ101" i="6"/>
  <c r="CX102" i="6"/>
  <c r="CY102" i="6"/>
  <c r="CZ102" i="6"/>
  <c r="CX103" i="6"/>
  <c r="CY103" i="6"/>
  <c r="CZ103" i="6"/>
  <c r="CX104" i="6"/>
  <c r="CY104" i="6"/>
  <c r="CZ104" i="6"/>
  <c r="CX105" i="6"/>
  <c r="CY105" i="6"/>
  <c r="CZ105" i="6"/>
  <c r="CX106" i="6"/>
  <c r="CY106" i="6"/>
  <c r="CZ106" i="6"/>
  <c r="CZ6" i="6"/>
  <c r="CY6" i="6"/>
  <c r="CX6" i="6"/>
  <c r="CU7" i="6"/>
  <c r="CV7" i="6"/>
  <c r="CW7" i="6"/>
  <c r="CU8" i="6"/>
  <c r="CV8" i="6"/>
  <c r="CW8" i="6"/>
  <c r="CU9" i="6"/>
  <c r="CV9" i="6"/>
  <c r="CW9" i="6"/>
  <c r="CU10" i="6"/>
  <c r="CV10" i="6"/>
  <c r="CW10" i="6"/>
  <c r="CU11" i="6"/>
  <c r="CV11" i="6"/>
  <c r="CW11" i="6"/>
  <c r="CU12" i="6"/>
  <c r="CV12" i="6"/>
  <c r="CW12" i="6"/>
  <c r="CU13" i="6"/>
  <c r="CV13" i="6"/>
  <c r="CW13" i="6"/>
  <c r="CU14" i="6"/>
  <c r="CV14" i="6"/>
  <c r="CW14" i="6"/>
  <c r="CU15" i="6"/>
  <c r="CV15" i="6"/>
  <c r="CW15" i="6"/>
  <c r="CU16" i="6"/>
  <c r="CV16" i="6"/>
  <c r="CW16" i="6"/>
  <c r="CU17" i="6"/>
  <c r="CV17" i="6"/>
  <c r="CW17" i="6"/>
  <c r="CU18" i="6"/>
  <c r="CV18" i="6"/>
  <c r="CW18" i="6"/>
  <c r="CU19" i="6"/>
  <c r="CV19" i="6"/>
  <c r="CW19" i="6"/>
  <c r="CU20" i="6"/>
  <c r="CV20" i="6"/>
  <c r="CW20" i="6"/>
  <c r="CU21" i="6"/>
  <c r="CV21" i="6"/>
  <c r="CW21" i="6"/>
  <c r="CU22" i="6"/>
  <c r="CV22" i="6"/>
  <c r="CW22" i="6"/>
  <c r="CU23" i="6"/>
  <c r="CV23" i="6"/>
  <c r="CW23" i="6"/>
  <c r="CU24" i="6"/>
  <c r="CV24" i="6"/>
  <c r="CW24" i="6"/>
  <c r="CU25" i="6"/>
  <c r="CV25" i="6"/>
  <c r="CW25" i="6"/>
  <c r="CU26" i="6"/>
  <c r="CV26" i="6"/>
  <c r="CW26" i="6"/>
  <c r="CU27" i="6"/>
  <c r="CV27" i="6"/>
  <c r="CW27" i="6"/>
  <c r="CU28" i="6"/>
  <c r="CV28" i="6"/>
  <c r="CW28" i="6"/>
  <c r="CU29" i="6"/>
  <c r="CV29" i="6"/>
  <c r="CW29" i="6"/>
  <c r="CU30" i="6"/>
  <c r="CV30" i="6"/>
  <c r="CW30" i="6"/>
  <c r="CU31" i="6"/>
  <c r="CV31" i="6"/>
  <c r="CW31" i="6"/>
  <c r="CU32" i="6"/>
  <c r="CV32" i="6"/>
  <c r="CW32" i="6"/>
  <c r="CU33" i="6"/>
  <c r="CV33" i="6"/>
  <c r="CW33" i="6"/>
  <c r="CU34" i="6"/>
  <c r="CV34" i="6"/>
  <c r="CW34" i="6"/>
  <c r="CU35" i="6"/>
  <c r="CV35" i="6"/>
  <c r="CW35" i="6"/>
  <c r="CU36" i="6"/>
  <c r="CV36" i="6"/>
  <c r="CW36" i="6"/>
  <c r="CU37" i="6"/>
  <c r="CV37" i="6"/>
  <c r="CW37" i="6"/>
  <c r="CU38" i="6"/>
  <c r="CV38" i="6"/>
  <c r="CW38" i="6"/>
  <c r="CU39" i="6"/>
  <c r="CV39" i="6"/>
  <c r="CW39" i="6"/>
  <c r="CU40" i="6"/>
  <c r="CV40" i="6"/>
  <c r="CW40" i="6"/>
  <c r="CU41" i="6"/>
  <c r="CV41" i="6"/>
  <c r="CW41" i="6"/>
  <c r="CU42" i="6"/>
  <c r="CV42" i="6"/>
  <c r="CW42" i="6"/>
  <c r="CU43" i="6"/>
  <c r="CV43" i="6"/>
  <c r="CW43" i="6"/>
  <c r="CU44" i="6"/>
  <c r="CV44" i="6"/>
  <c r="CW44" i="6"/>
  <c r="CU45" i="6"/>
  <c r="CV45" i="6"/>
  <c r="CW45" i="6"/>
  <c r="CU46" i="6"/>
  <c r="CV46" i="6"/>
  <c r="CW46" i="6"/>
  <c r="CU47" i="6"/>
  <c r="CV47" i="6"/>
  <c r="CW47" i="6"/>
  <c r="CU48" i="6"/>
  <c r="CV48" i="6"/>
  <c r="CW48" i="6"/>
  <c r="CU49" i="6"/>
  <c r="CV49" i="6"/>
  <c r="CW49" i="6"/>
  <c r="CU50" i="6"/>
  <c r="CV50" i="6"/>
  <c r="CW50" i="6"/>
  <c r="CU51" i="6"/>
  <c r="CV51" i="6"/>
  <c r="CW51" i="6"/>
  <c r="CU52" i="6"/>
  <c r="CV52" i="6"/>
  <c r="CW52" i="6"/>
  <c r="CU53" i="6"/>
  <c r="CV53" i="6"/>
  <c r="CW53" i="6"/>
  <c r="CU54" i="6"/>
  <c r="CV54" i="6"/>
  <c r="CW54" i="6"/>
  <c r="CU55" i="6"/>
  <c r="CV55" i="6"/>
  <c r="CW55" i="6"/>
  <c r="CU56" i="6"/>
  <c r="CV56" i="6"/>
  <c r="CW56" i="6"/>
  <c r="CU57" i="6"/>
  <c r="CV57" i="6"/>
  <c r="CW57" i="6"/>
  <c r="CU58" i="6"/>
  <c r="CV58" i="6"/>
  <c r="CW58" i="6"/>
  <c r="CU59" i="6"/>
  <c r="CV59" i="6"/>
  <c r="CW59" i="6"/>
  <c r="CU60" i="6"/>
  <c r="CV60" i="6"/>
  <c r="CW60" i="6"/>
  <c r="CU61" i="6"/>
  <c r="CV61" i="6"/>
  <c r="CW61" i="6"/>
  <c r="CU62" i="6"/>
  <c r="CV62" i="6"/>
  <c r="CW62" i="6"/>
  <c r="CU63" i="6"/>
  <c r="CV63" i="6"/>
  <c r="CW63" i="6"/>
  <c r="CU64" i="6"/>
  <c r="CV64" i="6"/>
  <c r="CW64" i="6"/>
  <c r="CU65" i="6"/>
  <c r="CV65" i="6"/>
  <c r="CW65" i="6"/>
  <c r="CU66" i="6"/>
  <c r="CV66" i="6"/>
  <c r="CW66" i="6"/>
  <c r="CU67" i="6"/>
  <c r="CV67" i="6"/>
  <c r="CW67" i="6"/>
  <c r="CU68" i="6"/>
  <c r="CV68" i="6"/>
  <c r="CW68" i="6"/>
  <c r="CU69" i="6"/>
  <c r="CV69" i="6"/>
  <c r="CW69" i="6"/>
  <c r="CU70" i="6"/>
  <c r="CV70" i="6"/>
  <c r="CW70" i="6"/>
  <c r="CU71" i="6"/>
  <c r="CV71" i="6"/>
  <c r="CW71" i="6"/>
  <c r="CU72" i="6"/>
  <c r="CV72" i="6"/>
  <c r="CW72" i="6"/>
  <c r="CU73" i="6"/>
  <c r="CV73" i="6"/>
  <c r="CW73" i="6"/>
  <c r="CU74" i="6"/>
  <c r="CV74" i="6"/>
  <c r="CW74" i="6"/>
  <c r="CU75" i="6"/>
  <c r="CV75" i="6"/>
  <c r="CW75" i="6"/>
  <c r="CU76" i="6"/>
  <c r="CV76" i="6"/>
  <c r="CW76" i="6"/>
  <c r="CU77" i="6"/>
  <c r="CV77" i="6"/>
  <c r="CW77" i="6"/>
  <c r="CU78" i="6"/>
  <c r="CV78" i="6"/>
  <c r="CW78" i="6"/>
  <c r="CU79" i="6"/>
  <c r="CV79" i="6"/>
  <c r="CW79" i="6"/>
  <c r="CU80" i="6"/>
  <c r="CV80" i="6"/>
  <c r="CW80" i="6"/>
  <c r="CU81" i="6"/>
  <c r="CV81" i="6"/>
  <c r="CW81" i="6"/>
  <c r="CU82" i="6"/>
  <c r="CV82" i="6"/>
  <c r="CW82" i="6"/>
  <c r="CU83" i="6"/>
  <c r="CV83" i="6"/>
  <c r="CW83" i="6"/>
  <c r="CU84" i="6"/>
  <c r="CV84" i="6"/>
  <c r="CW84" i="6"/>
  <c r="CU85" i="6"/>
  <c r="CV85" i="6"/>
  <c r="CW85" i="6"/>
  <c r="CU86" i="6"/>
  <c r="CV86" i="6"/>
  <c r="CW86" i="6"/>
  <c r="CU87" i="6"/>
  <c r="CV87" i="6"/>
  <c r="CW87" i="6"/>
  <c r="CU88" i="6"/>
  <c r="CV88" i="6"/>
  <c r="CW88" i="6"/>
  <c r="CU89" i="6"/>
  <c r="CV89" i="6"/>
  <c r="CW89" i="6"/>
  <c r="CU90" i="6"/>
  <c r="CV90" i="6"/>
  <c r="CW90" i="6"/>
  <c r="CU91" i="6"/>
  <c r="CV91" i="6"/>
  <c r="CW91" i="6"/>
  <c r="CU92" i="6"/>
  <c r="CV92" i="6"/>
  <c r="CW92" i="6"/>
  <c r="CU93" i="6"/>
  <c r="CV93" i="6"/>
  <c r="CW93" i="6"/>
  <c r="CU94" i="6"/>
  <c r="CV94" i="6"/>
  <c r="CW94" i="6"/>
  <c r="CU95" i="6"/>
  <c r="CV95" i="6"/>
  <c r="CW95" i="6"/>
  <c r="CU96" i="6"/>
  <c r="CV96" i="6"/>
  <c r="CW96" i="6"/>
  <c r="CU97" i="6"/>
  <c r="CV97" i="6"/>
  <c r="CW97" i="6"/>
  <c r="CU98" i="6"/>
  <c r="CV98" i="6"/>
  <c r="CW98" i="6"/>
  <c r="CU99" i="6"/>
  <c r="CV99" i="6"/>
  <c r="CW99" i="6"/>
  <c r="CU100" i="6"/>
  <c r="CV100" i="6"/>
  <c r="CW100" i="6"/>
  <c r="CU101" i="6"/>
  <c r="CV101" i="6"/>
  <c r="CW101" i="6"/>
  <c r="CU102" i="6"/>
  <c r="CV102" i="6"/>
  <c r="CW102" i="6"/>
  <c r="CU103" i="6"/>
  <c r="CV103" i="6"/>
  <c r="CW103" i="6"/>
  <c r="CU104" i="6"/>
  <c r="CV104" i="6"/>
  <c r="CW104" i="6"/>
  <c r="CU105" i="6"/>
  <c r="CV105" i="6"/>
  <c r="CW105" i="6"/>
  <c r="CU106" i="6"/>
  <c r="CV106" i="6"/>
  <c r="CW106" i="6"/>
  <c r="CW6" i="6"/>
  <c r="CV6" i="6"/>
  <c r="CU6" i="6"/>
  <c r="CR7" i="6"/>
  <c r="CS7" i="6"/>
  <c r="CT7" i="6"/>
  <c r="CR8" i="6"/>
  <c r="CS8" i="6"/>
  <c r="CT8" i="6"/>
  <c r="CR9" i="6"/>
  <c r="CS9" i="6"/>
  <c r="CT9" i="6"/>
  <c r="CR10" i="6"/>
  <c r="CS10" i="6"/>
  <c r="CT10" i="6"/>
  <c r="CR11" i="6"/>
  <c r="CS11" i="6"/>
  <c r="CT11" i="6"/>
  <c r="CR12" i="6"/>
  <c r="CS12" i="6"/>
  <c r="CT12" i="6"/>
  <c r="CR13" i="6"/>
  <c r="CS13" i="6"/>
  <c r="CT13" i="6"/>
  <c r="CR14" i="6"/>
  <c r="CS14" i="6"/>
  <c r="CT14" i="6"/>
  <c r="CR15" i="6"/>
  <c r="CS15" i="6"/>
  <c r="CT15" i="6"/>
  <c r="CR16" i="6"/>
  <c r="CS16" i="6"/>
  <c r="CT16" i="6"/>
  <c r="CR17" i="6"/>
  <c r="CS17" i="6"/>
  <c r="CT17" i="6"/>
  <c r="CR18" i="6"/>
  <c r="CS18" i="6"/>
  <c r="CT18" i="6"/>
  <c r="CR19" i="6"/>
  <c r="CS19" i="6"/>
  <c r="CT19" i="6"/>
  <c r="CR20" i="6"/>
  <c r="CS20" i="6"/>
  <c r="CT20" i="6"/>
  <c r="CR21" i="6"/>
  <c r="CS21" i="6"/>
  <c r="CT21" i="6"/>
  <c r="CR22" i="6"/>
  <c r="CS22" i="6"/>
  <c r="CT22" i="6"/>
  <c r="CR23" i="6"/>
  <c r="CS23" i="6"/>
  <c r="CT23" i="6"/>
  <c r="CR24" i="6"/>
  <c r="CS24" i="6"/>
  <c r="CT24" i="6"/>
  <c r="CR25" i="6"/>
  <c r="CS25" i="6"/>
  <c r="CT25" i="6"/>
  <c r="CR26" i="6"/>
  <c r="CS26" i="6"/>
  <c r="CT26" i="6"/>
  <c r="CR27" i="6"/>
  <c r="CS27" i="6"/>
  <c r="CT27" i="6"/>
  <c r="CR28" i="6"/>
  <c r="CS28" i="6"/>
  <c r="CT28" i="6"/>
  <c r="CR29" i="6"/>
  <c r="CS29" i="6"/>
  <c r="CT29" i="6"/>
  <c r="CR30" i="6"/>
  <c r="CS30" i="6"/>
  <c r="CT30" i="6"/>
  <c r="CR31" i="6"/>
  <c r="CS31" i="6"/>
  <c r="CT31" i="6"/>
  <c r="CR32" i="6"/>
  <c r="CS32" i="6"/>
  <c r="CT32" i="6"/>
  <c r="CR33" i="6"/>
  <c r="CS33" i="6"/>
  <c r="CT33" i="6"/>
  <c r="CR34" i="6"/>
  <c r="CS34" i="6"/>
  <c r="CT34" i="6"/>
  <c r="CR35" i="6"/>
  <c r="CS35" i="6"/>
  <c r="CT35" i="6"/>
  <c r="CR36" i="6"/>
  <c r="CS36" i="6"/>
  <c r="CT36" i="6"/>
  <c r="CR37" i="6"/>
  <c r="CS37" i="6"/>
  <c r="CT37" i="6"/>
  <c r="CR38" i="6"/>
  <c r="CS38" i="6"/>
  <c r="CT38" i="6"/>
  <c r="CR39" i="6"/>
  <c r="CS39" i="6"/>
  <c r="CT39" i="6"/>
  <c r="CR40" i="6"/>
  <c r="CS40" i="6"/>
  <c r="CT40" i="6"/>
  <c r="CR41" i="6"/>
  <c r="CS41" i="6"/>
  <c r="CT41" i="6"/>
  <c r="CR42" i="6"/>
  <c r="CS42" i="6"/>
  <c r="CT42" i="6"/>
  <c r="CR43" i="6"/>
  <c r="CS43" i="6"/>
  <c r="CT43" i="6"/>
  <c r="CR44" i="6"/>
  <c r="CS44" i="6"/>
  <c r="CT44" i="6"/>
  <c r="CR45" i="6"/>
  <c r="CS45" i="6"/>
  <c r="CT45" i="6"/>
  <c r="CR46" i="6"/>
  <c r="CS46" i="6"/>
  <c r="CT46" i="6"/>
  <c r="CR47" i="6"/>
  <c r="CS47" i="6"/>
  <c r="CT47" i="6"/>
  <c r="CR48" i="6"/>
  <c r="CS48" i="6"/>
  <c r="CT48" i="6"/>
  <c r="CR49" i="6"/>
  <c r="CS49" i="6"/>
  <c r="CT49" i="6"/>
  <c r="CR50" i="6"/>
  <c r="CS50" i="6"/>
  <c r="CT50" i="6"/>
  <c r="CR51" i="6"/>
  <c r="CS51" i="6"/>
  <c r="CT51" i="6"/>
  <c r="CR52" i="6"/>
  <c r="CS52" i="6"/>
  <c r="CT52" i="6"/>
  <c r="CR53" i="6"/>
  <c r="CS53" i="6"/>
  <c r="CT53" i="6"/>
  <c r="CR54" i="6"/>
  <c r="CS54" i="6"/>
  <c r="CT54" i="6"/>
  <c r="CR55" i="6"/>
  <c r="CS55" i="6"/>
  <c r="CT55" i="6"/>
  <c r="CR56" i="6"/>
  <c r="CS56" i="6"/>
  <c r="CT56" i="6"/>
  <c r="CR57" i="6"/>
  <c r="CS57" i="6"/>
  <c r="CT57" i="6"/>
  <c r="CR58" i="6"/>
  <c r="CS58" i="6"/>
  <c r="CT58" i="6"/>
  <c r="CR59" i="6"/>
  <c r="CS59" i="6"/>
  <c r="CT59" i="6"/>
  <c r="CR60" i="6"/>
  <c r="CS60" i="6"/>
  <c r="CT60" i="6"/>
  <c r="CR61" i="6"/>
  <c r="CS61" i="6"/>
  <c r="CT61" i="6"/>
  <c r="CR62" i="6"/>
  <c r="CS62" i="6"/>
  <c r="CT62" i="6"/>
  <c r="CR63" i="6"/>
  <c r="CS63" i="6"/>
  <c r="CT63" i="6"/>
  <c r="CR64" i="6"/>
  <c r="CS64" i="6"/>
  <c r="CT64" i="6"/>
  <c r="CR65" i="6"/>
  <c r="CS65" i="6"/>
  <c r="CT65" i="6"/>
  <c r="CR66" i="6"/>
  <c r="CS66" i="6"/>
  <c r="CT66" i="6"/>
  <c r="CR67" i="6"/>
  <c r="CS67" i="6"/>
  <c r="CT67" i="6"/>
  <c r="CR68" i="6"/>
  <c r="CS68" i="6"/>
  <c r="CT68" i="6"/>
  <c r="CR69" i="6"/>
  <c r="CS69" i="6"/>
  <c r="CT69" i="6"/>
  <c r="CR70" i="6"/>
  <c r="CS70" i="6"/>
  <c r="CT70" i="6"/>
  <c r="CR71" i="6"/>
  <c r="CS71" i="6"/>
  <c r="CT71" i="6"/>
  <c r="CR72" i="6"/>
  <c r="CS72" i="6"/>
  <c r="CT72" i="6"/>
  <c r="CR73" i="6"/>
  <c r="CS73" i="6"/>
  <c r="CT73" i="6"/>
  <c r="CR74" i="6"/>
  <c r="CS74" i="6"/>
  <c r="CT74" i="6"/>
  <c r="CR75" i="6"/>
  <c r="CS75" i="6"/>
  <c r="CT75" i="6"/>
  <c r="CR76" i="6"/>
  <c r="CS76" i="6"/>
  <c r="CT76" i="6"/>
  <c r="CR77" i="6"/>
  <c r="CS77" i="6"/>
  <c r="CT77" i="6"/>
  <c r="CR78" i="6"/>
  <c r="CS78" i="6"/>
  <c r="CT78" i="6"/>
  <c r="CR79" i="6"/>
  <c r="CS79" i="6"/>
  <c r="CT79" i="6"/>
  <c r="CR80" i="6"/>
  <c r="CS80" i="6"/>
  <c r="CT80" i="6"/>
  <c r="CR81" i="6"/>
  <c r="CS81" i="6"/>
  <c r="CT81" i="6"/>
  <c r="CR82" i="6"/>
  <c r="CS82" i="6"/>
  <c r="CT82" i="6"/>
  <c r="CR83" i="6"/>
  <c r="CS83" i="6"/>
  <c r="CT83" i="6"/>
  <c r="CR84" i="6"/>
  <c r="CS84" i="6"/>
  <c r="CT84" i="6"/>
  <c r="CR85" i="6"/>
  <c r="CS85" i="6"/>
  <c r="CT85" i="6"/>
  <c r="CR86" i="6"/>
  <c r="CS86" i="6"/>
  <c r="CT86" i="6"/>
  <c r="CR87" i="6"/>
  <c r="CS87" i="6"/>
  <c r="CT87" i="6"/>
  <c r="CR88" i="6"/>
  <c r="CS88" i="6"/>
  <c r="CT88" i="6"/>
  <c r="CR89" i="6"/>
  <c r="CS89" i="6"/>
  <c r="CT89" i="6"/>
  <c r="CR90" i="6"/>
  <c r="CS90" i="6"/>
  <c r="CT90" i="6"/>
  <c r="CR91" i="6"/>
  <c r="CS91" i="6"/>
  <c r="CT91" i="6"/>
  <c r="CR92" i="6"/>
  <c r="CS92" i="6"/>
  <c r="CT92" i="6"/>
  <c r="CR93" i="6"/>
  <c r="CS93" i="6"/>
  <c r="CT93" i="6"/>
  <c r="CR94" i="6"/>
  <c r="CS94" i="6"/>
  <c r="CT94" i="6"/>
  <c r="CR95" i="6"/>
  <c r="CS95" i="6"/>
  <c r="CT95" i="6"/>
  <c r="CR96" i="6"/>
  <c r="CS96" i="6"/>
  <c r="CT96" i="6"/>
  <c r="CR97" i="6"/>
  <c r="CS97" i="6"/>
  <c r="CT97" i="6"/>
  <c r="CR98" i="6"/>
  <c r="CS98" i="6"/>
  <c r="CT98" i="6"/>
  <c r="CR99" i="6"/>
  <c r="CS99" i="6"/>
  <c r="CT99" i="6"/>
  <c r="CR100" i="6"/>
  <c r="CS100" i="6"/>
  <c r="CT100" i="6"/>
  <c r="CR101" i="6"/>
  <c r="CS101" i="6"/>
  <c r="CT101" i="6"/>
  <c r="CR102" i="6"/>
  <c r="CS102" i="6"/>
  <c r="CT102" i="6"/>
  <c r="CR103" i="6"/>
  <c r="CS103" i="6"/>
  <c r="CT103" i="6"/>
  <c r="CR104" i="6"/>
  <c r="CS104" i="6"/>
  <c r="CT104" i="6"/>
  <c r="CR105" i="6"/>
  <c r="CS105" i="6"/>
  <c r="CT105" i="6"/>
  <c r="CR106" i="6"/>
  <c r="CS106" i="6"/>
  <c r="CT106" i="6"/>
  <c r="CT6" i="6"/>
  <c r="CS6" i="6"/>
  <c r="CR6" i="6"/>
  <c r="CO7" i="6"/>
  <c r="CP7" i="6"/>
  <c r="CQ7" i="6"/>
  <c r="CO8" i="6"/>
  <c r="CP8" i="6"/>
  <c r="CQ8" i="6"/>
  <c r="CO9" i="6"/>
  <c r="CP9" i="6"/>
  <c r="CQ9" i="6"/>
  <c r="CO10" i="6"/>
  <c r="CP10" i="6"/>
  <c r="CQ10" i="6"/>
  <c r="CO11" i="6"/>
  <c r="CP11" i="6"/>
  <c r="CQ11" i="6"/>
  <c r="CO12" i="6"/>
  <c r="CP12" i="6"/>
  <c r="CQ12" i="6"/>
  <c r="CO13" i="6"/>
  <c r="CP13" i="6"/>
  <c r="CQ13" i="6"/>
  <c r="CO14" i="6"/>
  <c r="CP14" i="6"/>
  <c r="CQ14" i="6"/>
  <c r="CO15" i="6"/>
  <c r="CP15" i="6"/>
  <c r="CQ15" i="6"/>
  <c r="CO16" i="6"/>
  <c r="CP16" i="6"/>
  <c r="CQ16" i="6"/>
  <c r="CO17" i="6"/>
  <c r="CP17" i="6"/>
  <c r="CQ17" i="6"/>
  <c r="CO18" i="6"/>
  <c r="CP18" i="6"/>
  <c r="CQ18" i="6"/>
  <c r="CO19" i="6"/>
  <c r="CP19" i="6"/>
  <c r="CQ19" i="6"/>
  <c r="CO20" i="6"/>
  <c r="CP20" i="6"/>
  <c r="CQ20" i="6"/>
  <c r="CO21" i="6"/>
  <c r="CP21" i="6"/>
  <c r="CQ21" i="6"/>
  <c r="CO22" i="6"/>
  <c r="CP22" i="6"/>
  <c r="CQ22" i="6"/>
  <c r="CO23" i="6"/>
  <c r="CP23" i="6"/>
  <c r="CQ23" i="6"/>
  <c r="CO24" i="6"/>
  <c r="CP24" i="6"/>
  <c r="CQ24" i="6"/>
  <c r="CO25" i="6"/>
  <c r="CP25" i="6"/>
  <c r="CQ25" i="6"/>
  <c r="CO26" i="6"/>
  <c r="CP26" i="6"/>
  <c r="CQ26" i="6"/>
  <c r="CO27" i="6"/>
  <c r="CP27" i="6"/>
  <c r="CQ27" i="6"/>
  <c r="CO28" i="6"/>
  <c r="CP28" i="6"/>
  <c r="CQ28" i="6"/>
  <c r="CO29" i="6"/>
  <c r="CP29" i="6"/>
  <c r="CQ29" i="6"/>
  <c r="CO30" i="6"/>
  <c r="CP30" i="6"/>
  <c r="CQ30" i="6"/>
  <c r="CO31" i="6"/>
  <c r="CP31" i="6"/>
  <c r="CQ31" i="6"/>
  <c r="CO32" i="6"/>
  <c r="CP32" i="6"/>
  <c r="CQ32" i="6"/>
  <c r="CO33" i="6"/>
  <c r="CP33" i="6"/>
  <c r="CQ33" i="6"/>
  <c r="CO34" i="6"/>
  <c r="CP34" i="6"/>
  <c r="CQ34" i="6"/>
  <c r="CO35" i="6"/>
  <c r="CP35" i="6"/>
  <c r="CQ35" i="6"/>
  <c r="CO36" i="6"/>
  <c r="CP36" i="6"/>
  <c r="CQ36" i="6"/>
  <c r="CO37" i="6"/>
  <c r="CP37" i="6"/>
  <c r="CQ37" i="6"/>
  <c r="CO38" i="6"/>
  <c r="CP38" i="6"/>
  <c r="CQ38" i="6"/>
  <c r="CO39" i="6"/>
  <c r="CP39" i="6"/>
  <c r="CQ39" i="6"/>
  <c r="CO40" i="6"/>
  <c r="CP40" i="6"/>
  <c r="CQ40" i="6"/>
  <c r="CO41" i="6"/>
  <c r="CP41" i="6"/>
  <c r="CQ41" i="6"/>
  <c r="CO42" i="6"/>
  <c r="CP42" i="6"/>
  <c r="CQ42" i="6"/>
  <c r="CO43" i="6"/>
  <c r="CP43" i="6"/>
  <c r="CQ43" i="6"/>
  <c r="CO44" i="6"/>
  <c r="CP44" i="6"/>
  <c r="CQ44" i="6"/>
  <c r="CO45" i="6"/>
  <c r="CP45" i="6"/>
  <c r="CQ45" i="6"/>
  <c r="CO46" i="6"/>
  <c r="CP46" i="6"/>
  <c r="CQ46" i="6"/>
  <c r="CO47" i="6"/>
  <c r="CP47" i="6"/>
  <c r="CQ47" i="6"/>
  <c r="CO48" i="6"/>
  <c r="CP48" i="6"/>
  <c r="CQ48" i="6"/>
  <c r="CO49" i="6"/>
  <c r="CP49" i="6"/>
  <c r="CQ49" i="6"/>
  <c r="CO50" i="6"/>
  <c r="CP50" i="6"/>
  <c r="CQ50" i="6"/>
  <c r="CO51" i="6"/>
  <c r="CP51" i="6"/>
  <c r="CQ51" i="6"/>
  <c r="CO52" i="6"/>
  <c r="CP52" i="6"/>
  <c r="CQ52" i="6"/>
  <c r="CO53" i="6"/>
  <c r="CP53" i="6"/>
  <c r="CQ53" i="6"/>
  <c r="CO54" i="6"/>
  <c r="CP54" i="6"/>
  <c r="CQ54" i="6"/>
  <c r="CO55" i="6"/>
  <c r="CP55" i="6"/>
  <c r="CQ55" i="6"/>
  <c r="CO56" i="6"/>
  <c r="CP56" i="6"/>
  <c r="CQ56" i="6"/>
  <c r="CO57" i="6"/>
  <c r="CP57" i="6"/>
  <c r="CQ57" i="6"/>
  <c r="CO58" i="6"/>
  <c r="CP58" i="6"/>
  <c r="CQ58" i="6"/>
  <c r="CO59" i="6"/>
  <c r="CP59" i="6"/>
  <c r="CQ59" i="6"/>
  <c r="CO60" i="6"/>
  <c r="CP60" i="6"/>
  <c r="CQ60" i="6"/>
  <c r="CO61" i="6"/>
  <c r="CP61" i="6"/>
  <c r="CQ61" i="6"/>
  <c r="CO62" i="6"/>
  <c r="CP62" i="6"/>
  <c r="CQ62" i="6"/>
  <c r="CO63" i="6"/>
  <c r="CP63" i="6"/>
  <c r="CQ63" i="6"/>
  <c r="CO64" i="6"/>
  <c r="CP64" i="6"/>
  <c r="CQ64" i="6"/>
  <c r="CO65" i="6"/>
  <c r="CP65" i="6"/>
  <c r="CQ65" i="6"/>
  <c r="CO66" i="6"/>
  <c r="CP66" i="6"/>
  <c r="CQ66" i="6"/>
  <c r="CO67" i="6"/>
  <c r="CP67" i="6"/>
  <c r="CQ67" i="6"/>
  <c r="CO68" i="6"/>
  <c r="CP68" i="6"/>
  <c r="CQ68" i="6"/>
  <c r="CO69" i="6"/>
  <c r="CP69" i="6"/>
  <c r="CQ69" i="6"/>
  <c r="CO70" i="6"/>
  <c r="CP70" i="6"/>
  <c r="CQ70" i="6"/>
  <c r="CO71" i="6"/>
  <c r="CP71" i="6"/>
  <c r="CQ71" i="6"/>
  <c r="CO72" i="6"/>
  <c r="CP72" i="6"/>
  <c r="CQ72" i="6"/>
  <c r="CO73" i="6"/>
  <c r="CP73" i="6"/>
  <c r="CQ73" i="6"/>
  <c r="CO74" i="6"/>
  <c r="CP74" i="6"/>
  <c r="CQ74" i="6"/>
  <c r="CO75" i="6"/>
  <c r="CP75" i="6"/>
  <c r="CQ75" i="6"/>
  <c r="CO76" i="6"/>
  <c r="CP76" i="6"/>
  <c r="CQ76" i="6"/>
  <c r="CO77" i="6"/>
  <c r="CP77" i="6"/>
  <c r="CQ77" i="6"/>
  <c r="CO78" i="6"/>
  <c r="CP78" i="6"/>
  <c r="CQ78" i="6"/>
  <c r="CO79" i="6"/>
  <c r="CP79" i="6"/>
  <c r="CQ79" i="6"/>
  <c r="CO80" i="6"/>
  <c r="CP80" i="6"/>
  <c r="CQ80" i="6"/>
  <c r="CO81" i="6"/>
  <c r="CP81" i="6"/>
  <c r="CQ81" i="6"/>
  <c r="CO82" i="6"/>
  <c r="CP82" i="6"/>
  <c r="CQ82" i="6"/>
  <c r="CO83" i="6"/>
  <c r="CP83" i="6"/>
  <c r="CQ83" i="6"/>
  <c r="CO84" i="6"/>
  <c r="CP84" i="6"/>
  <c r="CQ84" i="6"/>
  <c r="CO85" i="6"/>
  <c r="CP85" i="6"/>
  <c r="CQ85" i="6"/>
  <c r="CO86" i="6"/>
  <c r="CP86" i="6"/>
  <c r="CQ86" i="6"/>
  <c r="CO87" i="6"/>
  <c r="CP87" i="6"/>
  <c r="CQ87" i="6"/>
  <c r="CO88" i="6"/>
  <c r="CP88" i="6"/>
  <c r="CQ88" i="6"/>
  <c r="CO89" i="6"/>
  <c r="CP89" i="6"/>
  <c r="CQ89" i="6"/>
  <c r="CO90" i="6"/>
  <c r="CP90" i="6"/>
  <c r="CQ90" i="6"/>
  <c r="CO91" i="6"/>
  <c r="CP91" i="6"/>
  <c r="CQ91" i="6"/>
  <c r="CO92" i="6"/>
  <c r="CP92" i="6"/>
  <c r="CQ92" i="6"/>
  <c r="CO93" i="6"/>
  <c r="CP93" i="6"/>
  <c r="CQ93" i="6"/>
  <c r="CO94" i="6"/>
  <c r="CP94" i="6"/>
  <c r="CQ94" i="6"/>
  <c r="CO95" i="6"/>
  <c r="CP95" i="6"/>
  <c r="CQ95" i="6"/>
  <c r="CO96" i="6"/>
  <c r="CP96" i="6"/>
  <c r="CQ96" i="6"/>
  <c r="CO97" i="6"/>
  <c r="CP97" i="6"/>
  <c r="CQ97" i="6"/>
  <c r="CO98" i="6"/>
  <c r="CP98" i="6"/>
  <c r="CQ98" i="6"/>
  <c r="CO99" i="6"/>
  <c r="CP99" i="6"/>
  <c r="CQ99" i="6"/>
  <c r="CO100" i="6"/>
  <c r="CP100" i="6"/>
  <c r="CQ100" i="6"/>
  <c r="CO101" i="6"/>
  <c r="CP101" i="6"/>
  <c r="CQ101" i="6"/>
  <c r="CO102" i="6"/>
  <c r="CP102" i="6"/>
  <c r="CQ102" i="6"/>
  <c r="CO103" i="6"/>
  <c r="CP103" i="6"/>
  <c r="CQ103" i="6"/>
  <c r="CO104" i="6"/>
  <c r="CP104" i="6"/>
  <c r="CQ104" i="6"/>
  <c r="CO105" i="6"/>
  <c r="CP105" i="6"/>
  <c r="CQ105" i="6"/>
  <c r="CO106" i="6"/>
  <c r="CP106" i="6"/>
  <c r="CQ106" i="6"/>
  <c r="CQ6" i="6"/>
  <c r="CP6" i="6"/>
  <c r="CO6" i="6"/>
  <c r="CL7" i="6"/>
  <c r="CM7" i="6"/>
  <c r="CN7" i="6"/>
  <c r="CL8" i="6"/>
  <c r="CM8" i="6"/>
  <c r="CN8" i="6"/>
  <c r="CL9" i="6"/>
  <c r="CM9" i="6"/>
  <c r="CN9" i="6"/>
  <c r="CL10" i="6"/>
  <c r="CM10" i="6"/>
  <c r="CN10" i="6"/>
  <c r="CL11" i="6"/>
  <c r="CM11" i="6"/>
  <c r="CN11" i="6"/>
  <c r="CL12" i="6"/>
  <c r="CM12" i="6"/>
  <c r="CN12" i="6"/>
  <c r="CL13" i="6"/>
  <c r="CM13" i="6"/>
  <c r="CN13" i="6"/>
  <c r="CL14" i="6"/>
  <c r="CM14" i="6"/>
  <c r="CN14" i="6"/>
  <c r="CL15" i="6"/>
  <c r="CM15" i="6"/>
  <c r="CN15" i="6"/>
  <c r="CL16" i="6"/>
  <c r="CM16" i="6"/>
  <c r="CN16" i="6"/>
  <c r="CL17" i="6"/>
  <c r="CM17" i="6"/>
  <c r="CN17" i="6"/>
  <c r="CL18" i="6"/>
  <c r="CM18" i="6"/>
  <c r="CN18" i="6"/>
  <c r="CL19" i="6"/>
  <c r="CM19" i="6"/>
  <c r="CN19" i="6"/>
  <c r="CL20" i="6"/>
  <c r="CM20" i="6"/>
  <c r="CN20" i="6"/>
  <c r="CL21" i="6"/>
  <c r="CM21" i="6"/>
  <c r="CN21" i="6"/>
  <c r="CL22" i="6"/>
  <c r="CM22" i="6"/>
  <c r="CN22" i="6"/>
  <c r="CL23" i="6"/>
  <c r="CM23" i="6"/>
  <c r="CN23" i="6"/>
  <c r="CL24" i="6"/>
  <c r="CM24" i="6"/>
  <c r="CN24" i="6"/>
  <c r="CL25" i="6"/>
  <c r="CM25" i="6"/>
  <c r="CN25" i="6"/>
  <c r="CL26" i="6"/>
  <c r="CM26" i="6"/>
  <c r="CN26" i="6"/>
  <c r="CL27" i="6"/>
  <c r="CM27" i="6"/>
  <c r="CN27" i="6"/>
  <c r="CL28" i="6"/>
  <c r="CM28" i="6"/>
  <c r="CN28" i="6"/>
  <c r="CL29" i="6"/>
  <c r="CM29" i="6"/>
  <c r="CN29" i="6"/>
  <c r="CL30" i="6"/>
  <c r="CM30" i="6"/>
  <c r="CN30" i="6"/>
  <c r="CL31" i="6"/>
  <c r="CM31" i="6"/>
  <c r="CN31" i="6"/>
  <c r="CL32" i="6"/>
  <c r="CM32" i="6"/>
  <c r="CN32" i="6"/>
  <c r="CL33" i="6"/>
  <c r="CM33" i="6"/>
  <c r="CN33" i="6"/>
  <c r="CL34" i="6"/>
  <c r="CM34" i="6"/>
  <c r="CN34" i="6"/>
  <c r="CL35" i="6"/>
  <c r="CM35" i="6"/>
  <c r="CN35" i="6"/>
  <c r="CL36" i="6"/>
  <c r="CM36" i="6"/>
  <c r="CN36" i="6"/>
  <c r="CL37" i="6"/>
  <c r="CM37" i="6"/>
  <c r="CN37" i="6"/>
  <c r="CL38" i="6"/>
  <c r="CM38" i="6"/>
  <c r="CN38" i="6"/>
  <c r="CL39" i="6"/>
  <c r="CM39" i="6"/>
  <c r="CN39" i="6"/>
  <c r="CL40" i="6"/>
  <c r="CM40" i="6"/>
  <c r="CN40" i="6"/>
  <c r="CL41" i="6"/>
  <c r="CM41" i="6"/>
  <c r="CN41" i="6"/>
  <c r="CL42" i="6"/>
  <c r="CM42" i="6"/>
  <c r="CN42" i="6"/>
  <c r="CL43" i="6"/>
  <c r="CM43" i="6"/>
  <c r="CN43" i="6"/>
  <c r="CL44" i="6"/>
  <c r="CM44" i="6"/>
  <c r="CN44" i="6"/>
  <c r="CL45" i="6"/>
  <c r="CM45" i="6"/>
  <c r="CN45" i="6"/>
  <c r="CL46" i="6"/>
  <c r="CM46" i="6"/>
  <c r="CN46" i="6"/>
  <c r="CL47" i="6"/>
  <c r="CM47" i="6"/>
  <c r="CN47" i="6"/>
  <c r="CL48" i="6"/>
  <c r="CM48" i="6"/>
  <c r="CN48" i="6"/>
  <c r="CL49" i="6"/>
  <c r="CM49" i="6"/>
  <c r="CN49" i="6"/>
  <c r="CL50" i="6"/>
  <c r="CM50" i="6"/>
  <c r="CN50" i="6"/>
  <c r="CL51" i="6"/>
  <c r="CM51" i="6"/>
  <c r="CN51" i="6"/>
  <c r="CL52" i="6"/>
  <c r="CM52" i="6"/>
  <c r="CN52" i="6"/>
  <c r="CL53" i="6"/>
  <c r="CM53" i="6"/>
  <c r="CN53" i="6"/>
  <c r="CL54" i="6"/>
  <c r="CM54" i="6"/>
  <c r="CN54" i="6"/>
  <c r="CL55" i="6"/>
  <c r="CM55" i="6"/>
  <c r="CN55" i="6"/>
  <c r="CL56" i="6"/>
  <c r="CM56" i="6"/>
  <c r="CN56" i="6"/>
  <c r="CL57" i="6"/>
  <c r="CM57" i="6"/>
  <c r="CN57" i="6"/>
  <c r="CL58" i="6"/>
  <c r="CM58" i="6"/>
  <c r="CN58" i="6"/>
  <c r="CL59" i="6"/>
  <c r="CM59" i="6"/>
  <c r="CN59" i="6"/>
  <c r="CL60" i="6"/>
  <c r="CM60" i="6"/>
  <c r="CN60" i="6"/>
  <c r="CL61" i="6"/>
  <c r="CM61" i="6"/>
  <c r="CN61" i="6"/>
  <c r="CL62" i="6"/>
  <c r="CM62" i="6"/>
  <c r="CN62" i="6"/>
  <c r="CL63" i="6"/>
  <c r="CM63" i="6"/>
  <c r="CN63" i="6"/>
  <c r="CL64" i="6"/>
  <c r="CM64" i="6"/>
  <c r="CN64" i="6"/>
  <c r="CL65" i="6"/>
  <c r="CM65" i="6"/>
  <c r="CN65" i="6"/>
  <c r="CL66" i="6"/>
  <c r="CM66" i="6"/>
  <c r="CN66" i="6"/>
  <c r="CL67" i="6"/>
  <c r="CM67" i="6"/>
  <c r="CN67" i="6"/>
  <c r="CL68" i="6"/>
  <c r="CM68" i="6"/>
  <c r="CN68" i="6"/>
  <c r="CL69" i="6"/>
  <c r="CM69" i="6"/>
  <c r="CN69" i="6"/>
  <c r="CL70" i="6"/>
  <c r="CM70" i="6"/>
  <c r="CN70" i="6"/>
  <c r="CL71" i="6"/>
  <c r="CM71" i="6"/>
  <c r="CN71" i="6"/>
  <c r="CL72" i="6"/>
  <c r="CM72" i="6"/>
  <c r="CN72" i="6"/>
  <c r="CL73" i="6"/>
  <c r="CM73" i="6"/>
  <c r="CN73" i="6"/>
  <c r="CL74" i="6"/>
  <c r="CM74" i="6"/>
  <c r="CN74" i="6"/>
  <c r="CL75" i="6"/>
  <c r="CM75" i="6"/>
  <c r="CN75" i="6"/>
  <c r="CL76" i="6"/>
  <c r="CM76" i="6"/>
  <c r="CN76" i="6"/>
  <c r="CL77" i="6"/>
  <c r="CM77" i="6"/>
  <c r="CN77" i="6"/>
  <c r="CL78" i="6"/>
  <c r="CM78" i="6"/>
  <c r="CN78" i="6"/>
  <c r="CL79" i="6"/>
  <c r="CM79" i="6"/>
  <c r="CN79" i="6"/>
  <c r="CL80" i="6"/>
  <c r="CM80" i="6"/>
  <c r="CN80" i="6"/>
  <c r="CL81" i="6"/>
  <c r="CM81" i="6"/>
  <c r="CN81" i="6"/>
  <c r="CL82" i="6"/>
  <c r="CM82" i="6"/>
  <c r="CN82" i="6"/>
  <c r="CL83" i="6"/>
  <c r="CM83" i="6"/>
  <c r="CN83" i="6"/>
  <c r="CL84" i="6"/>
  <c r="CM84" i="6"/>
  <c r="CN84" i="6"/>
  <c r="CL85" i="6"/>
  <c r="CM85" i="6"/>
  <c r="CN85" i="6"/>
  <c r="CL86" i="6"/>
  <c r="CM86" i="6"/>
  <c r="CN86" i="6"/>
  <c r="CL87" i="6"/>
  <c r="CM87" i="6"/>
  <c r="CN87" i="6"/>
  <c r="CL88" i="6"/>
  <c r="CM88" i="6"/>
  <c r="CN88" i="6"/>
  <c r="CL89" i="6"/>
  <c r="CM89" i="6"/>
  <c r="CN89" i="6"/>
  <c r="CL90" i="6"/>
  <c r="CM90" i="6"/>
  <c r="CN90" i="6"/>
  <c r="CL91" i="6"/>
  <c r="CM91" i="6"/>
  <c r="CN91" i="6"/>
  <c r="CL92" i="6"/>
  <c r="CM92" i="6"/>
  <c r="CN92" i="6"/>
  <c r="CL93" i="6"/>
  <c r="CM93" i="6"/>
  <c r="CN93" i="6"/>
  <c r="CL94" i="6"/>
  <c r="CM94" i="6"/>
  <c r="CN94" i="6"/>
  <c r="CL95" i="6"/>
  <c r="CM95" i="6"/>
  <c r="CN95" i="6"/>
  <c r="CL96" i="6"/>
  <c r="CM96" i="6"/>
  <c r="CN96" i="6"/>
  <c r="CL97" i="6"/>
  <c r="CM97" i="6"/>
  <c r="CN97" i="6"/>
  <c r="CL98" i="6"/>
  <c r="CM98" i="6"/>
  <c r="CN98" i="6"/>
  <c r="CL99" i="6"/>
  <c r="CM99" i="6"/>
  <c r="CN99" i="6"/>
  <c r="CL100" i="6"/>
  <c r="CM100" i="6"/>
  <c r="CN100" i="6"/>
  <c r="CL101" i="6"/>
  <c r="CM101" i="6"/>
  <c r="CN101" i="6"/>
  <c r="CL102" i="6"/>
  <c r="CM102" i="6"/>
  <c r="CN102" i="6"/>
  <c r="CL103" i="6"/>
  <c r="CM103" i="6"/>
  <c r="CN103" i="6"/>
  <c r="CL104" i="6"/>
  <c r="CM104" i="6"/>
  <c r="CN104" i="6"/>
  <c r="CL105" i="6"/>
  <c r="CM105" i="6"/>
  <c r="CN105" i="6"/>
  <c r="CL106" i="6"/>
  <c r="CM106" i="6"/>
  <c r="CN106" i="6"/>
  <c r="CN6" i="6"/>
  <c r="CM6" i="6"/>
  <c r="CL6" i="6"/>
  <c r="CI7" i="6"/>
  <c r="CJ7" i="6"/>
  <c r="CK7" i="6"/>
  <c r="CI8" i="6"/>
  <c r="CJ8" i="6"/>
  <c r="CK8" i="6"/>
  <c r="CI9" i="6"/>
  <c r="CJ9" i="6"/>
  <c r="CK9" i="6"/>
  <c r="CI10" i="6"/>
  <c r="CJ10" i="6"/>
  <c r="CK10" i="6"/>
  <c r="CI11" i="6"/>
  <c r="CJ11" i="6"/>
  <c r="CK11" i="6"/>
  <c r="CI12" i="6"/>
  <c r="CJ12" i="6"/>
  <c r="CK12" i="6"/>
  <c r="CI13" i="6"/>
  <c r="CJ13" i="6"/>
  <c r="CK13" i="6"/>
  <c r="CI14" i="6"/>
  <c r="CJ14" i="6"/>
  <c r="CK14" i="6"/>
  <c r="CI15" i="6"/>
  <c r="CJ15" i="6"/>
  <c r="CK15" i="6"/>
  <c r="CI16" i="6"/>
  <c r="CJ16" i="6"/>
  <c r="CK16" i="6"/>
  <c r="CI17" i="6"/>
  <c r="CJ17" i="6"/>
  <c r="CK17" i="6"/>
  <c r="CI18" i="6"/>
  <c r="CJ18" i="6"/>
  <c r="CK18" i="6"/>
  <c r="CI19" i="6"/>
  <c r="CJ19" i="6"/>
  <c r="CK19" i="6"/>
  <c r="CI20" i="6"/>
  <c r="CJ20" i="6"/>
  <c r="CK20" i="6"/>
  <c r="CI21" i="6"/>
  <c r="CJ21" i="6"/>
  <c r="CK21" i="6"/>
  <c r="CI22" i="6"/>
  <c r="CJ22" i="6"/>
  <c r="CK22" i="6"/>
  <c r="CI23" i="6"/>
  <c r="CJ23" i="6"/>
  <c r="CK23" i="6"/>
  <c r="CI24" i="6"/>
  <c r="CJ24" i="6"/>
  <c r="CK24" i="6"/>
  <c r="CI25" i="6"/>
  <c r="CJ25" i="6"/>
  <c r="CK25" i="6"/>
  <c r="CI26" i="6"/>
  <c r="CJ26" i="6"/>
  <c r="CK26" i="6"/>
  <c r="CI27" i="6"/>
  <c r="CJ27" i="6"/>
  <c r="CK27" i="6"/>
  <c r="CI28" i="6"/>
  <c r="CJ28" i="6"/>
  <c r="CK28" i="6"/>
  <c r="CI29" i="6"/>
  <c r="CJ29" i="6"/>
  <c r="CK29" i="6"/>
  <c r="CI30" i="6"/>
  <c r="CJ30" i="6"/>
  <c r="CK30" i="6"/>
  <c r="CI31" i="6"/>
  <c r="CJ31" i="6"/>
  <c r="CK31" i="6"/>
  <c r="CI32" i="6"/>
  <c r="CJ32" i="6"/>
  <c r="CK32" i="6"/>
  <c r="CI33" i="6"/>
  <c r="CJ33" i="6"/>
  <c r="CK33" i="6"/>
  <c r="CI34" i="6"/>
  <c r="CJ34" i="6"/>
  <c r="CK34" i="6"/>
  <c r="CI35" i="6"/>
  <c r="CJ35" i="6"/>
  <c r="CK35" i="6"/>
  <c r="CI36" i="6"/>
  <c r="CJ36" i="6"/>
  <c r="CK36" i="6"/>
  <c r="CI37" i="6"/>
  <c r="CJ37" i="6"/>
  <c r="CK37" i="6"/>
  <c r="CI38" i="6"/>
  <c r="CJ38" i="6"/>
  <c r="CK38" i="6"/>
  <c r="CI39" i="6"/>
  <c r="CJ39" i="6"/>
  <c r="CK39" i="6"/>
  <c r="CI40" i="6"/>
  <c r="CJ40" i="6"/>
  <c r="CK40" i="6"/>
  <c r="CI41" i="6"/>
  <c r="CJ41" i="6"/>
  <c r="CK41" i="6"/>
  <c r="CI42" i="6"/>
  <c r="CJ42" i="6"/>
  <c r="CK42" i="6"/>
  <c r="CI43" i="6"/>
  <c r="CJ43" i="6"/>
  <c r="CK43" i="6"/>
  <c r="CI44" i="6"/>
  <c r="CJ44" i="6"/>
  <c r="CK44" i="6"/>
  <c r="CI45" i="6"/>
  <c r="CJ45" i="6"/>
  <c r="CK45" i="6"/>
  <c r="CI46" i="6"/>
  <c r="CJ46" i="6"/>
  <c r="CK46" i="6"/>
  <c r="CI47" i="6"/>
  <c r="CJ47" i="6"/>
  <c r="CK47" i="6"/>
  <c r="CI48" i="6"/>
  <c r="CJ48" i="6"/>
  <c r="CK48" i="6"/>
  <c r="CI49" i="6"/>
  <c r="CJ49" i="6"/>
  <c r="CK49" i="6"/>
  <c r="CI50" i="6"/>
  <c r="CJ50" i="6"/>
  <c r="CK50" i="6"/>
  <c r="CI51" i="6"/>
  <c r="CJ51" i="6"/>
  <c r="CK51" i="6"/>
  <c r="CI52" i="6"/>
  <c r="CJ52" i="6"/>
  <c r="CK52" i="6"/>
  <c r="CI53" i="6"/>
  <c r="CJ53" i="6"/>
  <c r="CK53" i="6"/>
  <c r="CI54" i="6"/>
  <c r="CJ54" i="6"/>
  <c r="CK54" i="6"/>
  <c r="CI55" i="6"/>
  <c r="CJ55" i="6"/>
  <c r="CK55" i="6"/>
  <c r="CI56" i="6"/>
  <c r="CJ56" i="6"/>
  <c r="CK56" i="6"/>
  <c r="CI57" i="6"/>
  <c r="CJ57" i="6"/>
  <c r="CK57" i="6"/>
  <c r="CI58" i="6"/>
  <c r="CJ58" i="6"/>
  <c r="CK58" i="6"/>
  <c r="CI59" i="6"/>
  <c r="CJ59" i="6"/>
  <c r="CK59" i="6"/>
  <c r="CI60" i="6"/>
  <c r="CJ60" i="6"/>
  <c r="CK60" i="6"/>
  <c r="CI61" i="6"/>
  <c r="CJ61" i="6"/>
  <c r="CK61" i="6"/>
  <c r="CI62" i="6"/>
  <c r="CJ62" i="6"/>
  <c r="CK62" i="6"/>
  <c r="CI63" i="6"/>
  <c r="CJ63" i="6"/>
  <c r="CK63" i="6"/>
  <c r="CI64" i="6"/>
  <c r="CJ64" i="6"/>
  <c r="CK64" i="6"/>
  <c r="CI65" i="6"/>
  <c r="CJ65" i="6"/>
  <c r="CK65" i="6"/>
  <c r="CI66" i="6"/>
  <c r="CJ66" i="6"/>
  <c r="CK66" i="6"/>
  <c r="CI67" i="6"/>
  <c r="CJ67" i="6"/>
  <c r="CK67" i="6"/>
  <c r="CI68" i="6"/>
  <c r="CJ68" i="6"/>
  <c r="CK68" i="6"/>
  <c r="CI69" i="6"/>
  <c r="CJ69" i="6"/>
  <c r="CK69" i="6"/>
  <c r="CI70" i="6"/>
  <c r="CJ70" i="6"/>
  <c r="CK70" i="6"/>
  <c r="CI71" i="6"/>
  <c r="CJ71" i="6"/>
  <c r="CK71" i="6"/>
  <c r="CI72" i="6"/>
  <c r="CJ72" i="6"/>
  <c r="CK72" i="6"/>
  <c r="CI73" i="6"/>
  <c r="CJ73" i="6"/>
  <c r="CK73" i="6"/>
  <c r="CI74" i="6"/>
  <c r="CJ74" i="6"/>
  <c r="CK74" i="6"/>
  <c r="CI75" i="6"/>
  <c r="CJ75" i="6"/>
  <c r="CK75" i="6"/>
  <c r="CI76" i="6"/>
  <c r="CJ76" i="6"/>
  <c r="CK76" i="6"/>
  <c r="CI77" i="6"/>
  <c r="CJ77" i="6"/>
  <c r="CK77" i="6"/>
  <c r="CI78" i="6"/>
  <c r="CJ78" i="6"/>
  <c r="CK78" i="6"/>
  <c r="CI79" i="6"/>
  <c r="CJ79" i="6"/>
  <c r="CK79" i="6"/>
  <c r="CI80" i="6"/>
  <c r="CJ80" i="6"/>
  <c r="CK80" i="6"/>
  <c r="CI81" i="6"/>
  <c r="CJ81" i="6"/>
  <c r="CK81" i="6"/>
  <c r="CI82" i="6"/>
  <c r="CJ82" i="6"/>
  <c r="CK82" i="6"/>
  <c r="CI83" i="6"/>
  <c r="CJ83" i="6"/>
  <c r="CK83" i="6"/>
  <c r="CI84" i="6"/>
  <c r="CJ84" i="6"/>
  <c r="CK84" i="6"/>
  <c r="CI85" i="6"/>
  <c r="CJ85" i="6"/>
  <c r="CK85" i="6"/>
  <c r="CI86" i="6"/>
  <c r="CJ86" i="6"/>
  <c r="CK86" i="6"/>
  <c r="CI87" i="6"/>
  <c r="CJ87" i="6"/>
  <c r="CK87" i="6"/>
  <c r="CI88" i="6"/>
  <c r="CJ88" i="6"/>
  <c r="CK88" i="6"/>
  <c r="CI89" i="6"/>
  <c r="CJ89" i="6"/>
  <c r="CK89" i="6"/>
  <c r="CI90" i="6"/>
  <c r="CJ90" i="6"/>
  <c r="CK90" i="6"/>
  <c r="CI91" i="6"/>
  <c r="CJ91" i="6"/>
  <c r="CK91" i="6"/>
  <c r="CI92" i="6"/>
  <c r="CJ92" i="6"/>
  <c r="CK92" i="6"/>
  <c r="CI93" i="6"/>
  <c r="CJ93" i="6"/>
  <c r="CK93" i="6"/>
  <c r="CI94" i="6"/>
  <c r="CJ94" i="6"/>
  <c r="CK94" i="6"/>
  <c r="CI95" i="6"/>
  <c r="CJ95" i="6"/>
  <c r="CK95" i="6"/>
  <c r="CI96" i="6"/>
  <c r="CJ96" i="6"/>
  <c r="CK96" i="6"/>
  <c r="CI97" i="6"/>
  <c r="CJ97" i="6"/>
  <c r="CK97" i="6"/>
  <c r="CI98" i="6"/>
  <c r="CJ98" i="6"/>
  <c r="CK98" i="6"/>
  <c r="CI99" i="6"/>
  <c r="CJ99" i="6"/>
  <c r="CK99" i="6"/>
  <c r="CI100" i="6"/>
  <c r="CJ100" i="6"/>
  <c r="CK100" i="6"/>
  <c r="CI101" i="6"/>
  <c r="CJ101" i="6"/>
  <c r="CK101" i="6"/>
  <c r="CI102" i="6"/>
  <c r="CJ102" i="6"/>
  <c r="CK102" i="6"/>
  <c r="CI103" i="6"/>
  <c r="CJ103" i="6"/>
  <c r="CK103" i="6"/>
  <c r="CI104" i="6"/>
  <c r="CJ104" i="6"/>
  <c r="CK104" i="6"/>
  <c r="CI105" i="6"/>
  <c r="CJ105" i="6"/>
  <c r="CK105" i="6"/>
  <c r="CI106" i="6"/>
  <c r="CJ106" i="6"/>
  <c r="CK106" i="6"/>
  <c r="CK6" i="6"/>
  <c r="CJ6" i="6"/>
  <c r="CI6" i="6"/>
  <c r="CF7" i="6"/>
  <c r="CG7" i="6"/>
  <c r="CH7" i="6"/>
  <c r="CF8" i="6"/>
  <c r="CG8" i="6"/>
  <c r="CH8" i="6"/>
  <c r="CF9" i="6"/>
  <c r="CG9" i="6"/>
  <c r="CH9" i="6"/>
  <c r="CF10" i="6"/>
  <c r="CG10" i="6"/>
  <c r="CH10" i="6"/>
  <c r="CF11" i="6"/>
  <c r="CG11" i="6"/>
  <c r="CH11" i="6"/>
  <c r="CF12" i="6"/>
  <c r="CG12" i="6"/>
  <c r="CH12" i="6"/>
  <c r="CF13" i="6"/>
  <c r="CG13" i="6"/>
  <c r="CH13" i="6"/>
  <c r="CF14" i="6"/>
  <c r="CG14" i="6"/>
  <c r="CH14" i="6"/>
  <c r="CF15" i="6"/>
  <c r="CG15" i="6"/>
  <c r="CH15" i="6"/>
  <c r="CF16" i="6"/>
  <c r="CG16" i="6"/>
  <c r="CH16" i="6"/>
  <c r="CF17" i="6"/>
  <c r="CG17" i="6"/>
  <c r="CH17" i="6"/>
  <c r="CF18" i="6"/>
  <c r="CG18" i="6"/>
  <c r="CH18" i="6"/>
  <c r="CF19" i="6"/>
  <c r="CG19" i="6"/>
  <c r="CH19" i="6"/>
  <c r="CF20" i="6"/>
  <c r="CG20" i="6"/>
  <c r="CH20" i="6"/>
  <c r="CF21" i="6"/>
  <c r="CG21" i="6"/>
  <c r="CH21" i="6"/>
  <c r="CF22" i="6"/>
  <c r="CG22" i="6"/>
  <c r="CH22" i="6"/>
  <c r="CF23" i="6"/>
  <c r="CG23" i="6"/>
  <c r="CH23" i="6"/>
  <c r="CF24" i="6"/>
  <c r="CG24" i="6"/>
  <c r="CH24" i="6"/>
  <c r="CF25" i="6"/>
  <c r="CG25" i="6"/>
  <c r="CH25" i="6"/>
  <c r="CF26" i="6"/>
  <c r="CG26" i="6"/>
  <c r="CH26" i="6"/>
  <c r="CF27" i="6"/>
  <c r="CG27" i="6"/>
  <c r="CH27" i="6"/>
  <c r="CF28" i="6"/>
  <c r="CG28" i="6"/>
  <c r="CH28" i="6"/>
  <c r="CF29" i="6"/>
  <c r="CG29" i="6"/>
  <c r="CH29" i="6"/>
  <c r="CF30" i="6"/>
  <c r="CG30" i="6"/>
  <c r="CH30" i="6"/>
  <c r="CF31" i="6"/>
  <c r="CG31" i="6"/>
  <c r="CH31" i="6"/>
  <c r="CF32" i="6"/>
  <c r="CG32" i="6"/>
  <c r="CH32" i="6"/>
  <c r="CF33" i="6"/>
  <c r="CG33" i="6"/>
  <c r="CH33" i="6"/>
  <c r="CF34" i="6"/>
  <c r="CG34" i="6"/>
  <c r="CH34" i="6"/>
  <c r="CF35" i="6"/>
  <c r="CG35" i="6"/>
  <c r="CH35" i="6"/>
  <c r="CF36" i="6"/>
  <c r="CG36" i="6"/>
  <c r="CH36" i="6"/>
  <c r="CF37" i="6"/>
  <c r="CG37" i="6"/>
  <c r="CH37" i="6"/>
  <c r="CF38" i="6"/>
  <c r="CG38" i="6"/>
  <c r="CH38" i="6"/>
  <c r="CF39" i="6"/>
  <c r="CG39" i="6"/>
  <c r="CH39" i="6"/>
  <c r="CF40" i="6"/>
  <c r="CG40" i="6"/>
  <c r="CH40" i="6"/>
  <c r="CF41" i="6"/>
  <c r="CG41" i="6"/>
  <c r="CH41" i="6"/>
  <c r="CF42" i="6"/>
  <c r="CG42" i="6"/>
  <c r="CH42" i="6"/>
  <c r="CF43" i="6"/>
  <c r="CG43" i="6"/>
  <c r="CH43" i="6"/>
  <c r="CF44" i="6"/>
  <c r="CG44" i="6"/>
  <c r="CH44" i="6"/>
  <c r="CF45" i="6"/>
  <c r="CG45" i="6"/>
  <c r="CH45" i="6"/>
  <c r="CF46" i="6"/>
  <c r="CG46" i="6"/>
  <c r="CH46" i="6"/>
  <c r="CF47" i="6"/>
  <c r="CG47" i="6"/>
  <c r="CH47" i="6"/>
  <c r="CF48" i="6"/>
  <c r="CG48" i="6"/>
  <c r="CH48" i="6"/>
  <c r="CF49" i="6"/>
  <c r="CG49" i="6"/>
  <c r="CH49" i="6"/>
  <c r="CF50" i="6"/>
  <c r="CG50" i="6"/>
  <c r="CH50" i="6"/>
  <c r="CF51" i="6"/>
  <c r="CG51" i="6"/>
  <c r="CH51" i="6"/>
  <c r="CF52" i="6"/>
  <c r="CG52" i="6"/>
  <c r="CH52" i="6"/>
  <c r="CF53" i="6"/>
  <c r="CG53" i="6"/>
  <c r="CH53" i="6"/>
  <c r="CF54" i="6"/>
  <c r="CG54" i="6"/>
  <c r="CH54" i="6"/>
  <c r="CF55" i="6"/>
  <c r="CG55" i="6"/>
  <c r="CH55" i="6"/>
  <c r="CF56" i="6"/>
  <c r="CG56" i="6"/>
  <c r="CH56" i="6"/>
  <c r="CF57" i="6"/>
  <c r="CG57" i="6"/>
  <c r="CH57" i="6"/>
  <c r="CF58" i="6"/>
  <c r="CG58" i="6"/>
  <c r="CH58" i="6"/>
  <c r="CF59" i="6"/>
  <c r="CG59" i="6"/>
  <c r="CH59" i="6"/>
  <c r="CF60" i="6"/>
  <c r="CG60" i="6"/>
  <c r="CH60" i="6"/>
  <c r="CF61" i="6"/>
  <c r="CG61" i="6"/>
  <c r="CH61" i="6"/>
  <c r="CF62" i="6"/>
  <c r="CG62" i="6"/>
  <c r="CH62" i="6"/>
  <c r="CF63" i="6"/>
  <c r="CG63" i="6"/>
  <c r="CH63" i="6"/>
  <c r="CF64" i="6"/>
  <c r="CG64" i="6"/>
  <c r="CH64" i="6"/>
  <c r="CF65" i="6"/>
  <c r="CG65" i="6"/>
  <c r="CH65" i="6"/>
  <c r="CF66" i="6"/>
  <c r="CG66" i="6"/>
  <c r="CH66" i="6"/>
  <c r="CF67" i="6"/>
  <c r="CG67" i="6"/>
  <c r="CH67" i="6"/>
  <c r="CF68" i="6"/>
  <c r="CG68" i="6"/>
  <c r="CH68" i="6"/>
  <c r="CF69" i="6"/>
  <c r="CG69" i="6"/>
  <c r="CH69" i="6"/>
  <c r="CF70" i="6"/>
  <c r="CG70" i="6"/>
  <c r="CH70" i="6"/>
  <c r="CF71" i="6"/>
  <c r="CG71" i="6"/>
  <c r="CH71" i="6"/>
  <c r="CF72" i="6"/>
  <c r="CG72" i="6"/>
  <c r="CH72" i="6"/>
  <c r="CF73" i="6"/>
  <c r="CG73" i="6"/>
  <c r="CH73" i="6"/>
  <c r="CF74" i="6"/>
  <c r="CG74" i="6"/>
  <c r="CH74" i="6"/>
  <c r="CF75" i="6"/>
  <c r="CG75" i="6"/>
  <c r="CH75" i="6"/>
  <c r="CF76" i="6"/>
  <c r="CG76" i="6"/>
  <c r="CH76" i="6"/>
  <c r="CF77" i="6"/>
  <c r="CG77" i="6"/>
  <c r="CH77" i="6"/>
  <c r="CF78" i="6"/>
  <c r="CG78" i="6"/>
  <c r="CH78" i="6"/>
  <c r="CF79" i="6"/>
  <c r="CG79" i="6"/>
  <c r="CH79" i="6"/>
  <c r="CF80" i="6"/>
  <c r="CG80" i="6"/>
  <c r="CH80" i="6"/>
  <c r="CF81" i="6"/>
  <c r="CG81" i="6"/>
  <c r="CH81" i="6"/>
  <c r="CF82" i="6"/>
  <c r="CG82" i="6"/>
  <c r="CH82" i="6"/>
  <c r="CF83" i="6"/>
  <c r="CG83" i="6"/>
  <c r="CH83" i="6"/>
  <c r="CF84" i="6"/>
  <c r="CG84" i="6"/>
  <c r="CH84" i="6"/>
  <c r="CF85" i="6"/>
  <c r="CG85" i="6"/>
  <c r="CH85" i="6"/>
  <c r="CF86" i="6"/>
  <c r="CG86" i="6"/>
  <c r="CH86" i="6"/>
  <c r="CF87" i="6"/>
  <c r="CG87" i="6"/>
  <c r="CH87" i="6"/>
  <c r="CF88" i="6"/>
  <c r="CG88" i="6"/>
  <c r="CH88" i="6"/>
  <c r="CF89" i="6"/>
  <c r="CG89" i="6"/>
  <c r="CH89" i="6"/>
  <c r="CF90" i="6"/>
  <c r="CG90" i="6"/>
  <c r="CH90" i="6"/>
  <c r="CF91" i="6"/>
  <c r="CG91" i="6"/>
  <c r="CH91" i="6"/>
  <c r="CF92" i="6"/>
  <c r="CG92" i="6"/>
  <c r="CH92" i="6"/>
  <c r="CF93" i="6"/>
  <c r="CG93" i="6"/>
  <c r="CH93" i="6"/>
  <c r="CF94" i="6"/>
  <c r="CG94" i="6"/>
  <c r="CH94" i="6"/>
  <c r="CF95" i="6"/>
  <c r="CG95" i="6"/>
  <c r="CH95" i="6"/>
  <c r="CF96" i="6"/>
  <c r="CG96" i="6"/>
  <c r="CH96" i="6"/>
  <c r="CF97" i="6"/>
  <c r="CG97" i="6"/>
  <c r="CH97" i="6"/>
  <c r="CF98" i="6"/>
  <c r="CG98" i="6"/>
  <c r="CH98" i="6"/>
  <c r="CF99" i="6"/>
  <c r="CG99" i="6"/>
  <c r="CH99" i="6"/>
  <c r="CF100" i="6"/>
  <c r="CG100" i="6"/>
  <c r="CH100" i="6"/>
  <c r="CF101" i="6"/>
  <c r="CG101" i="6"/>
  <c r="CH101" i="6"/>
  <c r="CF102" i="6"/>
  <c r="CG102" i="6"/>
  <c r="CH102" i="6"/>
  <c r="CF103" i="6"/>
  <c r="CG103" i="6"/>
  <c r="CH103" i="6"/>
  <c r="CF104" i="6"/>
  <c r="CG104" i="6"/>
  <c r="CH104" i="6"/>
  <c r="CF105" i="6"/>
  <c r="CG105" i="6"/>
  <c r="CH105" i="6"/>
  <c r="CF106" i="6"/>
  <c r="CG106" i="6"/>
  <c r="CH106" i="6"/>
  <c r="CH6" i="6"/>
  <c r="CG6" i="6"/>
  <c r="CF6" i="6"/>
  <c r="CC7" i="6"/>
  <c r="CD7" i="6"/>
  <c r="CE7" i="6"/>
  <c r="CC8" i="6"/>
  <c r="CD8" i="6"/>
  <c r="CE8" i="6"/>
  <c r="CC9" i="6"/>
  <c r="CD9" i="6"/>
  <c r="CE9" i="6"/>
  <c r="CC10" i="6"/>
  <c r="CD10" i="6"/>
  <c r="CE10" i="6"/>
  <c r="CC11" i="6"/>
  <c r="CD11" i="6"/>
  <c r="CE11" i="6"/>
  <c r="CC12" i="6"/>
  <c r="CD12" i="6"/>
  <c r="CE12" i="6"/>
  <c r="CC13" i="6"/>
  <c r="CD13" i="6"/>
  <c r="CE13" i="6"/>
  <c r="CC14" i="6"/>
  <c r="CD14" i="6"/>
  <c r="CE14" i="6"/>
  <c r="CC15" i="6"/>
  <c r="CD15" i="6"/>
  <c r="CE15" i="6"/>
  <c r="CC16" i="6"/>
  <c r="CD16" i="6"/>
  <c r="CE16" i="6"/>
  <c r="CC17" i="6"/>
  <c r="CD17" i="6"/>
  <c r="CE17" i="6"/>
  <c r="CC18" i="6"/>
  <c r="CD18" i="6"/>
  <c r="CE18" i="6"/>
  <c r="CC19" i="6"/>
  <c r="CD19" i="6"/>
  <c r="CE19" i="6"/>
  <c r="CC20" i="6"/>
  <c r="CD20" i="6"/>
  <c r="CE20" i="6"/>
  <c r="CC21" i="6"/>
  <c r="CD21" i="6"/>
  <c r="CE21" i="6"/>
  <c r="CC22" i="6"/>
  <c r="CD22" i="6"/>
  <c r="CE22" i="6"/>
  <c r="CC23" i="6"/>
  <c r="CD23" i="6"/>
  <c r="CE23" i="6"/>
  <c r="CC24" i="6"/>
  <c r="CD24" i="6"/>
  <c r="CE24" i="6"/>
  <c r="CC25" i="6"/>
  <c r="CD25" i="6"/>
  <c r="CE25" i="6"/>
  <c r="CC26" i="6"/>
  <c r="CD26" i="6"/>
  <c r="CE26" i="6"/>
  <c r="CC27" i="6"/>
  <c r="CD27" i="6"/>
  <c r="CE27" i="6"/>
  <c r="CC28" i="6"/>
  <c r="CD28" i="6"/>
  <c r="CE28" i="6"/>
  <c r="CC29" i="6"/>
  <c r="CD29" i="6"/>
  <c r="CE29" i="6"/>
  <c r="CC30" i="6"/>
  <c r="CD30" i="6"/>
  <c r="CE30" i="6"/>
  <c r="CC31" i="6"/>
  <c r="CD31" i="6"/>
  <c r="CE31" i="6"/>
  <c r="CC32" i="6"/>
  <c r="CD32" i="6"/>
  <c r="CE32" i="6"/>
  <c r="CC33" i="6"/>
  <c r="CD33" i="6"/>
  <c r="CE33" i="6"/>
  <c r="CC34" i="6"/>
  <c r="CD34" i="6"/>
  <c r="CE34" i="6"/>
  <c r="CC35" i="6"/>
  <c r="CD35" i="6"/>
  <c r="CE35" i="6"/>
  <c r="CC36" i="6"/>
  <c r="CD36" i="6"/>
  <c r="CE36" i="6"/>
  <c r="CC37" i="6"/>
  <c r="CD37" i="6"/>
  <c r="CE37" i="6"/>
  <c r="CC38" i="6"/>
  <c r="CD38" i="6"/>
  <c r="CE38" i="6"/>
  <c r="CC39" i="6"/>
  <c r="CD39" i="6"/>
  <c r="CE39" i="6"/>
  <c r="CC40" i="6"/>
  <c r="CD40" i="6"/>
  <c r="CE40" i="6"/>
  <c r="CC41" i="6"/>
  <c r="CD41" i="6"/>
  <c r="CE41" i="6"/>
  <c r="CC42" i="6"/>
  <c r="CD42" i="6"/>
  <c r="CE42" i="6"/>
  <c r="CC43" i="6"/>
  <c r="CD43" i="6"/>
  <c r="CE43" i="6"/>
  <c r="CC44" i="6"/>
  <c r="CD44" i="6"/>
  <c r="CE44" i="6"/>
  <c r="CC45" i="6"/>
  <c r="CD45" i="6"/>
  <c r="CE45" i="6"/>
  <c r="CC46" i="6"/>
  <c r="CD46" i="6"/>
  <c r="CE46" i="6"/>
  <c r="CC47" i="6"/>
  <c r="CD47" i="6"/>
  <c r="CE47" i="6"/>
  <c r="CC48" i="6"/>
  <c r="CD48" i="6"/>
  <c r="CE48" i="6"/>
  <c r="CC49" i="6"/>
  <c r="CD49" i="6"/>
  <c r="CE49" i="6"/>
  <c r="CC50" i="6"/>
  <c r="CD50" i="6"/>
  <c r="CE50" i="6"/>
  <c r="CC51" i="6"/>
  <c r="CD51" i="6"/>
  <c r="CE51" i="6"/>
  <c r="CC52" i="6"/>
  <c r="CD52" i="6"/>
  <c r="CE52" i="6"/>
  <c r="CC53" i="6"/>
  <c r="CD53" i="6"/>
  <c r="CE53" i="6"/>
  <c r="CC54" i="6"/>
  <c r="CD54" i="6"/>
  <c r="CE54" i="6"/>
  <c r="CC55" i="6"/>
  <c r="CD55" i="6"/>
  <c r="CE55" i="6"/>
  <c r="CC56" i="6"/>
  <c r="CD56" i="6"/>
  <c r="CE56" i="6"/>
  <c r="CC57" i="6"/>
  <c r="CD57" i="6"/>
  <c r="CE57" i="6"/>
  <c r="CC58" i="6"/>
  <c r="CD58" i="6"/>
  <c r="CE58" i="6"/>
  <c r="CC59" i="6"/>
  <c r="CD59" i="6"/>
  <c r="CE59" i="6"/>
  <c r="CC60" i="6"/>
  <c r="CD60" i="6"/>
  <c r="CE60" i="6"/>
  <c r="CC61" i="6"/>
  <c r="CD61" i="6"/>
  <c r="CE61" i="6"/>
  <c r="CC62" i="6"/>
  <c r="CD62" i="6"/>
  <c r="CE62" i="6"/>
  <c r="CC63" i="6"/>
  <c r="CD63" i="6"/>
  <c r="CE63" i="6"/>
  <c r="CC64" i="6"/>
  <c r="CD64" i="6"/>
  <c r="CE64" i="6"/>
  <c r="CC65" i="6"/>
  <c r="CD65" i="6"/>
  <c r="CE65" i="6"/>
  <c r="CC66" i="6"/>
  <c r="CD66" i="6"/>
  <c r="CE66" i="6"/>
  <c r="CC67" i="6"/>
  <c r="CD67" i="6"/>
  <c r="CE67" i="6"/>
  <c r="CC68" i="6"/>
  <c r="CD68" i="6"/>
  <c r="CE68" i="6"/>
  <c r="CC69" i="6"/>
  <c r="CD69" i="6"/>
  <c r="CE69" i="6"/>
  <c r="CC70" i="6"/>
  <c r="CD70" i="6"/>
  <c r="CE70" i="6"/>
  <c r="CC71" i="6"/>
  <c r="CD71" i="6"/>
  <c r="CE71" i="6"/>
  <c r="CC72" i="6"/>
  <c r="CD72" i="6"/>
  <c r="CE72" i="6"/>
  <c r="CC73" i="6"/>
  <c r="CD73" i="6"/>
  <c r="CE73" i="6"/>
  <c r="CC74" i="6"/>
  <c r="CD74" i="6"/>
  <c r="CE74" i="6"/>
  <c r="CC75" i="6"/>
  <c r="CD75" i="6"/>
  <c r="CE75" i="6"/>
  <c r="CC76" i="6"/>
  <c r="CD76" i="6"/>
  <c r="CE76" i="6"/>
  <c r="CC77" i="6"/>
  <c r="CD77" i="6"/>
  <c r="CE77" i="6"/>
  <c r="CC78" i="6"/>
  <c r="CD78" i="6"/>
  <c r="CE78" i="6"/>
  <c r="CC79" i="6"/>
  <c r="CD79" i="6"/>
  <c r="CE79" i="6"/>
  <c r="CC80" i="6"/>
  <c r="CD80" i="6"/>
  <c r="CE80" i="6"/>
  <c r="CC81" i="6"/>
  <c r="CD81" i="6"/>
  <c r="CE81" i="6"/>
  <c r="CC82" i="6"/>
  <c r="CD82" i="6"/>
  <c r="CE82" i="6"/>
  <c r="CC83" i="6"/>
  <c r="CD83" i="6"/>
  <c r="CE83" i="6"/>
  <c r="CC84" i="6"/>
  <c r="CD84" i="6"/>
  <c r="CE84" i="6"/>
  <c r="CC85" i="6"/>
  <c r="CD85" i="6"/>
  <c r="CE85" i="6"/>
  <c r="CC86" i="6"/>
  <c r="CD86" i="6"/>
  <c r="CE86" i="6"/>
  <c r="CC87" i="6"/>
  <c r="CD87" i="6"/>
  <c r="CE87" i="6"/>
  <c r="CC88" i="6"/>
  <c r="CD88" i="6"/>
  <c r="CE88" i="6"/>
  <c r="CC89" i="6"/>
  <c r="CD89" i="6"/>
  <c r="CE89" i="6"/>
  <c r="CC90" i="6"/>
  <c r="CD90" i="6"/>
  <c r="CE90" i="6"/>
  <c r="CC91" i="6"/>
  <c r="CD91" i="6"/>
  <c r="CE91" i="6"/>
  <c r="CC92" i="6"/>
  <c r="CD92" i="6"/>
  <c r="CE92" i="6"/>
  <c r="CC93" i="6"/>
  <c r="CD93" i="6"/>
  <c r="CE93" i="6"/>
  <c r="CC94" i="6"/>
  <c r="CD94" i="6"/>
  <c r="CE94" i="6"/>
  <c r="CC95" i="6"/>
  <c r="CD95" i="6"/>
  <c r="CE95" i="6"/>
  <c r="CC96" i="6"/>
  <c r="CD96" i="6"/>
  <c r="CE96" i="6"/>
  <c r="CC97" i="6"/>
  <c r="CD97" i="6"/>
  <c r="CE97" i="6"/>
  <c r="CC98" i="6"/>
  <c r="CD98" i="6"/>
  <c r="CE98" i="6"/>
  <c r="CC99" i="6"/>
  <c r="CD99" i="6"/>
  <c r="CE99" i="6"/>
  <c r="CC100" i="6"/>
  <c r="CD100" i="6"/>
  <c r="CE100" i="6"/>
  <c r="CC101" i="6"/>
  <c r="CD101" i="6"/>
  <c r="CE101" i="6"/>
  <c r="CC102" i="6"/>
  <c r="CD102" i="6"/>
  <c r="CE102" i="6"/>
  <c r="CC103" i="6"/>
  <c r="CD103" i="6"/>
  <c r="CE103" i="6"/>
  <c r="CC104" i="6"/>
  <c r="CD104" i="6"/>
  <c r="CE104" i="6"/>
  <c r="CC105" i="6"/>
  <c r="CD105" i="6"/>
  <c r="CE105" i="6"/>
  <c r="CC106" i="6"/>
  <c r="CD106" i="6"/>
  <c r="CE106" i="6"/>
  <c r="CE6" i="6"/>
  <c r="CD6" i="6"/>
  <c r="CC6" i="6"/>
  <c r="G132" i="7"/>
  <c r="G131" i="7"/>
  <c r="EP6" i="6"/>
  <c r="EM6" i="6"/>
  <c r="EG6" i="6"/>
  <c r="ED6" i="6"/>
  <c r="DU6" i="6"/>
  <c r="DR6" i="6"/>
  <c r="DO6" i="6"/>
  <c r="DL6" i="6"/>
  <c r="EQ106" i="6"/>
  <c r="EQ105" i="6"/>
  <c r="EQ104" i="6"/>
  <c r="EQ103" i="6"/>
  <c r="EQ102" i="6"/>
  <c r="EQ101" i="6"/>
  <c r="EQ100" i="6"/>
  <c r="EQ99" i="6"/>
  <c r="EQ98" i="6"/>
  <c r="EQ97" i="6"/>
  <c r="EQ96" i="6"/>
  <c r="EQ95" i="6"/>
  <c r="EQ94" i="6"/>
  <c r="EQ93" i="6"/>
  <c r="EQ92" i="6"/>
  <c r="EQ91" i="6"/>
  <c r="EQ90" i="6"/>
  <c r="EQ89" i="6"/>
  <c r="EQ88" i="6"/>
  <c r="EQ87" i="6"/>
  <c r="EQ86" i="6"/>
  <c r="EQ85" i="6"/>
  <c r="EQ84" i="6"/>
  <c r="EQ83" i="6"/>
  <c r="EQ82" i="6"/>
  <c r="EQ81" i="6"/>
  <c r="EQ80" i="6"/>
  <c r="EQ79" i="6"/>
  <c r="EQ78" i="6"/>
  <c r="EQ77" i="6"/>
  <c r="EQ76" i="6"/>
  <c r="EQ75" i="6"/>
  <c r="EQ74" i="6"/>
  <c r="EQ73" i="6"/>
  <c r="EQ72" i="6"/>
  <c r="EQ71" i="6"/>
  <c r="EQ70" i="6"/>
  <c r="EQ69" i="6"/>
  <c r="EQ68" i="6"/>
  <c r="EQ67" i="6"/>
  <c r="EQ66" i="6"/>
  <c r="EQ65" i="6"/>
  <c r="EQ64" i="6"/>
  <c r="EQ63" i="6"/>
  <c r="EQ62" i="6"/>
  <c r="EQ61" i="6"/>
  <c r="EQ60" i="6"/>
  <c r="EQ59" i="6"/>
  <c r="EQ58" i="6"/>
  <c r="EQ57" i="6"/>
  <c r="EQ56" i="6"/>
  <c r="EQ55" i="6"/>
  <c r="EQ54" i="6"/>
  <c r="EQ53" i="6"/>
  <c r="EQ52" i="6"/>
  <c r="EQ51" i="6"/>
  <c r="EQ50" i="6"/>
  <c r="EQ49" i="6"/>
  <c r="EQ48" i="6"/>
  <c r="EQ47" i="6"/>
  <c r="EQ46" i="6"/>
  <c r="EQ45" i="6"/>
  <c r="EQ44" i="6"/>
  <c r="EQ43" i="6"/>
  <c r="EQ42" i="6"/>
  <c r="EQ41" i="6"/>
  <c r="EQ40" i="6"/>
  <c r="EQ39" i="6"/>
  <c r="EQ38" i="6"/>
  <c r="EQ37" i="6"/>
  <c r="EQ36" i="6"/>
  <c r="EQ35" i="6"/>
  <c r="EQ34" i="6"/>
  <c r="EQ33" i="6"/>
  <c r="EQ32" i="6"/>
  <c r="EQ31" i="6"/>
  <c r="EQ30" i="6"/>
  <c r="EQ29" i="6"/>
  <c r="EQ28" i="6"/>
  <c r="EQ27" i="6"/>
  <c r="EQ26" i="6"/>
  <c r="EQ25" i="6"/>
  <c r="EQ24" i="6"/>
  <c r="EQ23" i="6"/>
  <c r="EQ22" i="6"/>
  <c r="EQ21" i="6"/>
  <c r="EQ20" i="6"/>
  <c r="EQ19" i="6"/>
  <c r="EQ18" i="6"/>
  <c r="EQ17" i="6"/>
  <c r="EQ16" i="6"/>
  <c r="EQ15" i="6"/>
  <c r="EQ14" i="6"/>
  <c r="EQ13" i="6"/>
  <c r="EQ12" i="6"/>
  <c r="EQ11" i="6"/>
  <c r="EQ10" i="6"/>
  <c r="EQ9" i="6"/>
  <c r="EQ8" i="6"/>
  <c r="EQ7" i="6"/>
  <c r="EQ6" i="6"/>
  <c r="EN106" i="6"/>
  <c r="EN105" i="6"/>
  <c r="EN104" i="6"/>
  <c r="EN103" i="6"/>
  <c r="EN102" i="6"/>
  <c r="EN101" i="6"/>
  <c r="EN100" i="6"/>
  <c r="EN99" i="6"/>
  <c r="EN98" i="6"/>
  <c r="EN97" i="6"/>
  <c r="EN96" i="6"/>
  <c r="EN95" i="6"/>
  <c r="EN94" i="6"/>
  <c r="EN93" i="6"/>
  <c r="EN92" i="6"/>
  <c r="EN91" i="6"/>
  <c r="EN90" i="6"/>
  <c r="EN89" i="6"/>
  <c r="EN88" i="6"/>
  <c r="EN87" i="6"/>
  <c r="EN86" i="6"/>
  <c r="EN85" i="6"/>
  <c r="EN84" i="6"/>
  <c r="EN83" i="6"/>
  <c r="EN82" i="6"/>
  <c r="EN81" i="6"/>
  <c r="EN80" i="6"/>
  <c r="EN79" i="6"/>
  <c r="EN78" i="6"/>
  <c r="EN77" i="6"/>
  <c r="EN76" i="6"/>
  <c r="EN75" i="6"/>
  <c r="EN74" i="6"/>
  <c r="EN73" i="6"/>
  <c r="EN72" i="6"/>
  <c r="EN71" i="6"/>
  <c r="EN70" i="6"/>
  <c r="EN69" i="6"/>
  <c r="EN68" i="6"/>
  <c r="EN67" i="6"/>
  <c r="EN66" i="6"/>
  <c r="EN65" i="6"/>
  <c r="EN64" i="6"/>
  <c r="EN63" i="6"/>
  <c r="EN62" i="6"/>
  <c r="EN61" i="6"/>
  <c r="EN60" i="6"/>
  <c r="EN59" i="6"/>
  <c r="EN58" i="6"/>
  <c r="EN57" i="6"/>
  <c r="EN56" i="6"/>
  <c r="EN55" i="6"/>
  <c r="EN54" i="6"/>
  <c r="EN53" i="6"/>
  <c r="EN52" i="6"/>
  <c r="EN51" i="6"/>
  <c r="EN50" i="6"/>
  <c r="EN49" i="6"/>
  <c r="EN48" i="6"/>
  <c r="EN47" i="6"/>
  <c r="EN46" i="6"/>
  <c r="EN45" i="6"/>
  <c r="EN44" i="6"/>
  <c r="EN43" i="6"/>
  <c r="EN42" i="6"/>
  <c r="EN41" i="6"/>
  <c r="EN40" i="6"/>
  <c r="EN39" i="6"/>
  <c r="EN38" i="6"/>
  <c r="EN37" i="6"/>
  <c r="EN36" i="6"/>
  <c r="EN35" i="6"/>
  <c r="EN34" i="6"/>
  <c r="EN33" i="6"/>
  <c r="EN32" i="6"/>
  <c r="EN31" i="6"/>
  <c r="EN30" i="6"/>
  <c r="EN29" i="6"/>
  <c r="EN28" i="6"/>
  <c r="EN27" i="6"/>
  <c r="EN26" i="6"/>
  <c r="EN25" i="6"/>
  <c r="EN24" i="6"/>
  <c r="EN23" i="6"/>
  <c r="EN22" i="6"/>
  <c r="EN21" i="6"/>
  <c r="EN20" i="6"/>
  <c r="EN19" i="6"/>
  <c r="EN18" i="6"/>
  <c r="EN17" i="6"/>
  <c r="EN16" i="6"/>
  <c r="EN15" i="6"/>
  <c r="EN14" i="6"/>
  <c r="EN13" i="6"/>
  <c r="EN12" i="6"/>
  <c r="EN11" i="6"/>
  <c r="EN10" i="6"/>
  <c r="EN9" i="6"/>
  <c r="EN8" i="6"/>
  <c r="EN7" i="6"/>
  <c r="EN6" i="6"/>
  <c r="EK106" i="6"/>
  <c r="EK105" i="6"/>
  <c r="EK104" i="6"/>
  <c r="EK103" i="6"/>
  <c r="EK102" i="6"/>
  <c r="EK101" i="6"/>
  <c r="EK100" i="6"/>
  <c r="EK99" i="6"/>
  <c r="EK98" i="6"/>
  <c r="EK97" i="6"/>
  <c r="EK96" i="6"/>
  <c r="EK95" i="6"/>
  <c r="EK94" i="6"/>
  <c r="EK93" i="6"/>
  <c r="EK92" i="6"/>
  <c r="EK91" i="6"/>
  <c r="EK90" i="6"/>
  <c r="EK89" i="6"/>
  <c r="EK88" i="6"/>
  <c r="EK87" i="6"/>
  <c r="EK86" i="6"/>
  <c r="EK85" i="6"/>
  <c r="EK84" i="6"/>
  <c r="EK83" i="6"/>
  <c r="EK82" i="6"/>
  <c r="EK81" i="6"/>
  <c r="EK80" i="6"/>
  <c r="EK79" i="6"/>
  <c r="EK78" i="6"/>
  <c r="EK77" i="6"/>
  <c r="EK76" i="6"/>
  <c r="EK75" i="6"/>
  <c r="EK74" i="6"/>
  <c r="EK73" i="6"/>
  <c r="EK72" i="6"/>
  <c r="EK71" i="6"/>
  <c r="EK70" i="6"/>
  <c r="EK69" i="6"/>
  <c r="EK68" i="6"/>
  <c r="EK67" i="6"/>
  <c r="EK66" i="6"/>
  <c r="EK65" i="6"/>
  <c r="EK64" i="6"/>
  <c r="EK63" i="6"/>
  <c r="EK62" i="6"/>
  <c r="EK61" i="6"/>
  <c r="EK60" i="6"/>
  <c r="EK59" i="6"/>
  <c r="EK58" i="6"/>
  <c r="EK57" i="6"/>
  <c r="EK56" i="6"/>
  <c r="EK55" i="6"/>
  <c r="EK54" i="6"/>
  <c r="EK53" i="6"/>
  <c r="EK52" i="6"/>
  <c r="EK51" i="6"/>
  <c r="EK50" i="6"/>
  <c r="EK49" i="6"/>
  <c r="EK48" i="6"/>
  <c r="EK47" i="6"/>
  <c r="EK46" i="6"/>
  <c r="EK45" i="6"/>
  <c r="EK44" i="6"/>
  <c r="EK43" i="6"/>
  <c r="EK42" i="6"/>
  <c r="EK41" i="6"/>
  <c r="EK40" i="6"/>
  <c r="EK39" i="6"/>
  <c r="EK38" i="6"/>
  <c r="EK37" i="6"/>
  <c r="EK36" i="6"/>
  <c r="EK35" i="6"/>
  <c r="EK34" i="6"/>
  <c r="EK33" i="6"/>
  <c r="EK32" i="6"/>
  <c r="EK31" i="6"/>
  <c r="EK30" i="6"/>
  <c r="EK29" i="6"/>
  <c r="EK28" i="6"/>
  <c r="EK27" i="6"/>
  <c r="EK26" i="6"/>
  <c r="EK25" i="6"/>
  <c r="EK24" i="6"/>
  <c r="EK23" i="6"/>
  <c r="EK22" i="6"/>
  <c r="EK21" i="6"/>
  <c r="EK20" i="6"/>
  <c r="EK19" i="6"/>
  <c r="EK18" i="6"/>
  <c r="EK17" i="6"/>
  <c r="EK16" i="6"/>
  <c r="EK15" i="6"/>
  <c r="EK14" i="6"/>
  <c r="EK13" i="6"/>
  <c r="EK12" i="6"/>
  <c r="EK11" i="6"/>
  <c r="EK10" i="6"/>
  <c r="EK9" i="6"/>
  <c r="EK8" i="6"/>
  <c r="EK7" i="6"/>
  <c r="EK6" i="6"/>
  <c r="EH106" i="6"/>
  <c r="EH105" i="6"/>
  <c r="EH104" i="6"/>
  <c r="EH103" i="6"/>
  <c r="EH102" i="6"/>
  <c r="EH101" i="6"/>
  <c r="EH100" i="6"/>
  <c r="EH99" i="6"/>
  <c r="EH98" i="6"/>
  <c r="EH97" i="6"/>
  <c r="EH96" i="6"/>
  <c r="EH95" i="6"/>
  <c r="EH94" i="6"/>
  <c r="EH93" i="6"/>
  <c r="EH92" i="6"/>
  <c r="EH91" i="6"/>
  <c r="EH90" i="6"/>
  <c r="EH89" i="6"/>
  <c r="EH88" i="6"/>
  <c r="EH87" i="6"/>
  <c r="EH86" i="6"/>
  <c r="EH85" i="6"/>
  <c r="EH84" i="6"/>
  <c r="EH83" i="6"/>
  <c r="EH82" i="6"/>
  <c r="EH81" i="6"/>
  <c r="EH80" i="6"/>
  <c r="EH79" i="6"/>
  <c r="EH78" i="6"/>
  <c r="EH77" i="6"/>
  <c r="EH76" i="6"/>
  <c r="EH75" i="6"/>
  <c r="EH74" i="6"/>
  <c r="EH73" i="6"/>
  <c r="EH72" i="6"/>
  <c r="EH71" i="6"/>
  <c r="EH70" i="6"/>
  <c r="EH69" i="6"/>
  <c r="EH68" i="6"/>
  <c r="EH67" i="6"/>
  <c r="EH66" i="6"/>
  <c r="EH65" i="6"/>
  <c r="EH64" i="6"/>
  <c r="EH63" i="6"/>
  <c r="EH62" i="6"/>
  <c r="EH61" i="6"/>
  <c r="EH60" i="6"/>
  <c r="EH59" i="6"/>
  <c r="EH58" i="6"/>
  <c r="EH57" i="6"/>
  <c r="EH56" i="6"/>
  <c r="EH55" i="6"/>
  <c r="EH54" i="6"/>
  <c r="EH53" i="6"/>
  <c r="EH52" i="6"/>
  <c r="EH51" i="6"/>
  <c r="EH50" i="6"/>
  <c r="EH49" i="6"/>
  <c r="EH48" i="6"/>
  <c r="EH47" i="6"/>
  <c r="EH46" i="6"/>
  <c r="EH45" i="6"/>
  <c r="EH44" i="6"/>
  <c r="EH43" i="6"/>
  <c r="EH42" i="6"/>
  <c r="EH41" i="6"/>
  <c r="EH40" i="6"/>
  <c r="EH39" i="6"/>
  <c r="EH38" i="6"/>
  <c r="EH37" i="6"/>
  <c r="EH36" i="6"/>
  <c r="EH35" i="6"/>
  <c r="EH34" i="6"/>
  <c r="EH33" i="6"/>
  <c r="EH32" i="6"/>
  <c r="EH31" i="6"/>
  <c r="EH30" i="6"/>
  <c r="EH29" i="6"/>
  <c r="EH28" i="6"/>
  <c r="EH27" i="6"/>
  <c r="EH26" i="6"/>
  <c r="EH25" i="6"/>
  <c r="EH24" i="6"/>
  <c r="EH23" i="6"/>
  <c r="EH22" i="6"/>
  <c r="EH21" i="6"/>
  <c r="EH20" i="6"/>
  <c r="EH19" i="6"/>
  <c r="EH18" i="6"/>
  <c r="EH17" i="6"/>
  <c r="EH16" i="6"/>
  <c r="EH15" i="6"/>
  <c r="EH14" i="6"/>
  <c r="EH13" i="6"/>
  <c r="EH12" i="6"/>
  <c r="EH11" i="6"/>
  <c r="EH10" i="6"/>
  <c r="EH9" i="6"/>
  <c r="EH8" i="6"/>
  <c r="EH7" i="6"/>
  <c r="EH6" i="6"/>
  <c r="EE106" i="6"/>
  <c r="EE105" i="6"/>
  <c r="EE104" i="6"/>
  <c r="EE103" i="6"/>
  <c r="EE102" i="6"/>
  <c r="EE101" i="6"/>
  <c r="EE100" i="6"/>
  <c r="EE99" i="6"/>
  <c r="EE98" i="6"/>
  <c r="EE97" i="6"/>
  <c r="EE96" i="6"/>
  <c r="EE95" i="6"/>
  <c r="EE94" i="6"/>
  <c r="EE93" i="6"/>
  <c r="EE92" i="6"/>
  <c r="EE91" i="6"/>
  <c r="EE90" i="6"/>
  <c r="EE89" i="6"/>
  <c r="EE88" i="6"/>
  <c r="EE87" i="6"/>
  <c r="EE86" i="6"/>
  <c r="EE85" i="6"/>
  <c r="EE84" i="6"/>
  <c r="EE83" i="6"/>
  <c r="EE82" i="6"/>
  <c r="EE81" i="6"/>
  <c r="EE80" i="6"/>
  <c r="EE79" i="6"/>
  <c r="EE78" i="6"/>
  <c r="EE77" i="6"/>
  <c r="EE76" i="6"/>
  <c r="EE75" i="6"/>
  <c r="EE74" i="6"/>
  <c r="EE73" i="6"/>
  <c r="EE72" i="6"/>
  <c r="EE71" i="6"/>
  <c r="EE70" i="6"/>
  <c r="EE69" i="6"/>
  <c r="EE68" i="6"/>
  <c r="EE67" i="6"/>
  <c r="EE66" i="6"/>
  <c r="EE65" i="6"/>
  <c r="EE64" i="6"/>
  <c r="EE63" i="6"/>
  <c r="EE62" i="6"/>
  <c r="EE61" i="6"/>
  <c r="EE60" i="6"/>
  <c r="EE59" i="6"/>
  <c r="EE58" i="6"/>
  <c r="EE57" i="6"/>
  <c r="EE56" i="6"/>
  <c r="EE55" i="6"/>
  <c r="EE54" i="6"/>
  <c r="EE53" i="6"/>
  <c r="EE52" i="6"/>
  <c r="EE51" i="6"/>
  <c r="EE50" i="6"/>
  <c r="EE49" i="6"/>
  <c r="EE48" i="6"/>
  <c r="EE47" i="6"/>
  <c r="EE46" i="6"/>
  <c r="EE45" i="6"/>
  <c r="EE44" i="6"/>
  <c r="EE43" i="6"/>
  <c r="EE42" i="6"/>
  <c r="EE41" i="6"/>
  <c r="EE40" i="6"/>
  <c r="EE39" i="6"/>
  <c r="EE38" i="6"/>
  <c r="EE37" i="6"/>
  <c r="EE36" i="6"/>
  <c r="EE35" i="6"/>
  <c r="EE34" i="6"/>
  <c r="EE33" i="6"/>
  <c r="EE32" i="6"/>
  <c r="EE31" i="6"/>
  <c r="EE30" i="6"/>
  <c r="EE29" i="6"/>
  <c r="EE28" i="6"/>
  <c r="EE27" i="6"/>
  <c r="EE26" i="6"/>
  <c r="EE25" i="6"/>
  <c r="EE24" i="6"/>
  <c r="EE23" i="6"/>
  <c r="EE22" i="6"/>
  <c r="EE21" i="6"/>
  <c r="EE20" i="6"/>
  <c r="EE19" i="6"/>
  <c r="EE18" i="6"/>
  <c r="EE17" i="6"/>
  <c r="EE16" i="6"/>
  <c r="EE15" i="6"/>
  <c r="EE14" i="6"/>
  <c r="EE13" i="6"/>
  <c r="EE12" i="6"/>
  <c r="EE11" i="6"/>
  <c r="EE10" i="6"/>
  <c r="EE9" i="6"/>
  <c r="EE8" i="6"/>
  <c r="EE7" i="6"/>
  <c r="EE6" i="6"/>
  <c r="EB106" i="6"/>
  <c r="EB105" i="6"/>
  <c r="EB104" i="6"/>
  <c r="EB103" i="6"/>
  <c r="EB102" i="6"/>
  <c r="EB101" i="6"/>
  <c r="EB100" i="6"/>
  <c r="EB99" i="6"/>
  <c r="EB98" i="6"/>
  <c r="EB97" i="6"/>
  <c r="EB96" i="6"/>
  <c r="EB95" i="6"/>
  <c r="EB94" i="6"/>
  <c r="EB93" i="6"/>
  <c r="EB92" i="6"/>
  <c r="EB91" i="6"/>
  <c r="EB90" i="6"/>
  <c r="EB89" i="6"/>
  <c r="EB88" i="6"/>
  <c r="EB87" i="6"/>
  <c r="EB86" i="6"/>
  <c r="EB85" i="6"/>
  <c r="EB84" i="6"/>
  <c r="EB83" i="6"/>
  <c r="EB82" i="6"/>
  <c r="EB81" i="6"/>
  <c r="EB80" i="6"/>
  <c r="EB79" i="6"/>
  <c r="EB78" i="6"/>
  <c r="EB77" i="6"/>
  <c r="EB76" i="6"/>
  <c r="EB75" i="6"/>
  <c r="EB74" i="6"/>
  <c r="EB73" i="6"/>
  <c r="EB72" i="6"/>
  <c r="EB71" i="6"/>
  <c r="EB70" i="6"/>
  <c r="EB69" i="6"/>
  <c r="EB68" i="6"/>
  <c r="EB67" i="6"/>
  <c r="EB66" i="6"/>
  <c r="EB65" i="6"/>
  <c r="EB64" i="6"/>
  <c r="EB63" i="6"/>
  <c r="EB62" i="6"/>
  <c r="EB61" i="6"/>
  <c r="EB60" i="6"/>
  <c r="EB59" i="6"/>
  <c r="EB58" i="6"/>
  <c r="EB57" i="6"/>
  <c r="EB56" i="6"/>
  <c r="EB55" i="6"/>
  <c r="EB54" i="6"/>
  <c r="EB53" i="6"/>
  <c r="EB52" i="6"/>
  <c r="EB51" i="6"/>
  <c r="EB50" i="6"/>
  <c r="EB49" i="6"/>
  <c r="EB48" i="6"/>
  <c r="EB47" i="6"/>
  <c r="EB46" i="6"/>
  <c r="EB45" i="6"/>
  <c r="EB44" i="6"/>
  <c r="EB43" i="6"/>
  <c r="EB42" i="6"/>
  <c r="EB41" i="6"/>
  <c r="EB40" i="6"/>
  <c r="EB39" i="6"/>
  <c r="EB38" i="6"/>
  <c r="EB37" i="6"/>
  <c r="EB36" i="6"/>
  <c r="EB35" i="6"/>
  <c r="EB34" i="6"/>
  <c r="EB33" i="6"/>
  <c r="EB32" i="6"/>
  <c r="EB31" i="6"/>
  <c r="EB30" i="6"/>
  <c r="EB29" i="6"/>
  <c r="EB28" i="6"/>
  <c r="EB27" i="6"/>
  <c r="EB26" i="6"/>
  <c r="EB25" i="6"/>
  <c r="EB24" i="6"/>
  <c r="EB23" i="6"/>
  <c r="EB22" i="6"/>
  <c r="EB21" i="6"/>
  <c r="EB20" i="6"/>
  <c r="EB19" i="6"/>
  <c r="EB18" i="6"/>
  <c r="EB17" i="6"/>
  <c r="EB16" i="6"/>
  <c r="EB15" i="6"/>
  <c r="EB14" i="6"/>
  <c r="EB13" i="6"/>
  <c r="EB12" i="6"/>
  <c r="EB11" i="6"/>
  <c r="EB10" i="6"/>
  <c r="EB9" i="6"/>
  <c r="EB8" i="6"/>
  <c r="EB7" i="6"/>
  <c r="EB6" i="6"/>
  <c r="DY106" i="6"/>
  <c r="DY105" i="6"/>
  <c r="DY104" i="6"/>
  <c r="DY103" i="6"/>
  <c r="DY102" i="6"/>
  <c r="DY101" i="6"/>
  <c r="DY100" i="6"/>
  <c r="DY99" i="6"/>
  <c r="DY98" i="6"/>
  <c r="DY97" i="6"/>
  <c r="DY96" i="6"/>
  <c r="DY95" i="6"/>
  <c r="DY94" i="6"/>
  <c r="DY93" i="6"/>
  <c r="DY92" i="6"/>
  <c r="DY91" i="6"/>
  <c r="DY90" i="6"/>
  <c r="DY89" i="6"/>
  <c r="DY88" i="6"/>
  <c r="DY87" i="6"/>
  <c r="DY86" i="6"/>
  <c r="DY85" i="6"/>
  <c r="DY84" i="6"/>
  <c r="DY83" i="6"/>
  <c r="DY82" i="6"/>
  <c r="DY81" i="6"/>
  <c r="DY80" i="6"/>
  <c r="DY79" i="6"/>
  <c r="DY78" i="6"/>
  <c r="DY77" i="6"/>
  <c r="DY76" i="6"/>
  <c r="DY75" i="6"/>
  <c r="DY74" i="6"/>
  <c r="DY73" i="6"/>
  <c r="DY72" i="6"/>
  <c r="DY71" i="6"/>
  <c r="DY70" i="6"/>
  <c r="DY69" i="6"/>
  <c r="DY68" i="6"/>
  <c r="DY67" i="6"/>
  <c r="DY66" i="6"/>
  <c r="DY65" i="6"/>
  <c r="DY64" i="6"/>
  <c r="DY63" i="6"/>
  <c r="DY62" i="6"/>
  <c r="DY61" i="6"/>
  <c r="DY60" i="6"/>
  <c r="DY59" i="6"/>
  <c r="DY58" i="6"/>
  <c r="DY57" i="6"/>
  <c r="DY56" i="6"/>
  <c r="DY55" i="6"/>
  <c r="DY54" i="6"/>
  <c r="DY53" i="6"/>
  <c r="DY52" i="6"/>
  <c r="DY51" i="6"/>
  <c r="DY50" i="6"/>
  <c r="DY49" i="6"/>
  <c r="DY48" i="6"/>
  <c r="DY47" i="6"/>
  <c r="DY46" i="6"/>
  <c r="DY45" i="6"/>
  <c r="DY44" i="6"/>
  <c r="DY43" i="6"/>
  <c r="DY42" i="6"/>
  <c r="DY41" i="6"/>
  <c r="DY40" i="6"/>
  <c r="DY39" i="6"/>
  <c r="DY38" i="6"/>
  <c r="DY37" i="6"/>
  <c r="DY36" i="6"/>
  <c r="DY35" i="6"/>
  <c r="DY34" i="6"/>
  <c r="DY33" i="6"/>
  <c r="DY32" i="6"/>
  <c r="DY31" i="6"/>
  <c r="DY30" i="6"/>
  <c r="DY29" i="6"/>
  <c r="DY28" i="6"/>
  <c r="DY27" i="6"/>
  <c r="DY26" i="6"/>
  <c r="DY25" i="6"/>
  <c r="DY24" i="6"/>
  <c r="DY23" i="6"/>
  <c r="DY22" i="6"/>
  <c r="DY21" i="6"/>
  <c r="DY20" i="6"/>
  <c r="DY19" i="6"/>
  <c r="DY18" i="6"/>
  <c r="DY17" i="6"/>
  <c r="DY16" i="6"/>
  <c r="DY15" i="6"/>
  <c r="DY14" i="6"/>
  <c r="DY13" i="6"/>
  <c r="DY12" i="6"/>
  <c r="DY11" i="6"/>
  <c r="DY10" i="6"/>
  <c r="DY9" i="6"/>
  <c r="DY8" i="6"/>
  <c r="DY7" i="6"/>
  <c r="DY6" i="6"/>
  <c r="DV106" i="6"/>
  <c r="DV105" i="6"/>
  <c r="DV104" i="6"/>
  <c r="DV103" i="6"/>
  <c r="DV102" i="6"/>
  <c r="DV101" i="6"/>
  <c r="DV100" i="6"/>
  <c r="DV99" i="6"/>
  <c r="DV98" i="6"/>
  <c r="DV97" i="6"/>
  <c r="DV96" i="6"/>
  <c r="DV95" i="6"/>
  <c r="DV94" i="6"/>
  <c r="DV93" i="6"/>
  <c r="DV92" i="6"/>
  <c r="DV91" i="6"/>
  <c r="DV90" i="6"/>
  <c r="DV89" i="6"/>
  <c r="DV88" i="6"/>
  <c r="DV87" i="6"/>
  <c r="DV86" i="6"/>
  <c r="DV85" i="6"/>
  <c r="DV84" i="6"/>
  <c r="DV83" i="6"/>
  <c r="DV82" i="6"/>
  <c r="DV81" i="6"/>
  <c r="DV80" i="6"/>
  <c r="DV79" i="6"/>
  <c r="DV78" i="6"/>
  <c r="DV77" i="6"/>
  <c r="DV76" i="6"/>
  <c r="DV75" i="6"/>
  <c r="DV74" i="6"/>
  <c r="DV73" i="6"/>
  <c r="DV72" i="6"/>
  <c r="DV71" i="6"/>
  <c r="DV70" i="6"/>
  <c r="DV69" i="6"/>
  <c r="DV68" i="6"/>
  <c r="DV67" i="6"/>
  <c r="DV66" i="6"/>
  <c r="DV65" i="6"/>
  <c r="DV64" i="6"/>
  <c r="DV63" i="6"/>
  <c r="DV62" i="6"/>
  <c r="DV61" i="6"/>
  <c r="DV60" i="6"/>
  <c r="DV59" i="6"/>
  <c r="DV58" i="6"/>
  <c r="DV57" i="6"/>
  <c r="DV56" i="6"/>
  <c r="DV55" i="6"/>
  <c r="DV54" i="6"/>
  <c r="DV53" i="6"/>
  <c r="DV52" i="6"/>
  <c r="DV51" i="6"/>
  <c r="DV50" i="6"/>
  <c r="DV49" i="6"/>
  <c r="DV48" i="6"/>
  <c r="DV47" i="6"/>
  <c r="DV46" i="6"/>
  <c r="DV45" i="6"/>
  <c r="DV44" i="6"/>
  <c r="DV43" i="6"/>
  <c r="DV42" i="6"/>
  <c r="DV41" i="6"/>
  <c r="DV40" i="6"/>
  <c r="DV39" i="6"/>
  <c r="DV38" i="6"/>
  <c r="DV37" i="6"/>
  <c r="DV36" i="6"/>
  <c r="DV35" i="6"/>
  <c r="DV34" i="6"/>
  <c r="DV33" i="6"/>
  <c r="DV32" i="6"/>
  <c r="DV31" i="6"/>
  <c r="DV30" i="6"/>
  <c r="DV29" i="6"/>
  <c r="DV28" i="6"/>
  <c r="DV27" i="6"/>
  <c r="DV26" i="6"/>
  <c r="DV25" i="6"/>
  <c r="DV24" i="6"/>
  <c r="DV23" i="6"/>
  <c r="DV22" i="6"/>
  <c r="DV21" i="6"/>
  <c r="DV20" i="6"/>
  <c r="DV19" i="6"/>
  <c r="DV18" i="6"/>
  <c r="DV17" i="6"/>
  <c r="DV16" i="6"/>
  <c r="DV15" i="6"/>
  <c r="DV14" i="6"/>
  <c r="DV13" i="6"/>
  <c r="DV12" i="6"/>
  <c r="DV11" i="6"/>
  <c r="DV10" i="6"/>
  <c r="DV9" i="6"/>
  <c r="DV8" i="6"/>
  <c r="DV7" i="6"/>
  <c r="DV6" i="6"/>
  <c r="DS106" i="6"/>
  <c r="DS105" i="6"/>
  <c r="DS104" i="6"/>
  <c r="DS103" i="6"/>
  <c r="DS102" i="6"/>
  <c r="DS101" i="6"/>
  <c r="DS100" i="6"/>
  <c r="DS99" i="6"/>
  <c r="DS98" i="6"/>
  <c r="DS97" i="6"/>
  <c r="DS96" i="6"/>
  <c r="DS95" i="6"/>
  <c r="DS94" i="6"/>
  <c r="DS93" i="6"/>
  <c r="DS92" i="6"/>
  <c r="DS91" i="6"/>
  <c r="DS90" i="6"/>
  <c r="DS89" i="6"/>
  <c r="DS88" i="6"/>
  <c r="DS87" i="6"/>
  <c r="DS86" i="6"/>
  <c r="DS85" i="6"/>
  <c r="DS84" i="6"/>
  <c r="DS83" i="6"/>
  <c r="DS82" i="6"/>
  <c r="DS81" i="6"/>
  <c r="DS80" i="6"/>
  <c r="DS79" i="6"/>
  <c r="DS78" i="6"/>
  <c r="DS77" i="6"/>
  <c r="DS76" i="6"/>
  <c r="DS75" i="6"/>
  <c r="DS74" i="6"/>
  <c r="DS73" i="6"/>
  <c r="DS72" i="6"/>
  <c r="DS71" i="6"/>
  <c r="DS70" i="6"/>
  <c r="DS69" i="6"/>
  <c r="DS68" i="6"/>
  <c r="DS67" i="6"/>
  <c r="DS66" i="6"/>
  <c r="DS65" i="6"/>
  <c r="DS64" i="6"/>
  <c r="DS63" i="6"/>
  <c r="DS62" i="6"/>
  <c r="DS61" i="6"/>
  <c r="DS60" i="6"/>
  <c r="DS59" i="6"/>
  <c r="DS58" i="6"/>
  <c r="DS57" i="6"/>
  <c r="DS56" i="6"/>
  <c r="DS55" i="6"/>
  <c r="DS54" i="6"/>
  <c r="DS53" i="6"/>
  <c r="DS52" i="6"/>
  <c r="DS51" i="6"/>
  <c r="DS50" i="6"/>
  <c r="DS49" i="6"/>
  <c r="DS48" i="6"/>
  <c r="DS47" i="6"/>
  <c r="DS46" i="6"/>
  <c r="DS45" i="6"/>
  <c r="DS44" i="6"/>
  <c r="DS43" i="6"/>
  <c r="DS42" i="6"/>
  <c r="DS41" i="6"/>
  <c r="DS40" i="6"/>
  <c r="DS39" i="6"/>
  <c r="DS38" i="6"/>
  <c r="DS37" i="6"/>
  <c r="DS36" i="6"/>
  <c r="DS35" i="6"/>
  <c r="DS34" i="6"/>
  <c r="DS33" i="6"/>
  <c r="DS32" i="6"/>
  <c r="DS31" i="6"/>
  <c r="DS30" i="6"/>
  <c r="DS29" i="6"/>
  <c r="DS28" i="6"/>
  <c r="DS27" i="6"/>
  <c r="DS26" i="6"/>
  <c r="DS25" i="6"/>
  <c r="DS24" i="6"/>
  <c r="DS23" i="6"/>
  <c r="DS22" i="6"/>
  <c r="DS21" i="6"/>
  <c r="DS20" i="6"/>
  <c r="DS19" i="6"/>
  <c r="DS18" i="6"/>
  <c r="DS17" i="6"/>
  <c r="DS16" i="6"/>
  <c r="DS15" i="6"/>
  <c r="DS14" i="6"/>
  <c r="DS13" i="6"/>
  <c r="DS12" i="6"/>
  <c r="DS11" i="6"/>
  <c r="DS10" i="6"/>
  <c r="DS9" i="6"/>
  <c r="DS8" i="6"/>
  <c r="DS7" i="6"/>
  <c r="DS6" i="6"/>
  <c r="DP106" i="6"/>
  <c r="DP105" i="6"/>
  <c r="DP104" i="6"/>
  <c r="DP103" i="6"/>
  <c r="DP102" i="6"/>
  <c r="DP101" i="6"/>
  <c r="DP100" i="6"/>
  <c r="DP99" i="6"/>
  <c r="DP98" i="6"/>
  <c r="DP97" i="6"/>
  <c r="DP96" i="6"/>
  <c r="DP95" i="6"/>
  <c r="DP94" i="6"/>
  <c r="DP93" i="6"/>
  <c r="DP92" i="6"/>
  <c r="DP91" i="6"/>
  <c r="DP90" i="6"/>
  <c r="DP89" i="6"/>
  <c r="DP88" i="6"/>
  <c r="DP87" i="6"/>
  <c r="DP86" i="6"/>
  <c r="DP85" i="6"/>
  <c r="DP84" i="6"/>
  <c r="DP83" i="6"/>
  <c r="DP82" i="6"/>
  <c r="DP81" i="6"/>
  <c r="DP80" i="6"/>
  <c r="DP79" i="6"/>
  <c r="DP78" i="6"/>
  <c r="DP77" i="6"/>
  <c r="DP76" i="6"/>
  <c r="DP75" i="6"/>
  <c r="DP74" i="6"/>
  <c r="DP73" i="6"/>
  <c r="DP72" i="6"/>
  <c r="DP71" i="6"/>
  <c r="DP70" i="6"/>
  <c r="DP69" i="6"/>
  <c r="DP68" i="6"/>
  <c r="DP67" i="6"/>
  <c r="DP66" i="6"/>
  <c r="DP65" i="6"/>
  <c r="DP64" i="6"/>
  <c r="DP63" i="6"/>
  <c r="DP62" i="6"/>
  <c r="DP61" i="6"/>
  <c r="DP60" i="6"/>
  <c r="DP59" i="6"/>
  <c r="DP58" i="6"/>
  <c r="DP57" i="6"/>
  <c r="DP56" i="6"/>
  <c r="DP55" i="6"/>
  <c r="DP54" i="6"/>
  <c r="DP53" i="6"/>
  <c r="DP52" i="6"/>
  <c r="DP51" i="6"/>
  <c r="DP50" i="6"/>
  <c r="DP49" i="6"/>
  <c r="DP48" i="6"/>
  <c r="DP47" i="6"/>
  <c r="DP46" i="6"/>
  <c r="DP45" i="6"/>
  <c r="DP44" i="6"/>
  <c r="DP43" i="6"/>
  <c r="DP42" i="6"/>
  <c r="DP41" i="6"/>
  <c r="DP40" i="6"/>
  <c r="DP39" i="6"/>
  <c r="DP38" i="6"/>
  <c r="DP37" i="6"/>
  <c r="DP36" i="6"/>
  <c r="DP35" i="6"/>
  <c r="DP34" i="6"/>
  <c r="DP33" i="6"/>
  <c r="DP32" i="6"/>
  <c r="DP31" i="6"/>
  <c r="DP30" i="6"/>
  <c r="DP29" i="6"/>
  <c r="DP28" i="6"/>
  <c r="DP27" i="6"/>
  <c r="DP26" i="6"/>
  <c r="DP25" i="6"/>
  <c r="DP24" i="6"/>
  <c r="DP23" i="6"/>
  <c r="DP22" i="6"/>
  <c r="DP21" i="6"/>
  <c r="DP20" i="6"/>
  <c r="DP19" i="6"/>
  <c r="DP18" i="6"/>
  <c r="DP17" i="6"/>
  <c r="DP16" i="6"/>
  <c r="DP15" i="6"/>
  <c r="DP14" i="6"/>
  <c r="DP13" i="6"/>
  <c r="DP12" i="6"/>
  <c r="DP11" i="6"/>
  <c r="DP10" i="6"/>
  <c r="DP9" i="6"/>
  <c r="DP8" i="6"/>
  <c r="DP7" i="6"/>
  <c r="DP6" i="6"/>
  <c r="DM7" i="6"/>
  <c r="DM8" i="6"/>
  <c r="DM9" i="6"/>
  <c r="DM10" i="6"/>
  <c r="DM11" i="6"/>
  <c r="DM12" i="6"/>
  <c r="DM13" i="6"/>
  <c r="DM14" i="6"/>
  <c r="DM15" i="6"/>
  <c r="DM16" i="6"/>
  <c r="DM17" i="6"/>
  <c r="DM18" i="6"/>
  <c r="DM19" i="6"/>
  <c r="DM20" i="6"/>
  <c r="DM21" i="6"/>
  <c r="DM22" i="6"/>
  <c r="DM23" i="6"/>
  <c r="DM24" i="6"/>
  <c r="DM25" i="6"/>
  <c r="DM26" i="6"/>
  <c r="DM27" i="6"/>
  <c r="DM28" i="6"/>
  <c r="DM29" i="6"/>
  <c r="DM30" i="6"/>
  <c r="DM31" i="6"/>
  <c r="DM32" i="6"/>
  <c r="DM33" i="6"/>
  <c r="DM34" i="6"/>
  <c r="DM35" i="6"/>
  <c r="DM36" i="6"/>
  <c r="DM37" i="6"/>
  <c r="DM38" i="6"/>
  <c r="DM39" i="6"/>
  <c r="DM40" i="6"/>
  <c r="DM41" i="6"/>
  <c r="DM42" i="6"/>
  <c r="DM43" i="6"/>
  <c r="DM44" i="6"/>
  <c r="DM45" i="6"/>
  <c r="DM46" i="6"/>
  <c r="DM47" i="6"/>
  <c r="DM48" i="6"/>
  <c r="DM49" i="6"/>
  <c r="DM50" i="6"/>
  <c r="DM51" i="6"/>
  <c r="DM52" i="6"/>
  <c r="DM53" i="6"/>
  <c r="DM54" i="6"/>
  <c r="DM55" i="6"/>
  <c r="DM56" i="6"/>
  <c r="DM57" i="6"/>
  <c r="DM58" i="6"/>
  <c r="DM59" i="6"/>
  <c r="DM60" i="6"/>
  <c r="DM61" i="6"/>
  <c r="DM62" i="6"/>
  <c r="DM63" i="6"/>
  <c r="DM64" i="6"/>
  <c r="DM65" i="6"/>
  <c r="DM66" i="6"/>
  <c r="DM67" i="6"/>
  <c r="DM68" i="6"/>
  <c r="DM69" i="6"/>
  <c r="DM70" i="6"/>
  <c r="DM71" i="6"/>
  <c r="DM72" i="6"/>
  <c r="DM73" i="6"/>
  <c r="DM74" i="6"/>
  <c r="DM75" i="6"/>
  <c r="DM76" i="6"/>
  <c r="DM77" i="6"/>
  <c r="DM78" i="6"/>
  <c r="DM79" i="6"/>
  <c r="DM80" i="6"/>
  <c r="DM81" i="6"/>
  <c r="DM82" i="6"/>
  <c r="DM83" i="6"/>
  <c r="DM84" i="6"/>
  <c r="DM85" i="6"/>
  <c r="DM86" i="6"/>
  <c r="DM87" i="6"/>
  <c r="DM88" i="6"/>
  <c r="DM89" i="6"/>
  <c r="DM90" i="6"/>
  <c r="DM91" i="6"/>
  <c r="DM92" i="6"/>
  <c r="DM93" i="6"/>
  <c r="DM94" i="6"/>
  <c r="DM95" i="6"/>
  <c r="DM96" i="6"/>
  <c r="DM97" i="6"/>
  <c r="DM98" i="6"/>
  <c r="DM99" i="6"/>
  <c r="DM100" i="6"/>
  <c r="DM101" i="6"/>
  <c r="DM102" i="6"/>
  <c r="DM103" i="6"/>
  <c r="DM104" i="6"/>
  <c r="DM105" i="6"/>
  <c r="DM106" i="6"/>
  <c r="DM6" i="6"/>
  <c r="G53" i="7" l="1"/>
  <c r="CG6" i="4"/>
  <c r="CK6" i="4" s="1"/>
  <c r="CH6" i="4"/>
  <c r="CL6" i="4" s="1"/>
  <c r="N169" i="7"/>
  <c r="G64" i="7" l="1"/>
  <c r="J17" i="6" s="1"/>
  <c r="G62" i="7"/>
  <c r="J16" i="6" s="1"/>
  <c r="G56" i="7"/>
  <c r="J13" i="6" s="1"/>
  <c r="G60" i="7"/>
  <c r="J15" i="6" s="1"/>
  <c r="G58" i="7"/>
  <c r="J14" i="6" s="1"/>
  <c r="N165" i="7"/>
  <c r="N164" i="7"/>
  <c r="N167" i="7"/>
  <c r="N166" i="7"/>
  <c r="CI6" i="4"/>
  <c r="CM6" i="4" s="1"/>
  <c r="AD7" i="6" l="1"/>
  <c r="AD8" i="6"/>
  <c r="AD9" i="6"/>
  <c r="AD10" i="6"/>
  <c r="AD11" i="6"/>
  <c r="AD12" i="6"/>
  <c r="AD13" i="6"/>
  <c r="AD14" i="6"/>
  <c r="AD15" i="6"/>
  <c r="AD16" i="6"/>
  <c r="AD17" i="6"/>
  <c r="AD18" i="6"/>
  <c r="AD19" i="6"/>
  <c r="AD20" i="6"/>
  <c r="AD21" i="6"/>
  <c r="AD22" i="6"/>
  <c r="AD23" i="6"/>
  <c r="AD24" i="6"/>
  <c r="AD25" i="6"/>
  <c r="AD26" i="6"/>
  <c r="AD27" i="6"/>
  <c r="AD28" i="6"/>
  <c r="AD29" i="6"/>
  <c r="AD30" i="6"/>
  <c r="AD31" i="6"/>
  <c r="AD32" i="6"/>
  <c r="AD33" i="6"/>
  <c r="AD34" i="6"/>
  <c r="AD35" i="6"/>
  <c r="AD36" i="6"/>
  <c r="AD37" i="6"/>
  <c r="AD38" i="6"/>
  <c r="AD39" i="6"/>
  <c r="AD40" i="6"/>
  <c r="AD41" i="6"/>
  <c r="AD42" i="6"/>
  <c r="AD43" i="6"/>
  <c r="AD44" i="6"/>
  <c r="AD45" i="6"/>
  <c r="AD46" i="6"/>
  <c r="AD47" i="6"/>
  <c r="AD48" i="6"/>
  <c r="AD49" i="6"/>
  <c r="AD50" i="6"/>
  <c r="AD51" i="6"/>
  <c r="AD52" i="6"/>
  <c r="AD53" i="6"/>
  <c r="AD54" i="6"/>
  <c r="AD55" i="6"/>
  <c r="AD56" i="6"/>
  <c r="AD57" i="6"/>
  <c r="AD58" i="6"/>
  <c r="AD59" i="6"/>
  <c r="AD60" i="6"/>
  <c r="AD61" i="6"/>
  <c r="AD62" i="6"/>
  <c r="AD63" i="6"/>
  <c r="AD64" i="6"/>
  <c r="AD65" i="6"/>
  <c r="AD66" i="6"/>
  <c r="AD67" i="6"/>
  <c r="AD68" i="6"/>
  <c r="AD69" i="6"/>
  <c r="AD70" i="6"/>
  <c r="AD71" i="6"/>
  <c r="AD72" i="6"/>
  <c r="AD73" i="6"/>
  <c r="AD74" i="6"/>
  <c r="AD75" i="6"/>
  <c r="AD76" i="6"/>
  <c r="AD77" i="6"/>
  <c r="AD78" i="6"/>
  <c r="AD79" i="6"/>
  <c r="AD80" i="6"/>
  <c r="AD81" i="6"/>
  <c r="AD82" i="6"/>
  <c r="AD83" i="6"/>
  <c r="AD84" i="6"/>
  <c r="AD85" i="6"/>
  <c r="AD86" i="6"/>
  <c r="AD87" i="6"/>
  <c r="AD88" i="6"/>
  <c r="AD89" i="6"/>
  <c r="AD90" i="6"/>
  <c r="AD91" i="6"/>
  <c r="AD92" i="6"/>
  <c r="AD93" i="6"/>
  <c r="AD94" i="6"/>
  <c r="AD95" i="6"/>
  <c r="AD96" i="6"/>
  <c r="AD97" i="6"/>
  <c r="AD98" i="6"/>
  <c r="AD99" i="6"/>
  <c r="AD100" i="6"/>
  <c r="AD101" i="6"/>
  <c r="AD102" i="6"/>
  <c r="AD103" i="6"/>
  <c r="AD104" i="6"/>
  <c r="AD105" i="6"/>
  <c r="AD106" i="6"/>
  <c r="AD6" i="6"/>
  <c r="AC7" i="6"/>
  <c r="AC8" i="6"/>
  <c r="AC9" i="6"/>
  <c r="AC10" i="6"/>
  <c r="AC11" i="6"/>
  <c r="AC12" i="6"/>
  <c r="AC13" i="6"/>
  <c r="AC14" i="6"/>
  <c r="AC15" i="6"/>
  <c r="AC16" i="6"/>
  <c r="AC17" i="6"/>
  <c r="AC18" i="6"/>
  <c r="AC19" i="6"/>
  <c r="AC20" i="6"/>
  <c r="AC21" i="6"/>
  <c r="AC22" i="6"/>
  <c r="AC23" i="6"/>
  <c r="AC24" i="6"/>
  <c r="AC25" i="6"/>
  <c r="AC26" i="6"/>
  <c r="AC27" i="6"/>
  <c r="AC28" i="6"/>
  <c r="AC29" i="6"/>
  <c r="AC30" i="6"/>
  <c r="AC31" i="6"/>
  <c r="AC32" i="6"/>
  <c r="AC33" i="6"/>
  <c r="AC34" i="6"/>
  <c r="AC35" i="6"/>
  <c r="AC36" i="6"/>
  <c r="AC37" i="6"/>
  <c r="AC38" i="6"/>
  <c r="AC39" i="6"/>
  <c r="AC40" i="6"/>
  <c r="AC41" i="6"/>
  <c r="AC42" i="6"/>
  <c r="AC43" i="6"/>
  <c r="AC44" i="6"/>
  <c r="AC45" i="6"/>
  <c r="AC46" i="6"/>
  <c r="AC47" i="6"/>
  <c r="AC48" i="6"/>
  <c r="AC49" i="6"/>
  <c r="AC50" i="6"/>
  <c r="AC51" i="6"/>
  <c r="AC52" i="6"/>
  <c r="AC53" i="6"/>
  <c r="AC54" i="6"/>
  <c r="AC55" i="6"/>
  <c r="AC56" i="6"/>
  <c r="AC57" i="6"/>
  <c r="AC58" i="6"/>
  <c r="AC59" i="6"/>
  <c r="AC60" i="6"/>
  <c r="AC61" i="6"/>
  <c r="AC62" i="6"/>
  <c r="AC63" i="6"/>
  <c r="AC64" i="6"/>
  <c r="AC65" i="6"/>
  <c r="AC66" i="6"/>
  <c r="AC67" i="6"/>
  <c r="AC68" i="6"/>
  <c r="AC69" i="6"/>
  <c r="AC70" i="6"/>
  <c r="AC71" i="6"/>
  <c r="AC72" i="6"/>
  <c r="AC73" i="6"/>
  <c r="AC74" i="6"/>
  <c r="AC75" i="6"/>
  <c r="AC76" i="6"/>
  <c r="AC77" i="6"/>
  <c r="AC78" i="6"/>
  <c r="AC79" i="6"/>
  <c r="AC80" i="6"/>
  <c r="AC81" i="6"/>
  <c r="AC82" i="6"/>
  <c r="AC83" i="6"/>
  <c r="AC84" i="6"/>
  <c r="AC85" i="6"/>
  <c r="AC86" i="6"/>
  <c r="AC87" i="6"/>
  <c r="AC88" i="6"/>
  <c r="AC89" i="6"/>
  <c r="AC90" i="6"/>
  <c r="AC91" i="6"/>
  <c r="AC92" i="6"/>
  <c r="AC93" i="6"/>
  <c r="AC94" i="6"/>
  <c r="AC95" i="6"/>
  <c r="AC96" i="6"/>
  <c r="AC97" i="6"/>
  <c r="AC98" i="6"/>
  <c r="AC99" i="6"/>
  <c r="AC100" i="6"/>
  <c r="AC101" i="6"/>
  <c r="AC102" i="6"/>
  <c r="AC103" i="6"/>
  <c r="AC104" i="6"/>
  <c r="AC105" i="6"/>
  <c r="AC106" i="6"/>
  <c r="AC6" i="6"/>
  <c r="AU26" i="6" l="1"/>
  <c r="AU103" i="6"/>
  <c r="AU66" i="6"/>
  <c r="AU19" i="6"/>
  <c r="AU98" i="6"/>
  <c r="AU58" i="6"/>
  <c r="AU18" i="6"/>
  <c r="AU10" i="6"/>
  <c r="AU71" i="6"/>
  <c r="AU90" i="6"/>
  <c r="AU89" i="6"/>
  <c r="AU42" i="6"/>
  <c r="AU9" i="6"/>
  <c r="AU35" i="6"/>
  <c r="AU55" i="6"/>
  <c r="AU87" i="6"/>
  <c r="AU41" i="6"/>
  <c r="AU82" i="6"/>
  <c r="AU39" i="6"/>
  <c r="AU67" i="6"/>
  <c r="AU12" i="6"/>
  <c r="AU20" i="6"/>
  <c r="AU28" i="6"/>
  <c r="AU36" i="6"/>
  <c r="AU44" i="6"/>
  <c r="AU52" i="6"/>
  <c r="AU60" i="6"/>
  <c r="AU68" i="6"/>
  <c r="AU76" i="6"/>
  <c r="AU84" i="6"/>
  <c r="AU92" i="6"/>
  <c r="AU100" i="6"/>
  <c r="AU13" i="6"/>
  <c r="AU21" i="6"/>
  <c r="AU29" i="6"/>
  <c r="AU37" i="6"/>
  <c r="AU45" i="6"/>
  <c r="AU53" i="6"/>
  <c r="AU61" i="6"/>
  <c r="AU69" i="6"/>
  <c r="AU77" i="6"/>
  <c r="AU85" i="6"/>
  <c r="AU93" i="6"/>
  <c r="AU101" i="6"/>
  <c r="AU14" i="6"/>
  <c r="AU22" i="6"/>
  <c r="AU30" i="6"/>
  <c r="AU38" i="6"/>
  <c r="AU46" i="6"/>
  <c r="AU54" i="6"/>
  <c r="AU62" i="6"/>
  <c r="AU70" i="6"/>
  <c r="AU78" i="6"/>
  <c r="AU86" i="6"/>
  <c r="AU94" i="6"/>
  <c r="AU8" i="6"/>
  <c r="AU16" i="6"/>
  <c r="AU24" i="6"/>
  <c r="AU32" i="6"/>
  <c r="AU40" i="6"/>
  <c r="AU48" i="6"/>
  <c r="AU56" i="6"/>
  <c r="AU64" i="6"/>
  <c r="AU72" i="6"/>
  <c r="AU80" i="6"/>
  <c r="AU88" i="6"/>
  <c r="AU96" i="6"/>
  <c r="AU104" i="6"/>
  <c r="AU11" i="6"/>
  <c r="AU27" i="6"/>
  <c r="AU43" i="6"/>
  <c r="AU59" i="6"/>
  <c r="AU75" i="6"/>
  <c r="AU91" i="6"/>
  <c r="AU106" i="6"/>
  <c r="AU15" i="6"/>
  <c r="AU31" i="6"/>
  <c r="AU47" i="6"/>
  <c r="AU63" i="6"/>
  <c r="AU79" i="6"/>
  <c r="AU95" i="6"/>
  <c r="AU6" i="6"/>
  <c r="AU17" i="6"/>
  <c r="AU33" i="6"/>
  <c r="AU49" i="6"/>
  <c r="AU65" i="6"/>
  <c r="AU81" i="6"/>
  <c r="AU97" i="6"/>
  <c r="AU105" i="6"/>
  <c r="AU83" i="6"/>
  <c r="AU57" i="6"/>
  <c r="AU34" i="6"/>
  <c r="AU7" i="6"/>
  <c r="AU102" i="6"/>
  <c r="AU74" i="6"/>
  <c r="AU51" i="6"/>
  <c r="AU25" i="6"/>
  <c r="AU99" i="6"/>
  <c r="AU73" i="6"/>
  <c r="AU50" i="6"/>
  <c r="AU23" i="6"/>
  <c r="AT14" i="6" l="1"/>
  <c r="AH27" i="6"/>
  <c r="BF65" i="6"/>
  <c r="G139" i="7"/>
  <c r="BH39" i="6"/>
  <c r="G141" i="7"/>
  <c r="BG66" i="6"/>
  <c r="G140" i="7"/>
  <c r="AS65" i="6"/>
  <c r="AT52" i="6"/>
  <c r="AT55" i="6"/>
  <c r="AT85" i="6"/>
  <c r="AT45" i="6"/>
  <c r="AT72" i="6"/>
  <c r="AT32" i="6"/>
  <c r="AT10" i="6"/>
  <c r="AT106" i="6"/>
  <c r="AT44" i="6"/>
  <c r="AT50" i="6"/>
  <c r="AT6" i="6"/>
  <c r="AT62" i="6"/>
  <c r="AT51" i="6"/>
  <c r="AT36" i="6"/>
  <c r="AT105" i="6"/>
  <c r="AT101" i="6"/>
  <c r="AT19" i="6"/>
  <c r="AT9" i="6"/>
  <c r="AT79" i="6"/>
  <c r="AT54" i="6"/>
  <c r="AT86" i="6"/>
  <c r="AT78" i="6"/>
  <c r="AT60" i="6"/>
  <c r="AT33" i="6"/>
  <c r="AT99" i="6"/>
  <c r="AT104" i="6"/>
  <c r="AT24" i="6"/>
  <c r="AT47" i="6"/>
  <c r="AT53" i="6"/>
  <c r="AT65" i="6"/>
  <c r="AT38" i="6"/>
  <c r="AT46" i="6"/>
  <c r="AT83" i="6"/>
  <c r="AT16" i="6"/>
  <c r="AT31" i="6"/>
  <c r="AT96" i="6"/>
  <c r="AT28" i="6"/>
  <c r="AT42" i="6"/>
  <c r="AT92" i="6"/>
  <c r="AT34" i="6"/>
  <c r="AT94" i="6"/>
  <c r="AT67" i="6"/>
  <c r="AT88" i="6"/>
  <c r="AT8" i="6"/>
  <c r="AT15" i="6"/>
  <c r="AT37" i="6"/>
  <c r="AT76" i="6"/>
  <c r="AT68" i="6"/>
  <c r="AT20" i="6"/>
  <c r="AT77" i="6"/>
  <c r="AT102" i="6"/>
  <c r="AT74" i="6"/>
  <c r="AT21" i="6"/>
  <c r="AT69" i="6"/>
  <c r="AT59" i="6"/>
  <c r="AT80" i="6"/>
  <c r="AT95" i="6"/>
  <c r="AT7" i="6"/>
  <c r="AT30" i="6"/>
  <c r="AT93" i="6"/>
  <c r="AT66" i="6"/>
  <c r="AT41" i="6"/>
  <c r="AT29" i="6"/>
  <c r="AT84" i="6"/>
  <c r="AT43" i="6"/>
  <c r="AT56" i="6"/>
  <c r="AT71" i="6"/>
  <c r="AT26" i="6"/>
  <c r="AT22" i="6"/>
  <c r="AT12" i="6"/>
  <c r="AT58" i="6"/>
  <c r="AT18" i="6"/>
  <c r="AT35" i="6"/>
  <c r="AT40" i="6"/>
  <c r="AT63" i="6"/>
  <c r="AH64" i="6"/>
  <c r="AH40" i="6"/>
  <c r="AH42" i="6"/>
  <c r="BF21" i="6"/>
  <c r="AT13" i="6"/>
  <c r="AT89" i="6"/>
  <c r="AT25" i="6"/>
  <c r="AT61" i="6"/>
  <c r="AT98" i="6"/>
  <c r="AT97" i="6"/>
  <c r="AT82" i="6"/>
  <c r="AT91" i="6"/>
  <c r="AT27" i="6"/>
  <c r="AT64" i="6"/>
  <c r="AT103" i="6"/>
  <c r="AT39" i="6"/>
  <c r="AT90" i="6"/>
  <c r="BG18" i="6"/>
  <c r="BF97" i="6"/>
  <c r="AT49" i="6"/>
  <c r="AT81" i="6"/>
  <c r="AT17" i="6"/>
  <c r="AT73" i="6"/>
  <c r="AT70" i="6"/>
  <c r="AT57" i="6"/>
  <c r="AT75" i="6"/>
  <c r="AT11" i="6"/>
  <c r="AT48" i="6"/>
  <c r="AT87" i="6"/>
  <c r="AT23" i="6"/>
  <c r="AT100" i="6"/>
  <c r="BG57" i="6"/>
  <c r="BF59" i="6"/>
  <c r="BF83" i="6"/>
  <c r="BF40" i="6"/>
  <c r="AS33" i="6"/>
  <c r="BF52" i="6"/>
  <c r="BF79" i="6"/>
  <c r="AS26" i="6"/>
  <c r="BF100" i="6"/>
  <c r="BF55" i="6"/>
  <c r="BF49" i="6"/>
  <c r="BF69" i="6"/>
  <c r="AH105" i="6"/>
  <c r="BF89" i="6"/>
  <c r="AH59" i="6"/>
  <c r="AH82" i="6"/>
  <c r="BF88" i="6"/>
  <c r="BH12" i="6"/>
  <c r="BG103" i="6"/>
  <c r="AH63" i="6"/>
  <c r="BG10" i="6"/>
  <c r="BG61" i="6"/>
  <c r="AH14" i="6"/>
  <c r="BG21" i="6"/>
  <c r="BG83" i="6"/>
  <c r="BG67" i="6"/>
  <c r="AH15" i="6"/>
  <c r="AH75" i="6"/>
  <c r="AS78" i="6"/>
  <c r="AH88" i="6"/>
  <c r="AH45" i="6"/>
  <c r="AH58" i="6"/>
  <c r="BF51" i="6"/>
  <c r="BF57" i="6"/>
  <c r="BF16" i="6"/>
  <c r="BF93" i="6"/>
  <c r="BF19" i="6"/>
  <c r="BF74" i="6"/>
  <c r="BF7" i="6"/>
  <c r="BF35" i="6"/>
  <c r="BF50" i="6"/>
  <c r="BF94" i="6"/>
  <c r="BF36" i="6"/>
  <c r="BF17" i="6"/>
  <c r="BF6" i="6"/>
  <c r="BF104" i="6"/>
  <c r="BF46" i="6"/>
  <c r="AH60" i="6"/>
  <c r="AH43" i="6"/>
  <c r="AH78" i="6"/>
  <c r="BF77" i="6"/>
  <c r="BF68" i="6"/>
  <c r="BF91" i="6"/>
  <c r="BF41" i="6"/>
  <c r="BF66" i="6"/>
  <c r="BF80" i="6"/>
  <c r="BF71" i="6"/>
  <c r="BF62" i="6"/>
  <c r="BF13" i="6"/>
  <c r="AH98" i="6"/>
  <c r="AH90" i="6"/>
  <c r="AH62" i="6"/>
  <c r="AH67" i="6"/>
  <c r="BF28" i="6"/>
  <c r="BF45" i="6"/>
  <c r="BF75" i="6"/>
  <c r="BF25" i="6"/>
  <c r="BF58" i="6"/>
  <c r="BF48" i="6"/>
  <c r="BF63" i="6"/>
  <c r="BF54" i="6"/>
  <c r="BF92" i="6"/>
  <c r="AH34" i="6"/>
  <c r="AH103" i="6"/>
  <c r="AH101" i="6"/>
  <c r="AH52" i="6"/>
  <c r="BF99" i="6"/>
  <c r="BF84" i="6"/>
  <c r="BF43" i="6"/>
  <c r="BF53" i="6"/>
  <c r="BF42" i="6"/>
  <c r="BF32" i="6"/>
  <c r="BF23" i="6"/>
  <c r="BF38" i="6"/>
  <c r="BF33" i="6"/>
  <c r="AH83" i="6"/>
  <c r="AH87" i="6"/>
  <c r="AH85" i="6"/>
  <c r="BF60" i="6"/>
  <c r="BF81" i="6"/>
  <c r="BF76" i="6"/>
  <c r="BF61" i="6"/>
  <c r="BF11" i="6"/>
  <c r="BF37" i="6"/>
  <c r="BF10" i="6"/>
  <c r="BF24" i="6"/>
  <c r="BF15" i="6"/>
  <c r="BF30" i="6"/>
  <c r="AH99" i="6"/>
  <c r="AH96" i="6"/>
  <c r="AH23" i="6"/>
  <c r="AH21" i="6"/>
  <c r="BF44" i="6"/>
  <c r="BF29" i="6"/>
  <c r="BF20" i="6"/>
  <c r="BF12" i="6"/>
  <c r="BF73" i="6"/>
  <c r="BF106" i="6"/>
  <c r="BF96" i="6"/>
  <c r="BF87" i="6"/>
  <c r="BF102" i="6"/>
  <c r="BF67" i="6"/>
  <c r="BH75" i="6"/>
  <c r="BH66" i="6"/>
  <c r="BH46" i="6"/>
  <c r="BH49" i="6"/>
  <c r="BH70" i="6"/>
  <c r="BH38" i="6"/>
  <c r="BH21" i="6"/>
  <c r="BH88" i="6"/>
  <c r="BH41" i="6"/>
  <c r="BH35" i="6"/>
  <c r="BH14" i="6"/>
  <c r="BH79" i="6"/>
  <c r="BH28" i="6"/>
  <c r="AH17" i="6"/>
  <c r="AH35" i="6"/>
  <c r="AH72" i="6"/>
  <c r="AH104" i="6"/>
  <c r="AH79" i="6"/>
  <c r="AH70" i="6"/>
  <c r="AH69" i="6"/>
  <c r="AH84" i="6"/>
  <c r="AH33" i="6"/>
  <c r="AH76" i="6"/>
  <c r="AH39" i="6"/>
  <c r="AH54" i="6"/>
  <c r="AH37" i="6"/>
  <c r="AH92" i="6"/>
  <c r="AH89" i="6"/>
  <c r="AH56" i="6"/>
  <c r="AH73" i="6"/>
  <c r="AH6" i="6"/>
  <c r="AH65" i="6"/>
  <c r="AH31" i="6"/>
  <c r="AH38" i="6"/>
  <c r="AH29" i="6"/>
  <c r="AH16" i="6"/>
  <c r="AH74" i="6"/>
  <c r="AH97" i="6"/>
  <c r="AH68" i="6"/>
  <c r="AH95" i="6"/>
  <c r="AH102" i="6"/>
  <c r="AH93" i="6"/>
  <c r="AH28" i="6"/>
  <c r="AH106" i="6"/>
  <c r="AH11" i="6"/>
  <c r="BG13" i="6"/>
  <c r="BG81" i="6"/>
  <c r="BG48" i="6"/>
  <c r="BG47" i="6"/>
  <c r="BG92" i="6"/>
  <c r="BG19" i="6"/>
  <c r="BG27" i="6"/>
  <c r="BG24" i="6"/>
  <c r="BG16" i="6"/>
  <c r="BG39" i="6"/>
  <c r="BG52" i="6"/>
  <c r="BG87" i="6"/>
  <c r="BG98" i="6"/>
  <c r="BG30" i="6"/>
  <c r="BG23" i="6"/>
  <c r="BG44" i="6"/>
  <c r="BG38" i="6"/>
  <c r="BG49" i="6"/>
  <c r="BG14" i="6"/>
  <c r="BG85" i="6"/>
  <c r="BG28" i="6"/>
  <c r="BG64" i="6"/>
  <c r="BG41" i="6"/>
  <c r="BG90" i="6"/>
  <c r="BG77" i="6"/>
  <c r="BG91" i="6"/>
  <c r="BH94" i="6"/>
  <c r="BH19" i="6"/>
  <c r="BH74" i="6"/>
  <c r="BH25" i="6"/>
  <c r="BH43" i="6"/>
  <c r="BH100" i="6"/>
  <c r="BH50" i="6"/>
  <c r="BH80" i="6"/>
  <c r="BH86" i="6"/>
  <c r="BH92" i="6"/>
  <c r="BH10" i="6"/>
  <c r="BH64" i="6"/>
  <c r="BH69" i="6"/>
  <c r="BH76" i="6"/>
  <c r="BH105" i="6"/>
  <c r="BH24" i="6"/>
  <c r="BH103" i="6"/>
  <c r="BH53" i="6"/>
  <c r="BH36" i="6"/>
  <c r="BH89" i="6"/>
  <c r="BH16" i="6"/>
  <c r="BH11" i="6"/>
  <c r="AS70" i="6"/>
  <c r="AH25" i="6"/>
  <c r="AH49" i="6"/>
  <c r="AH48" i="6"/>
  <c r="AH44" i="6"/>
  <c r="AH57" i="6"/>
  <c r="AH51" i="6"/>
  <c r="AH71" i="6"/>
  <c r="AH7" i="6"/>
  <c r="AH46" i="6"/>
  <c r="AH77" i="6"/>
  <c r="AH13" i="6"/>
  <c r="BH29" i="6"/>
  <c r="BH23" i="6"/>
  <c r="BH13" i="6"/>
  <c r="BH37" i="6"/>
  <c r="BH95" i="6"/>
  <c r="BH84" i="6"/>
  <c r="BH20" i="6"/>
  <c r="BH58" i="6"/>
  <c r="BH97" i="6"/>
  <c r="BH33" i="6"/>
  <c r="BH72" i="6"/>
  <c r="BH8" i="6"/>
  <c r="BH61" i="6"/>
  <c r="AH80" i="6"/>
  <c r="BH87" i="6"/>
  <c r="AH50" i="6"/>
  <c r="AH91" i="6"/>
  <c r="AH24" i="6"/>
  <c r="AH20" i="6"/>
  <c r="AH19" i="6"/>
  <c r="AH32" i="6"/>
  <c r="AH26" i="6"/>
  <c r="AH55" i="6"/>
  <c r="AH94" i="6"/>
  <c r="AH30" i="6"/>
  <c r="AH61" i="6"/>
  <c r="BH6" i="6"/>
  <c r="BH77" i="6"/>
  <c r="BH71" i="6"/>
  <c r="BH59" i="6"/>
  <c r="BH99" i="6"/>
  <c r="BH63" i="6"/>
  <c r="BH68" i="6"/>
  <c r="BH106" i="6"/>
  <c r="BH42" i="6"/>
  <c r="BH81" i="6"/>
  <c r="BH17" i="6"/>
  <c r="BH56" i="6"/>
  <c r="AH66" i="6"/>
  <c r="BH55" i="6"/>
  <c r="BH78" i="6"/>
  <c r="AH81" i="6"/>
  <c r="AH10" i="6"/>
  <c r="AH9" i="6"/>
  <c r="AH8" i="6"/>
  <c r="AH18" i="6"/>
  <c r="AH12" i="6"/>
  <c r="AH47" i="6"/>
  <c r="AH86" i="6"/>
  <c r="AH22" i="6"/>
  <c r="AH53" i="6"/>
  <c r="BH54" i="6"/>
  <c r="BH45" i="6"/>
  <c r="BH30" i="6"/>
  <c r="BH83" i="6"/>
  <c r="BH47" i="6"/>
  <c r="BH60" i="6"/>
  <c r="BH98" i="6"/>
  <c r="BH34" i="6"/>
  <c r="BH73" i="6"/>
  <c r="BH9" i="6"/>
  <c r="BH48" i="6"/>
  <c r="AH36" i="6"/>
  <c r="AH100" i="6"/>
  <c r="AH41" i="6"/>
  <c r="BH91" i="6"/>
  <c r="AS64" i="6"/>
  <c r="BH27" i="6"/>
  <c r="BH22" i="6"/>
  <c r="BH101" i="6"/>
  <c r="BH67" i="6"/>
  <c r="BH31" i="6"/>
  <c r="BH52" i="6"/>
  <c r="BH90" i="6"/>
  <c r="BH26" i="6"/>
  <c r="BH65" i="6"/>
  <c r="BH104" i="6"/>
  <c r="BH40" i="6"/>
  <c r="AS36" i="6"/>
  <c r="BH102" i="6"/>
  <c r="BH93" i="6"/>
  <c r="BH85" i="6"/>
  <c r="BH51" i="6"/>
  <c r="BH15" i="6"/>
  <c r="BH44" i="6"/>
  <c r="BH82" i="6"/>
  <c r="BH18" i="6"/>
  <c r="BH57" i="6"/>
  <c r="BH96" i="6"/>
  <c r="BH32" i="6"/>
  <c r="BH62" i="6"/>
  <c r="BH7" i="6"/>
  <c r="AS14" i="6"/>
  <c r="AS75" i="6"/>
  <c r="AS48" i="6"/>
  <c r="AS105" i="6"/>
  <c r="AS9" i="6"/>
  <c r="AS11" i="6"/>
  <c r="AS60" i="6"/>
  <c r="AS66" i="6"/>
  <c r="AS57" i="6"/>
  <c r="AS72" i="6"/>
  <c r="AS54" i="6"/>
  <c r="AS18" i="6"/>
  <c r="AS81" i="6"/>
  <c r="AS90" i="6"/>
  <c r="AS59" i="6"/>
  <c r="AS53" i="6"/>
  <c r="AS94" i="6"/>
  <c r="AS100" i="6"/>
  <c r="AS82" i="6"/>
  <c r="AS19" i="6"/>
  <c r="AS85" i="6"/>
  <c r="AS17" i="6"/>
  <c r="AS92" i="6"/>
  <c r="AS6" i="6"/>
  <c r="AS21" i="6"/>
  <c r="AS45" i="6"/>
  <c r="AS46" i="6"/>
  <c r="AS51" i="6"/>
  <c r="AS58" i="6"/>
  <c r="AS49" i="6"/>
  <c r="BG40" i="6"/>
  <c r="BG65" i="6"/>
  <c r="BG54" i="6"/>
  <c r="BG22" i="6"/>
  <c r="BG34" i="6"/>
  <c r="BG94" i="6"/>
  <c r="BG74" i="6"/>
  <c r="BG79" i="6"/>
  <c r="BG15" i="6"/>
  <c r="BG53" i="6"/>
  <c r="BG84" i="6"/>
  <c r="BG20" i="6"/>
  <c r="BG59" i="6"/>
  <c r="BG33" i="6"/>
  <c r="AS55" i="6"/>
  <c r="AS89" i="6"/>
  <c r="AS40" i="6"/>
  <c r="AS84" i="6"/>
  <c r="AS99" i="6"/>
  <c r="AS8" i="6"/>
  <c r="AS32" i="6"/>
  <c r="AS38" i="6"/>
  <c r="AS43" i="6"/>
  <c r="AS50" i="6"/>
  <c r="AS68" i="6"/>
  <c r="BG25" i="6"/>
  <c r="BG102" i="6"/>
  <c r="BG8" i="6"/>
  <c r="BG78" i="6"/>
  <c r="BG58" i="6"/>
  <c r="BG71" i="6"/>
  <c r="BG7" i="6"/>
  <c r="BG45" i="6"/>
  <c r="BG76" i="6"/>
  <c r="BG12" i="6"/>
  <c r="BG51" i="6"/>
  <c r="BG9" i="6"/>
  <c r="BG17" i="6"/>
  <c r="BG89" i="6"/>
  <c r="AS69" i="6"/>
  <c r="AS63" i="6"/>
  <c r="AS24" i="6"/>
  <c r="AS73" i="6"/>
  <c r="AS91" i="6"/>
  <c r="AS106" i="6"/>
  <c r="AS20" i="6"/>
  <c r="AS30" i="6"/>
  <c r="AS35" i="6"/>
  <c r="AS42" i="6"/>
  <c r="AS86" i="6"/>
  <c r="BG73" i="6"/>
  <c r="BG97" i="6"/>
  <c r="BG96" i="6"/>
  <c r="BG62" i="6"/>
  <c r="BG42" i="6"/>
  <c r="BG63" i="6"/>
  <c r="BG101" i="6"/>
  <c r="BG37" i="6"/>
  <c r="BG68" i="6"/>
  <c r="BG6" i="6"/>
  <c r="BG43" i="6"/>
  <c r="BG82" i="6"/>
  <c r="BG88" i="6"/>
  <c r="AS93" i="6"/>
  <c r="AS104" i="6"/>
  <c r="AS80" i="6"/>
  <c r="AS41" i="6"/>
  <c r="AS61" i="6"/>
  <c r="AS83" i="6"/>
  <c r="AS98" i="6"/>
  <c r="AS7" i="6"/>
  <c r="AS22" i="6"/>
  <c r="AS27" i="6"/>
  <c r="AS34" i="6"/>
  <c r="AS97" i="6"/>
  <c r="BG50" i="6"/>
  <c r="BG70" i="6"/>
  <c r="BG80" i="6"/>
  <c r="BG46" i="6"/>
  <c r="BG26" i="6"/>
  <c r="BG55" i="6"/>
  <c r="BG93" i="6"/>
  <c r="BG29" i="6"/>
  <c r="BG60" i="6"/>
  <c r="BG99" i="6"/>
  <c r="BG35" i="6"/>
  <c r="BG56" i="6"/>
  <c r="AS16" i="6"/>
  <c r="AS95" i="6"/>
  <c r="AS23" i="6"/>
  <c r="AS47" i="6"/>
  <c r="AS71" i="6"/>
  <c r="AS62" i="6"/>
  <c r="AS67" i="6"/>
  <c r="AS74" i="6"/>
  <c r="AS10" i="6"/>
  <c r="BG104" i="6"/>
  <c r="BG72" i="6"/>
  <c r="BG86" i="6"/>
  <c r="BG32" i="6"/>
  <c r="BG106" i="6"/>
  <c r="BG95" i="6"/>
  <c r="BG31" i="6"/>
  <c r="BG69" i="6"/>
  <c r="BG100" i="6"/>
  <c r="BG36" i="6"/>
  <c r="BG75" i="6"/>
  <c r="BG11" i="6"/>
  <c r="BG105" i="6"/>
  <c r="AS102" i="6"/>
  <c r="BF27" i="6"/>
  <c r="BF9" i="6"/>
  <c r="BF98" i="6"/>
  <c r="BF34" i="6"/>
  <c r="BF72" i="6"/>
  <c r="BF8" i="6"/>
  <c r="BF47" i="6"/>
  <c r="BF86" i="6"/>
  <c r="BF22" i="6"/>
  <c r="AS15" i="6"/>
  <c r="AS103" i="6"/>
  <c r="AS29" i="6"/>
  <c r="BF101" i="6"/>
  <c r="BF90" i="6"/>
  <c r="BF26" i="6"/>
  <c r="BF64" i="6"/>
  <c r="BF103" i="6"/>
  <c r="BF39" i="6"/>
  <c r="BF78" i="6"/>
  <c r="BF14" i="6"/>
  <c r="AS52" i="6"/>
  <c r="AS25" i="6"/>
  <c r="AS56" i="6"/>
  <c r="AS31" i="6"/>
  <c r="BF105" i="6"/>
  <c r="BF85" i="6"/>
  <c r="BF82" i="6"/>
  <c r="BF18" i="6"/>
  <c r="BF56" i="6"/>
  <c r="BF95" i="6"/>
  <c r="BF31" i="6"/>
  <c r="BF70" i="6"/>
  <c r="AS37" i="6"/>
  <c r="AS79" i="6"/>
  <c r="AS87" i="6"/>
  <c r="AS88" i="6"/>
  <c r="AS28" i="6"/>
  <c r="AS96" i="6"/>
  <c r="AS101" i="6"/>
  <c r="AS12" i="6"/>
  <c r="AS13" i="6"/>
  <c r="AS39" i="6"/>
  <c r="AS77" i="6"/>
  <c r="AS44" i="6"/>
  <c r="AS76" i="6"/>
  <c r="AF15" i="6" l="1"/>
  <c r="AF78" i="6"/>
  <c r="AF79" i="6"/>
  <c r="AF6" i="6"/>
  <c r="AF40" i="6"/>
  <c r="AF37" i="6"/>
  <c r="AF99" i="6"/>
  <c r="AF93" i="6"/>
  <c r="AF9" i="6"/>
  <c r="AF73" i="6"/>
  <c r="AF42" i="6"/>
  <c r="AF19" i="6"/>
  <c r="AF83" i="6"/>
  <c r="AF88" i="6"/>
  <c r="AF94" i="6"/>
  <c r="AF84" i="6"/>
  <c r="AF85" i="6"/>
  <c r="AF72" i="6"/>
  <c r="AF34" i="6"/>
  <c r="AF64" i="6"/>
  <c r="AF62" i="6"/>
  <c r="AF17" i="6"/>
  <c r="AF81" i="6"/>
  <c r="AF50" i="6"/>
  <c r="AF27" i="6"/>
  <c r="AF91" i="6"/>
  <c r="AF100" i="6"/>
  <c r="AF103" i="6"/>
  <c r="AF95" i="6"/>
  <c r="AF96" i="6"/>
  <c r="AF86" i="6"/>
  <c r="AF70" i="6"/>
  <c r="AF39" i="6"/>
  <c r="AF12" i="6"/>
  <c r="AF29" i="6"/>
  <c r="AF87" i="6"/>
  <c r="AF25" i="6"/>
  <c r="AF89" i="6"/>
  <c r="AF58" i="6"/>
  <c r="AF35" i="6"/>
  <c r="AF13" i="6"/>
  <c r="AF16" i="6"/>
  <c r="AF60" i="6"/>
  <c r="AF104" i="6"/>
  <c r="AF105" i="6"/>
  <c r="AF98" i="6"/>
  <c r="AF77" i="6"/>
  <c r="AF48" i="6"/>
  <c r="AF28" i="6"/>
  <c r="AF53" i="6"/>
  <c r="AF33" i="6"/>
  <c r="AF97" i="6"/>
  <c r="AF66" i="6"/>
  <c r="AF43" i="6"/>
  <c r="AF24" i="6"/>
  <c r="AF30" i="6"/>
  <c r="AF20" i="6"/>
  <c r="AF32" i="6"/>
  <c r="AF8" i="6"/>
  <c r="AF106" i="6"/>
  <c r="AF11" i="6"/>
  <c r="AF92" i="6"/>
  <c r="AF41" i="6"/>
  <c r="AF10" i="6"/>
  <c r="AF74" i="6"/>
  <c r="AF51" i="6"/>
  <c r="AF38" i="6"/>
  <c r="AF44" i="6"/>
  <c r="AF31" i="6"/>
  <c r="AF7" i="6"/>
  <c r="AF22" i="6"/>
  <c r="AF75" i="6"/>
  <c r="AF71" i="6"/>
  <c r="AF14" i="6"/>
  <c r="AF54" i="6"/>
  <c r="AF49" i="6"/>
  <c r="AF18" i="6"/>
  <c r="AF82" i="6"/>
  <c r="AF59" i="6"/>
  <c r="AF52" i="6"/>
  <c r="AF55" i="6"/>
  <c r="AF45" i="6"/>
  <c r="AF21" i="6"/>
  <c r="AF36" i="6"/>
  <c r="AF102" i="6"/>
  <c r="AF101" i="6"/>
  <c r="AF23" i="6"/>
  <c r="AF57" i="6"/>
  <c r="AF26" i="6"/>
  <c r="AF90" i="6"/>
  <c r="AF67" i="6"/>
  <c r="AF63" i="6"/>
  <c r="AF69" i="6"/>
  <c r="AF56" i="6"/>
  <c r="AF46" i="6"/>
  <c r="AF47" i="6"/>
  <c r="AF76" i="6"/>
  <c r="AF68" i="6"/>
  <c r="AF65" i="6"/>
  <c r="AF80" i="6"/>
  <c r="AF61" i="6"/>
  <c r="AG27" i="6"/>
  <c r="AG12" i="6"/>
  <c r="AG49" i="6"/>
  <c r="AG77" i="6"/>
  <c r="AG22" i="6"/>
  <c r="AG86" i="6"/>
  <c r="AG47" i="6"/>
  <c r="AG8" i="6"/>
  <c r="AG72" i="6"/>
  <c r="AG50" i="6"/>
  <c r="AG53" i="6"/>
  <c r="AG57" i="6"/>
  <c r="AG58" i="6"/>
  <c r="AG59" i="6"/>
  <c r="AG60" i="6"/>
  <c r="AG52" i="6"/>
  <c r="AG105" i="6"/>
  <c r="AG101" i="6"/>
  <c r="AG30" i="6"/>
  <c r="AG94" i="6"/>
  <c r="AG55" i="6"/>
  <c r="AG16" i="6"/>
  <c r="AG80" i="6"/>
  <c r="AG61" i="6"/>
  <c r="AG67" i="6"/>
  <c r="AG68" i="6"/>
  <c r="AG69" i="6"/>
  <c r="AG73" i="6"/>
  <c r="AG21" i="6"/>
  <c r="AG74" i="6"/>
  <c r="AG10" i="6"/>
  <c r="AG66" i="6"/>
  <c r="AG38" i="6"/>
  <c r="AG102" i="6"/>
  <c r="AG63" i="6"/>
  <c r="AG24" i="6"/>
  <c r="AG88" i="6"/>
  <c r="AG75" i="6"/>
  <c r="AG81" i="6"/>
  <c r="AG82" i="6"/>
  <c r="AG83" i="6"/>
  <c r="AG84" i="6"/>
  <c r="AG91" i="6"/>
  <c r="AG37" i="6"/>
  <c r="AG35" i="6"/>
  <c r="AG99" i="6"/>
  <c r="AG46" i="6"/>
  <c r="AG7" i="6"/>
  <c r="AG71" i="6"/>
  <c r="AG32" i="6"/>
  <c r="AG96" i="6"/>
  <c r="AG89" i="6"/>
  <c r="AG92" i="6"/>
  <c r="AG93" i="6"/>
  <c r="AG97" i="6"/>
  <c r="AG98" i="6"/>
  <c r="AG26" i="6"/>
  <c r="AG14" i="6"/>
  <c r="AG65" i="6"/>
  <c r="AG54" i="6"/>
  <c r="AG15" i="6"/>
  <c r="AG79" i="6"/>
  <c r="AG40" i="6"/>
  <c r="AG104" i="6"/>
  <c r="AG100" i="6"/>
  <c r="AG106" i="6"/>
  <c r="AG6" i="6"/>
  <c r="AG9" i="6"/>
  <c r="AG76" i="6"/>
  <c r="AG85" i="6"/>
  <c r="AG78" i="6"/>
  <c r="AG103" i="6"/>
  <c r="AG42" i="6"/>
  <c r="AG44" i="6"/>
  <c r="AG62" i="6"/>
  <c r="AG23" i="6"/>
  <c r="AG87" i="6"/>
  <c r="AG48" i="6"/>
  <c r="AG11" i="6"/>
  <c r="AG17" i="6"/>
  <c r="AG18" i="6"/>
  <c r="AG19" i="6"/>
  <c r="AG20" i="6"/>
  <c r="AG51" i="6"/>
  <c r="AG41" i="6"/>
  <c r="AG36" i="6"/>
  <c r="AG70" i="6"/>
  <c r="AG31" i="6"/>
  <c r="AG95" i="6"/>
  <c r="AG56" i="6"/>
  <c r="AG25" i="6"/>
  <c r="AG28" i="6"/>
  <c r="AG29" i="6"/>
  <c r="AG33" i="6"/>
  <c r="AG34" i="6"/>
  <c r="AG13" i="6"/>
  <c r="AG39" i="6"/>
  <c r="AG64" i="6"/>
  <c r="AG43" i="6"/>
  <c r="AG45" i="6"/>
  <c r="AG90" i="6"/>
  <c r="AE14" i="6"/>
  <c r="AE41" i="6"/>
  <c r="AE79" i="6"/>
  <c r="AE105" i="6"/>
  <c r="AE100" i="6"/>
  <c r="AE54" i="6"/>
  <c r="AE80" i="6"/>
  <c r="AE76" i="6"/>
  <c r="AE57" i="6"/>
  <c r="AE84" i="6"/>
  <c r="AE8" i="6"/>
  <c r="AE62" i="6"/>
  <c r="AE88" i="6"/>
  <c r="AE36" i="6"/>
  <c r="AE24" i="6"/>
  <c r="AE63" i="6"/>
  <c r="AE94" i="6"/>
  <c r="AE97" i="6"/>
  <c r="AE30" i="6"/>
  <c r="AE65" i="6"/>
  <c r="AE96" i="6"/>
  <c r="AE72" i="6"/>
  <c r="AE40" i="6"/>
  <c r="AE73" i="6"/>
  <c r="AE104" i="6"/>
  <c r="AE44" i="6"/>
  <c r="AE7" i="6"/>
  <c r="AE26" i="6"/>
  <c r="AE90" i="6"/>
  <c r="AE51" i="6"/>
  <c r="AE12" i="6"/>
  <c r="AE37" i="6"/>
  <c r="AE101" i="6"/>
  <c r="AE32" i="6"/>
  <c r="AE56" i="6"/>
  <c r="AE87" i="6"/>
  <c r="AE16" i="6"/>
  <c r="AE15" i="6"/>
  <c r="AE34" i="6"/>
  <c r="AE98" i="6"/>
  <c r="AE59" i="6"/>
  <c r="AE20" i="6"/>
  <c r="AE45" i="6"/>
  <c r="AE9" i="6"/>
  <c r="AE93" i="6"/>
  <c r="AE25" i="6"/>
  <c r="AE71" i="6"/>
  <c r="AE95" i="6"/>
  <c r="AE49" i="6"/>
  <c r="AE23" i="6"/>
  <c r="AE42" i="6"/>
  <c r="AE106" i="6"/>
  <c r="AE67" i="6"/>
  <c r="AE28" i="6"/>
  <c r="AE53" i="6"/>
  <c r="AE48" i="6"/>
  <c r="AE46" i="6"/>
  <c r="AE81" i="6"/>
  <c r="AE33" i="6"/>
  <c r="AE31" i="6"/>
  <c r="AE50" i="6"/>
  <c r="AE11" i="6"/>
  <c r="AE75" i="6"/>
  <c r="AE52" i="6"/>
  <c r="AE61" i="6"/>
  <c r="AE103" i="6"/>
  <c r="AE92" i="6"/>
  <c r="AE82" i="6"/>
  <c r="AE22" i="6"/>
  <c r="AE70" i="6"/>
  <c r="AE39" i="6"/>
  <c r="AE58" i="6"/>
  <c r="AE19" i="6"/>
  <c r="AE83" i="6"/>
  <c r="AE60" i="6"/>
  <c r="AE69" i="6"/>
  <c r="AE89" i="6"/>
  <c r="AE6" i="6"/>
  <c r="AE102" i="6"/>
  <c r="AE55" i="6"/>
  <c r="AE47" i="6"/>
  <c r="AE66" i="6"/>
  <c r="AE27" i="6"/>
  <c r="AE91" i="6"/>
  <c r="AE13" i="6"/>
  <c r="AE77" i="6"/>
  <c r="AE78" i="6"/>
  <c r="AE18" i="6"/>
  <c r="AE86" i="6"/>
  <c r="AE38" i="6"/>
  <c r="AE10" i="6"/>
  <c r="AE74" i="6"/>
  <c r="AE35" i="6"/>
  <c r="AE99" i="6"/>
  <c r="AE21" i="6"/>
  <c r="AE85" i="6"/>
  <c r="AE64" i="6"/>
  <c r="AE68" i="6"/>
  <c r="AE17" i="6"/>
  <c r="AE43" i="6"/>
  <c r="AE29" i="6"/>
  <c r="G87" i="7" l="1"/>
  <c r="G93" i="7"/>
  <c r="G81" i="7"/>
  <c r="G94" i="7" l="1"/>
  <c r="BJ9" i="6"/>
  <c r="BJ17" i="6"/>
  <c r="BJ25" i="6"/>
  <c r="BJ33" i="6"/>
  <c r="BJ41" i="6"/>
  <c r="BJ49" i="6"/>
  <c r="BJ57" i="6"/>
  <c r="BJ65" i="6"/>
  <c r="BJ73" i="6"/>
  <c r="BJ81" i="6"/>
  <c r="BJ89" i="6"/>
  <c r="BJ97" i="6"/>
  <c r="BJ105" i="6"/>
  <c r="BJ10" i="6"/>
  <c r="BJ18" i="6"/>
  <c r="BJ26" i="6"/>
  <c r="BJ34" i="6"/>
  <c r="BJ42" i="6"/>
  <c r="BJ50" i="6"/>
  <c r="BJ58" i="6"/>
  <c r="BJ66" i="6"/>
  <c r="BJ74" i="6"/>
  <c r="BJ82" i="6"/>
  <c r="BJ90" i="6"/>
  <c r="BJ98" i="6"/>
  <c r="BJ106" i="6"/>
  <c r="BJ11" i="6"/>
  <c r="BJ19" i="6"/>
  <c r="BJ27" i="6"/>
  <c r="BJ35" i="6"/>
  <c r="BJ43" i="6"/>
  <c r="BJ51" i="6"/>
  <c r="BJ59" i="6"/>
  <c r="BJ67" i="6"/>
  <c r="BJ75" i="6"/>
  <c r="BJ83" i="6"/>
  <c r="BJ91" i="6"/>
  <c r="BJ99" i="6"/>
  <c r="BJ6" i="6"/>
  <c r="BJ12" i="6"/>
  <c r="BJ20" i="6"/>
  <c r="BJ28" i="6"/>
  <c r="BJ36" i="6"/>
  <c r="BJ44" i="6"/>
  <c r="BJ52" i="6"/>
  <c r="BJ60" i="6"/>
  <c r="BJ68" i="6"/>
  <c r="BJ76" i="6"/>
  <c r="BJ84" i="6"/>
  <c r="BJ92" i="6"/>
  <c r="BJ100" i="6"/>
  <c r="BJ13" i="6"/>
  <c r="BJ21" i="6"/>
  <c r="BJ29" i="6"/>
  <c r="BJ37" i="6"/>
  <c r="BJ45" i="6"/>
  <c r="BJ53" i="6"/>
  <c r="BJ61" i="6"/>
  <c r="BJ69" i="6"/>
  <c r="BJ77" i="6"/>
  <c r="BJ85" i="6"/>
  <c r="BJ93" i="6"/>
  <c r="BJ101" i="6"/>
  <c r="BJ14" i="6"/>
  <c r="BJ22" i="6"/>
  <c r="BJ30" i="6"/>
  <c r="BJ38" i="6"/>
  <c r="BJ46" i="6"/>
  <c r="BJ54" i="6"/>
  <c r="BJ62" i="6"/>
  <c r="BJ70" i="6"/>
  <c r="BJ78" i="6"/>
  <c r="BJ86" i="6"/>
  <c r="BJ94" i="6"/>
  <c r="BJ102" i="6"/>
  <c r="BJ7" i="6"/>
  <c r="BJ15" i="6"/>
  <c r="BJ23" i="6"/>
  <c r="BJ31" i="6"/>
  <c r="BJ39" i="6"/>
  <c r="BJ47" i="6"/>
  <c r="BJ55" i="6"/>
  <c r="BJ63" i="6"/>
  <c r="BJ71" i="6"/>
  <c r="BJ79" i="6"/>
  <c r="BJ87" i="6"/>
  <c r="BJ95" i="6"/>
  <c r="BJ103" i="6"/>
  <c r="BJ8" i="6"/>
  <c r="BJ16" i="6"/>
  <c r="BJ24" i="6"/>
  <c r="BJ32" i="6"/>
  <c r="BJ40" i="6"/>
  <c r="BJ48" i="6"/>
  <c r="BJ56" i="6"/>
  <c r="BJ64" i="6"/>
  <c r="BJ72" i="6"/>
  <c r="BJ80" i="6"/>
  <c r="BJ88" i="6"/>
  <c r="BJ96" i="6"/>
  <c r="BJ104" i="6"/>
  <c r="AY14" i="6"/>
  <c r="AY22" i="6"/>
  <c r="AY30" i="6"/>
  <c r="AY38" i="6"/>
  <c r="AY46" i="6"/>
  <c r="AY54" i="6"/>
  <c r="AY62" i="6"/>
  <c r="AY70" i="6"/>
  <c r="AY78" i="6"/>
  <c r="AY86" i="6"/>
  <c r="AY94" i="6"/>
  <c r="AY102" i="6"/>
  <c r="AY7" i="6"/>
  <c r="AY15" i="6"/>
  <c r="AY23" i="6"/>
  <c r="AY31" i="6"/>
  <c r="AY39" i="6"/>
  <c r="AY47" i="6"/>
  <c r="AY55" i="6"/>
  <c r="AY63" i="6"/>
  <c r="AY71" i="6"/>
  <c r="AY79" i="6"/>
  <c r="AY87" i="6"/>
  <c r="AY95" i="6"/>
  <c r="AY103" i="6"/>
  <c r="AY8" i="6"/>
  <c r="AY16" i="6"/>
  <c r="AY24" i="6"/>
  <c r="AY32" i="6"/>
  <c r="AY40" i="6"/>
  <c r="AY48" i="6"/>
  <c r="AY56" i="6"/>
  <c r="AY64" i="6"/>
  <c r="AY72" i="6"/>
  <c r="AY80" i="6"/>
  <c r="AY88" i="6"/>
  <c r="AY96" i="6"/>
  <c r="AY104" i="6"/>
  <c r="AY9" i="6"/>
  <c r="AY17" i="6"/>
  <c r="AY25" i="6"/>
  <c r="AY33" i="6"/>
  <c r="AY41" i="6"/>
  <c r="AY49" i="6"/>
  <c r="AY57" i="6"/>
  <c r="AY65" i="6"/>
  <c r="AY73" i="6"/>
  <c r="AY81" i="6"/>
  <c r="AY89" i="6"/>
  <c r="AY97" i="6"/>
  <c r="AY105" i="6"/>
  <c r="AY10" i="6"/>
  <c r="AY18" i="6"/>
  <c r="AY26" i="6"/>
  <c r="AY34" i="6"/>
  <c r="AY42" i="6"/>
  <c r="AY50" i="6"/>
  <c r="AY58" i="6"/>
  <c r="AY66" i="6"/>
  <c r="AY74" i="6"/>
  <c r="AY82" i="6"/>
  <c r="AY90" i="6"/>
  <c r="AY98" i="6"/>
  <c r="AY106" i="6"/>
  <c r="AY11" i="6"/>
  <c r="AY19" i="6"/>
  <c r="AY27" i="6"/>
  <c r="AY35" i="6"/>
  <c r="AY43" i="6"/>
  <c r="AY51" i="6"/>
  <c r="AY59" i="6"/>
  <c r="AY67" i="6"/>
  <c r="AY75" i="6"/>
  <c r="AY83" i="6"/>
  <c r="AY91" i="6"/>
  <c r="AY99" i="6"/>
  <c r="AY6" i="6"/>
  <c r="AY12" i="6"/>
  <c r="AY20" i="6"/>
  <c r="AY28" i="6"/>
  <c r="AY36" i="6"/>
  <c r="AY44" i="6"/>
  <c r="AY52" i="6"/>
  <c r="AY60" i="6"/>
  <c r="AY68" i="6"/>
  <c r="AY76" i="6"/>
  <c r="AY84" i="6"/>
  <c r="AY92" i="6"/>
  <c r="AY100" i="6"/>
  <c r="AY13" i="6"/>
  <c r="AY21" i="6"/>
  <c r="AY29" i="6"/>
  <c r="AY37" i="6"/>
  <c r="AY45" i="6"/>
  <c r="AY53" i="6"/>
  <c r="AY61" i="6"/>
  <c r="AY69" i="6"/>
  <c r="AY77" i="6"/>
  <c r="AY85" i="6"/>
  <c r="AY93" i="6"/>
  <c r="AY101" i="6"/>
  <c r="AW8" i="6"/>
  <c r="AW16" i="6"/>
  <c r="AW24" i="6"/>
  <c r="AW32" i="6"/>
  <c r="AW40" i="6"/>
  <c r="AW48" i="6"/>
  <c r="AW56" i="6"/>
  <c r="AW64" i="6"/>
  <c r="AW72" i="6"/>
  <c r="AW80" i="6"/>
  <c r="AW88" i="6"/>
  <c r="AW96" i="6"/>
  <c r="AW104" i="6"/>
  <c r="AW9" i="6"/>
  <c r="AW17" i="6"/>
  <c r="AW25" i="6"/>
  <c r="AW33" i="6"/>
  <c r="AW41" i="6"/>
  <c r="AW49" i="6"/>
  <c r="AW57" i="6"/>
  <c r="AW65" i="6"/>
  <c r="AW73" i="6"/>
  <c r="AW81" i="6"/>
  <c r="AW89" i="6"/>
  <c r="AW97" i="6"/>
  <c r="AW105" i="6"/>
  <c r="AW10" i="6"/>
  <c r="AW18" i="6"/>
  <c r="AW26" i="6"/>
  <c r="AW34" i="6"/>
  <c r="AW42" i="6"/>
  <c r="AW50" i="6"/>
  <c r="AW58" i="6"/>
  <c r="AW66" i="6"/>
  <c r="AW74" i="6"/>
  <c r="AW82" i="6"/>
  <c r="AW90" i="6"/>
  <c r="AW98" i="6"/>
  <c r="AW106" i="6"/>
  <c r="AW11" i="6"/>
  <c r="AW19" i="6"/>
  <c r="AW27" i="6"/>
  <c r="AW35" i="6"/>
  <c r="AW43" i="6"/>
  <c r="AW51" i="6"/>
  <c r="AW59" i="6"/>
  <c r="AW67" i="6"/>
  <c r="AW75" i="6"/>
  <c r="AW83" i="6"/>
  <c r="AW91" i="6"/>
  <c r="AW99" i="6"/>
  <c r="AW6" i="6"/>
  <c r="AW12" i="6"/>
  <c r="AW20" i="6"/>
  <c r="AW28" i="6"/>
  <c r="AW36" i="6"/>
  <c r="AW44" i="6"/>
  <c r="AW52" i="6"/>
  <c r="AW60" i="6"/>
  <c r="AW68" i="6"/>
  <c r="AW76" i="6"/>
  <c r="AW84" i="6"/>
  <c r="AW92" i="6"/>
  <c r="AW100" i="6"/>
  <c r="AW13" i="6"/>
  <c r="AW21" i="6"/>
  <c r="AW29" i="6"/>
  <c r="AW37" i="6"/>
  <c r="AW45" i="6"/>
  <c r="AW53" i="6"/>
  <c r="AW61" i="6"/>
  <c r="AW69" i="6"/>
  <c r="AW77" i="6"/>
  <c r="AW85" i="6"/>
  <c r="AW93" i="6"/>
  <c r="AW101" i="6"/>
  <c r="AW14" i="6"/>
  <c r="AW22" i="6"/>
  <c r="AW30" i="6"/>
  <c r="AW38" i="6"/>
  <c r="AW46" i="6"/>
  <c r="AW54" i="6"/>
  <c r="AW62" i="6"/>
  <c r="AW70" i="6"/>
  <c r="AW78" i="6"/>
  <c r="AW86" i="6"/>
  <c r="AW94" i="6"/>
  <c r="AW102" i="6"/>
  <c r="AW7" i="6"/>
  <c r="AW15" i="6"/>
  <c r="AW23" i="6"/>
  <c r="AW31" i="6"/>
  <c r="AW39" i="6"/>
  <c r="AW47" i="6"/>
  <c r="AW55" i="6"/>
  <c r="AW63" i="6"/>
  <c r="AW71" i="6"/>
  <c r="AW79" i="6"/>
  <c r="AW87" i="6"/>
  <c r="AW95" i="6"/>
  <c r="AW103" i="6"/>
  <c r="AV11" i="6"/>
  <c r="AV19" i="6"/>
  <c r="AV27" i="6"/>
  <c r="AV35" i="6"/>
  <c r="AV43" i="6"/>
  <c r="AV51" i="6"/>
  <c r="AV59" i="6"/>
  <c r="AV67" i="6"/>
  <c r="AV75" i="6"/>
  <c r="AV83" i="6"/>
  <c r="AV91" i="6"/>
  <c r="AV99" i="6"/>
  <c r="AV6" i="6"/>
  <c r="AV46" i="6"/>
  <c r="AV12" i="6"/>
  <c r="AV20" i="6"/>
  <c r="AV28" i="6"/>
  <c r="AV36" i="6"/>
  <c r="AV44" i="6"/>
  <c r="AV52" i="6"/>
  <c r="AV60" i="6"/>
  <c r="AV68" i="6"/>
  <c r="AV76" i="6"/>
  <c r="AV84" i="6"/>
  <c r="AV92" i="6"/>
  <c r="AV100" i="6"/>
  <c r="AV38" i="6"/>
  <c r="AV94" i="6"/>
  <c r="AV13" i="6"/>
  <c r="AV21" i="6"/>
  <c r="AV29" i="6"/>
  <c r="AV37" i="6"/>
  <c r="AV45" i="6"/>
  <c r="AV53" i="6"/>
  <c r="AV61" i="6"/>
  <c r="AV69" i="6"/>
  <c r="AV77" i="6"/>
  <c r="AV85" i="6"/>
  <c r="AV93" i="6"/>
  <c r="AV101" i="6"/>
  <c r="AV30" i="6"/>
  <c r="AV86" i="6"/>
  <c r="AV102" i="6"/>
  <c r="AV14" i="6"/>
  <c r="AV22" i="6"/>
  <c r="AV7" i="6"/>
  <c r="AV15" i="6"/>
  <c r="AV23" i="6"/>
  <c r="AV31" i="6"/>
  <c r="AV39" i="6"/>
  <c r="AV47" i="6"/>
  <c r="AV55" i="6"/>
  <c r="AV63" i="6"/>
  <c r="AV71" i="6"/>
  <c r="AV79" i="6"/>
  <c r="AV87" i="6"/>
  <c r="AV95" i="6"/>
  <c r="AV103" i="6"/>
  <c r="AV62" i="6"/>
  <c r="AV8" i="6"/>
  <c r="AV16" i="6"/>
  <c r="AV24" i="6"/>
  <c r="AV32" i="6"/>
  <c r="AV40" i="6"/>
  <c r="AV48" i="6"/>
  <c r="AV56" i="6"/>
  <c r="AV64" i="6"/>
  <c r="AV72" i="6"/>
  <c r="AV80" i="6"/>
  <c r="AV88" i="6"/>
  <c r="AV96" i="6"/>
  <c r="AV104" i="6"/>
  <c r="AV54" i="6"/>
  <c r="AV9" i="6"/>
  <c r="AV17" i="6"/>
  <c r="AV25" i="6"/>
  <c r="AV33" i="6"/>
  <c r="AV41" i="6"/>
  <c r="AV49" i="6"/>
  <c r="AV57" i="6"/>
  <c r="AV65" i="6"/>
  <c r="AV73" i="6"/>
  <c r="AV81" i="6"/>
  <c r="AV89" i="6"/>
  <c r="AV97" i="6"/>
  <c r="AV105" i="6"/>
  <c r="AV70" i="6"/>
  <c r="AV10" i="6"/>
  <c r="AV18" i="6"/>
  <c r="AV26" i="6"/>
  <c r="AV34" i="6"/>
  <c r="AV42" i="6"/>
  <c r="AV50" i="6"/>
  <c r="AV58" i="6"/>
  <c r="AV66" i="6"/>
  <c r="AV74" i="6"/>
  <c r="AV82" i="6"/>
  <c r="AV90" i="6"/>
  <c r="AV98" i="6"/>
  <c r="AV106" i="6"/>
  <c r="AV78" i="6"/>
  <c r="AZ11" i="6"/>
  <c r="AZ19" i="6"/>
  <c r="AZ27" i="6"/>
  <c r="AZ35" i="6"/>
  <c r="AZ43" i="6"/>
  <c r="AZ51" i="6"/>
  <c r="AZ59" i="6"/>
  <c r="AZ67" i="6"/>
  <c r="AZ75" i="6"/>
  <c r="AZ83" i="6"/>
  <c r="AZ91" i="6"/>
  <c r="AZ99" i="6"/>
  <c r="AZ6" i="6"/>
  <c r="AZ12" i="6"/>
  <c r="AZ20" i="6"/>
  <c r="AZ28" i="6"/>
  <c r="AZ36" i="6"/>
  <c r="AZ44" i="6"/>
  <c r="AZ52" i="6"/>
  <c r="AZ60" i="6"/>
  <c r="AZ68" i="6"/>
  <c r="AZ76" i="6"/>
  <c r="AZ84" i="6"/>
  <c r="AZ92" i="6"/>
  <c r="AZ100" i="6"/>
  <c r="AZ13" i="6"/>
  <c r="AZ21" i="6"/>
  <c r="AZ29" i="6"/>
  <c r="AZ37" i="6"/>
  <c r="AZ45" i="6"/>
  <c r="AZ53" i="6"/>
  <c r="AZ61" i="6"/>
  <c r="AZ69" i="6"/>
  <c r="AZ77" i="6"/>
  <c r="AZ85" i="6"/>
  <c r="AZ93" i="6"/>
  <c r="AZ101" i="6"/>
  <c r="AZ14" i="6"/>
  <c r="AZ22" i="6"/>
  <c r="AZ30" i="6"/>
  <c r="AZ38" i="6"/>
  <c r="AZ46" i="6"/>
  <c r="AZ54" i="6"/>
  <c r="AZ62" i="6"/>
  <c r="AZ70" i="6"/>
  <c r="AZ78" i="6"/>
  <c r="AZ86" i="6"/>
  <c r="AZ94" i="6"/>
  <c r="AZ102" i="6"/>
  <c r="AZ7" i="6"/>
  <c r="AZ15" i="6"/>
  <c r="AZ23" i="6"/>
  <c r="AZ31" i="6"/>
  <c r="AZ39" i="6"/>
  <c r="AZ47" i="6"/>
  <c r="AZ55" i="6"/>
  <c r="AZ63" i="6"/>
  <c r="AZ71" i="6"/>
  <c r="AZ79" i="6"/>
  <c r="AZ87" i="6"/>
  <c r="AZ95" i="6"/>
  <c r="AZ103" i="6"/>
  <c r="AZ8" i="6"/>
  <c r="AZ16" i="6"/>
  <c r="AZ24" i="6"/>
  <c r="AZ32" i="6"/>
  <c r="AZ40" i="6"/>
  <c r="AZ48" i="6"/>
  <c r="AZ56" i="6"/>
  <c r="AZ64" i="6"/>
  <c r="AZ72" i="6"/>
  <c r="AZ80" i="6"/>
  <c r="AZ88" i="6"/>
  <c r="AZ96" i="6"/>
  <c r="AZ104" i="6"/>
  <c r="AZ9" i="6"/>
  <c r="AZ17" i="6"/>
  <c r="AZ25" i="6"/>
  <c r="AZ33" i="6"/>
  <c r="AZ41" i="6"/>
  <c r="AZ49" i="6"/>
  <c r="AZ57" i="6"/>
  <c r="AZ65" i="6"/>
  <c r="AZ73" i="6"/>
  <c r="AZ81" i="6"/>
  <c r="AZ89" i="6"/>
  <c r="AZ97" i="6"/>
  <c r="AZ105" i="6"/>
  <c r="AZ10" i="6"/>
  <c r="AZ18" i="6"/>
  <c r="AZ26" i="6"/>
  <c r="AZ34" i="6"/>
  <c r="AZ42" i="6"/>
  <c r="AZ50" i="6"/>
  <c r="AZ58" i="6"/>
  <c r="AZ66" i="6"/>
  <c r="AZ74" i="6"/>
  <c r="AZ82" i="6"/>
  <c r="AZ90" i="6"/>
  <c r="AZ98" i="6"/>
  <c r="AZ106" i="6"/>
  <c r="BL11" i="6"/>
  <c r="BL19" i="6"/>
  <c r="BL27" i="6"/>
  <c r="BL35" i="6"/>
  <c r="BL43" i="6"/>
  <c r="BL51" i="6"/>
  <c r="BL59" i="6"/>
  <c r="BL67" i="6"/>
  <c r="BL75" i="6"/>
  <c r="BL83" i="6"/>
  <c r="BL91" i="6"/>
  <c r="BL99" i="6"/>
  <c r="BL6" i="6"/>
  <c r="BL12" i="6"/>
  <c r="BL20" i="6"/>
  <c r="BL28" i="6"/>
  <c r="BL36" i="6"/>
  <c r="BL44" i="6"/>
  <c r="BL52" i="6"/>
  <c r="BL60" i="6"/>
  <c r="BL68" i="6"/>
  <c r="BL76" i="6"/>
  <c r="BL84" i="6"/>
  <c r="BL92" i="6"/>
  <c r="BL100" i="6"/>
  <c r="BL13" i="6"/>
  <c r="BL21" i="6"/>
  <c r="BL29" i="6"/>
  <c r="BL37" i="6"/>
  <c r="BL45" i="6"/>
  <c r="BL53" i="6"/>
  <c r="BL61" i="6"/>
  <c r="BL69" i="6"/>
  <c r="BL77" i="6"/>
  <c r="BL85" i="6"/>
  <c r="BL93" i="6"/>
  <c r="BL101" i="6"/>
  <c r="BL14" i="6"/>
  <c r="BL22" i="6"/>
  <c r="BL30" i="6"/>
  <c r="BL38" i="6"/>
  <c r="BL46" i="6"/>
  <c r="BL54" i="6"/>
  <c r="BL62" i="6"/>
  <c r="BL70" i="6"/>
  <c r="BL78" i="6"/>
  <c r="BL86" i="6"/>
  <c r="BL94" i="6"/>
  <c r="BL102" i="6"/>
  <c r="BL7" i="6"/>
  <c r="BL15" i="6"/>
  <c r="BL23" i="6"/>
  <c r="BL31" i="6"/>
  <c r="BL39" i="6"/>
  <c r="BL47" i="6"/>
  <c r="BL55" i="6"/>
  <c r="BL63" i="6"/>
  <c r="BL71" i="6"/>
  <c r="BL79" i="6"/>
  <c r="BL87" i="6"/>
  <c r="BL95" i="6"/>
  <c r="BL103" i="6"/>
  <c r="BL8" i="6"/>
  <c r="BL16" i="6"/>
  <c r="BL24" i="6"/>
  <c r="BL32" i="6"/>
  <c r="BL40" i="6"/>
  <c r="BL48" i="6"/>
  <c r="BL56" i="6"/>
  <c r="BL64" i="6"/>
  <c r="BL72" i="6"/>
  <c r="BL80" i="6"/>
  <c r="BL88" i="6"/>
  <c r="BL96" i="6"/>
  <c r="BL104" i="6"/>
  <c r="BL9" i="6"/>
  <c r="BL17" i="6"/>
  <c r="BL25" i="6"/>
  <c r="BL33" i="6"/>
  <c r="BL41" i="6"/>
  <c r="BL49" i="6"/>
  <c r="BL57" i="6"/>
  <c r="BL65" i="6"/>
  <c r="BL73" i="6"/>
  <c r="BL81" i="6"/>
  <c r="BL89" i="6"/>
  <c r="BL97" i="6"/>
  <c r="BL105" i="6"/>
  <c r="BL10" i="6"/>
  <c r="BL18" i="6"/>
  <c r="BL26" i="6"/>
  <c r="BL34" i="6"/>
  <c r="BL42" i="6"/>
  <c r="BL50" i="6"/>
  <c r="BL58" i="6"/>
  <c r="BL66" i="6"/>
  <c r="BL74" i="6"/>
  <c r="BL82" i="6"/>
  <c r="BL90" i="6"/>
  <c r="BL98" i="6"/>
  <c r="BL106" i="6"/>
  <c r="BM7" i="6"/>
  <c r="BM15" i="6"/>
  <c r="BM23" i="6"/>
  <c r="BM31" i="6"/>
  <c r="BM39" i="6"/>
  <c r="BM47" i="6"/>
  <c r="BM55" i="6"/>
  <c r="BM63" i="6"/>
  <c r="BM71" i="6"/>
  <c r="BM79" i="6"/>
  <c r="BM87" i="6"/>
  <c r="BM95" i="6"/>
  <c r="BM103" i="6"/>
  <c r="BM54" i="6"/>
  <c r="BM8" i="6"/>
  <c r="BM16" i="6"/>
  <c r="BM24" i="6"/>
  <c r="BM32" i="6"/>
  <c r="BM40" i="6"/>
  <c r="BM48" i="6"/>
  <c r="BM56" i="6"/>
  <c r="BM64" i="6"/>
  <c r="BM72" i="6"/>
  <c r="BM80" i="6"/>
  <c r="BM88" i="6"/>
  <c r="BM96" i="6"/>
  <c r="BM104" i="6"/>
  <c r="BM62" i="6"/>
  <c r="BM9" i="6"/>
  <c r="BM17" i="6"/>
  <c r="BM25" i="6"/>
  <c r="BM33" i="6"/>
  <c r="BM41" i="6"/>
  <c r="BM49" i="6"/>
  <c r="BM57" i="6"/>
  <c r="BM65" i="6"/>
  <c r="BM73" i="6"/>
  <c r="BM81" i="6"/>
  <c r="BM89" i="6"/>
  <c r="BM97" i="6"/>
  <c r="BM105" i="6"/>
  <c r="BM46" i="6"/>
  <c r="BM10" i="6"/>
  <c r="BM18" i="6"/>
  <c r="BM26" i="6"/>
  <c r="BM34" i="6"/>
  <c r="BM42" i="6"/>
  <c r="BM50" i="6"/>
  <c r="BM58" i="6"/>
  <c r="BM66" i="6"/>
  <c r="BM74" i="6"/>
  <c r="BM82" i="6"/>
  <c r="BM90" i="6"/>
  <c r="BM98" i="6"/>
  <c r="BM106" i="6"/>
  <c r="BM38" i="6"/>
  <c r="BM11" i="6"/>
  <c r="BM19" i="6"/>
  <c r="BM27" i="6"/>
  <c r="BM35" i="6"/>
  <c r="BM43" i="6"/>
  <c r="BM51" i="6"/>
  <c r="BM59" i="6"/>
  <c r="BM67" i="6"/>
  <c r="BM75" i="6"/>
  <c r="BM83" i="6"/>
  <c r="BM91" i="6"/>
  <c r="BM99" i="6"/>
  <c r="BM6" i="6"/>
  <c r="BM22" i="6"/>
  <c r="BM70" i="6"/>
  <c r="BM86" i="6"/>
  <c r="BM102" i="6"/>
  <c r="BM12" i="6"/>
  <c r="BM20" i="6"/>
  <c r="BM28" i="6"/>
  <c r="BM36" i="6"/>
  <c r="BM44" i="6"/>
  <c r="BM52" i="6"/>
  <c r="BM60" i="6"/>
  <c r="BM68" i="6"/>
  <c r="BM76" i="6"/>
  <c r="BM84" i="6"/>
  <c r="BM92" i="6"/>
  <c r="BM100" i="6"/>
  <c r="BM30" i="6"/>
  <c r="BM13" i="6"/>
  <c r="BM21" i="6"/>
  <c r="BM29" i="6"/>
  <c r="BM37" i="6"/>
  <c r="BM45" i="6"/>
  <c r="BM53" i="6"/>
  <c r="BM61" i="6"/>
  <c r="BM69" i="6"/>
  <c r="BM77" i="6"/>
  <c r="BM85" i="6"/>
  <c r="BM93" i="6"/>
  <c r="BM101" i="6"/>
  <c r="BM14" i="6"/>
  <c r="BM78" i="6"/>
  <c r="BM94" i="6"/>
  <c r="BI11" i="6"/>
  <c r="BI19" i="6"/>
  <c r="BI27" i="6"/>
  <c r="BI35" i="6"/>
  <c r="BI43" i="6"/>
  <c r="BI51" i="6"/>
  <c r="BI59" i="6"/>
  <c r="BI67" i="6"/>
  <c r="BI75" i="6"/>
  <c r="BI83" i="6"/>
  <c r="BI91" i="6"/>
  <c r="BI12" i="6"/>
  <c r="BI20" i="6"/>
  <c r="BI28" i="6"/>
  <c r="BI36" i="6"/>
  <c r="BI44" i="6"/>
  <c r="BI52" i="6"/>
  <c r="BI60" i="6"/>
  <c r="BI68" i="6"/>
  <c r="BI76" i="6"/>
  <c r="BI84" i="6"/>
  <c r="BI92" i="6"/>
  <c r="BI100" i="6"/>
  <c r="BI13" i="6"/>
  <c r="BI21" i="6"/>
  <c r="BI29" i="6"/>
  <c r="BI37" i="6"/>
  <c r="BI45" i="6"/>
  <c r="BI53" i="6"/>
  <c r="BI61" i="6"/>
  <c r="BI69" i="6"/>
  <c r="BI77" i="6"/>
  <c r="BI85" i="6"/>
  <c r="BI93" i="6"/>
  <c r="BI101" i="6"/>
  <c r="BI14" i="6"/>
  <c r="BI22" i="6"/>
  <c r="BI30" i="6"/>
  <c r="BI38" i="6"/>
  <c r="BI46" i="6"/>
  <c r="BI54" i="6"/>
  <c r="BI62" i="6"/>
  <c r="BI70" i="6"/>
  <c r="BI78" i="6"/>
  <c r="BI86" i="6"/>
  <c r="BI94" i="6"/>
  <c r="BI102" i="6"/>
  <c r="BI106" i="6"/>
  <c r="BI99" i="6"/>
  <c r="BI7" i="6"/>
  <c r="BI15" i="6"/>
  <c r="BI23" i="6"/>
  <c r="BI31" i="6"/>
  <c r="BI39" i="6"/>
  <c r="BI47" i="6"/>
  <c r="BI55" i="6"/>
  <c r="BI63" i="6"/>
  <c r="BI71" i="6"/>
  <c r="BI79" i="6"/>
  <c r="BI87" i="6"/>
  <c r="BI95" i="6"/>
  <c r="BI103" i="6"/>
  <c r="BI8" i="6"/>
  <c r="BI16" i="6"/>
  <c r="BI24" i="6"/>
  <c r="BI32" i="6"/>
  <c r="BI40" i="6"/>
  <c r="BI48" i="6"/>
  <c r="BI56" i="6"/>
  <c r="BI64" i="6"/>
  <c r="BI72" i="6"/>
  <c r="BI80" i="6"/>
  <c r="BI88" i="6"/>
  <c r="BI96" i="6"/>
  <c r="BI104" i="6"/>
  <c r="BI9" i="6"/>
  <c r="BI17" i="6"/>
  <c r="BI25" i="6"/>
  <c r="BI33" i="6"/>
  <c r="BI41" i="6"/>
  <c r="BI49" i="6"/>
  <c r="BI57" i="6"/>
  <c r="BI65" i="6"/>
  <c r="BI73" i="6"/>
  <c r="BI81" i="6"/>
  <c r="BI89" i="6"/>
  <c r="BI97" i="6"/>
  <c r="BI105" i="6"/>
  <c r="BI10" i="6"/>
  <c r="BI18" i="6"/>
  <c r="BI26" i="6"/>
  <c r="BI34" i="6"/>
  <c r="BI42" i="6"/>
  <c r="BI50" i="6"/>
  <c r="BI58" i="6"/>
  <c r="BI66" i="6"/>
  <c r="BI74" i="6"/>
  <c r="BI82" i="6"/>
  <c r="BI90" i="6"/>
  <c r="BI98" i="6"/>
  <c r="BI6" i="6"/>
  <c r="G97" i="7" l="1"/>
  <c r="K13" i="6" s="1"/>
  <c r="G105" i="7"/>
  <c r="K17" i="6" s="1"/>
  <c r="G103" i="7"/>
  <c r="K16" i="6" s="1"/>
  <c r="G101" i="7"/>
  <c r="K15" i="6" s="1"/>
  <c r="G99" i="7"/>
  <c r="K14" i="6" s="1"/>
  <c r="AX9" i="6"/>
  <c r="AX17" i="6"/>
  <c r="AX25" i="6"/>
  <c r="AX33" i="6"/>
  <c r="AX41" i="6"/>
  <c r="AX49" i="6"/>
  <c r="AX57" i="6"/>
  <c r="AX65" i="6"/>
  <c r="AX73" i="6"/>
  <c r="AX10" i="6"/>
  <c r="AX18" i="6"/>
  <c r="AX26" i="6"/>
  <c r="AX34" i="6"/>
  <c r="AX42" i="6"/>
  <c r="AX50" i="6"/>
  <c r="AX58" i="6"/>
  <c r="AX66" i="6"/>
  <c r="AX74" i="6"/>
  <c r="AX11" i="6"/>
  <c r="AX19" i="6"/>
  <c r="AX27" i="6"/>
  <c r="AX35" i="6"/>
  <c r="AX43" i="6"/>
  <c r="AX51" i="6"/>
  <c r="AX59" i="6"/>
  <c r="AX67" i="6"/>
  <c r="AX75" i="6"/>
  <c r="AX12" i="6"/>
  <c r="AX20" i="6"/>
  <c r="AX28" i="6"/>
  <c r="AX36" i="6"/>
  <c r="AX44" i="6"/>
  <c r="AX52" i="6"/>
  <c r="AX60" i="6"/>
  <c r="AX68" i="6"/>
  <c r="AX13" i="6"/>
  <c r="AX21" i="6"/>
  <c r="AX29" i="6"/>
  <c r="AX37" i="6"/>
  <c r="AX45" i="6"/>
  <c r="AX53" i="6"/>
  <c r="AX61" i="6"/>
  <c r="AX69" i="6"/>
  <c r="AX14" i="6"/>
  <c r="AX22" i="6"/>
  <c r="AX30" i="6"/>
  <c r="AX38" i="6"/>
  <c r="AX46" i="6"/>
  <c r="AX54" i="6"/>
  <c r="AX62" i="6"/>
  <c r="AX70" i="6"/>
  <c r="AX78" i="6"/>
  <c r="AX7" i="6"/>
  <c r="AX15" i="6"/>
  <c r="AX23" i="6"/>
  <c r="AX31" i="6"/>
  <c r="AX39" i="6"/>
  <c r="AX47" i="6"/>
  <c r="AX55" i="6"/>
  <c r="AX63" i="6"/>
  <c r="AX71" i="6"/>
  <c r="AX8" i="6"/>
  <c r="AX16" i="6"/>
  <c r="AX24" i="6"/>
  <c r="AX32" i="6"/>
  <c r="AX40" i="6"/>
  <c r="AX48" i="6"/>
  <c r="AX56" i="6"/>
  <c r="AX64" i="6"/>
  <c r="AX72" i="6"/>
  <c r="AX76" i="6"/>
  <c r="AX85" i="6"/>
  <c r="AX93" i="6"/>
  <c r="AX101" i="6"/>
  <c r="AX77" i="6"/>
  <c r="AX86" i="6"/>
  <c r="AX94" i="6"/>
  <c r="AX102" i="6"/>
  <c r="AX79" i="6"/>
  <c r="AX87" i="6"/>
  <c r="AX95" i="6"/>
  <c r="AX103" i="6"/>
  <c r="AX80" i="6"/>
  <c r="AX88" i="6"/>
  <c r="AX96" i="6"/>
  <c r="AX104" i="6"/>
  <c r="AX81" i="6"/>
  <c r="AX89" i="6"/>
  <c r="AX97" i="6"/>
  <c r="AX105" i="6"/>
  <c r="AX82" i="6"/>
  <c r="AX90" i="6"/>
  <c r="AX98" i="6"/>
  <c r="AX106" i="6"/>
  <c r="AX83" i="6"/>
  <c r="AX91" i="6"/>
  <c r="AX99" i="6"/>
  <c r="AX6" i="6"/>
  <c r="AX84" i="6"/>
  <c r="AX92" i="6"/>
  <c r="AX100" i="6"/>
  <c r="BK14" i="6"/>
  <c r="BK22" i="6"/>
  <c r="BK30" i="6"/>
  <c r="BK38" i="6"/>
  <c r="BK46" i="6"/>
  <c r="BK54" i="6"/>
  <c r="BK62" i="6"/>
  <c r="BK70" i="6"/>
  <c r="BK78" i="6"/>
  <c r="BK86" i="6"/>
  <c r="BK94" i="6"/>
  <c r="BK102" i="6"/>
  <c r="BK7" i="6"/>
  <c r="BK15" i="6"/>
  <c r="BK23" i="6"/>
  <c r="BK31" i="6"/>
  <c r="BK39" i="6"/>
  <c r="BK47" i="6"/>
  <c r="BK55" i="6"/>
  <c r="BK63" i="6"/>
  <c r="BK71" i="6"/>
  <c r="BK79" i="6"/>
  <c r="BK87" i="6"/>
  <c r="BK95" i="6"/>
  <c r="BK103" i="6"/>
  <c r="BK8" i="6"/>
  <c r="BK16" i="6"/>
  <c r="BK24" i="6"/>
  <c r="BK32" i="6"/>
  <c r="BK40" i="6"/>
  <c r="BK48" i="6"/>
  <c r="BK56" i="6"/>
  <c r="BK64" i="6"/>
  <c r="BK72" i="6"/>
  <c r="BK80" i="6"/>
  <c r="BK88" i="6"/>
  <c r="BK96" i="6"/>
  <c r="BK104" i="6"/>
  <c r="BK9" i="6"/>
  <c r="BK17" i="6"/>
  <c r="BK25" i="6"/>
  <c r="BK33" i="6"/>
  <c r="BK41" i="6"/>
  <c r="BK49" i="6"/>
  <c r="BK57" i="6"/>
  <c r="BK65" i="6"/>
  <c r="BK73" i="6"/>
  <c r="BK81" i="6"/>
  <c r="BK89" i="6"/>
  <c r="BK97" i="6"/>
  <c r="BK105" i="6"/>
  <c r="BK10" i="6"/>
  <c r="BK18" i="6"/>
  <c r="BK26" i="6"/>
  <c r="BK34" i="6"/>
  <c r="BK42" i="6"/>
  <c r="BK50" i="6"/>
  <c r="BK58" i="6"/>
  <c r="BK66" i="6"/>
  <c r="BK74" i="6"/>
  <c r="BK82" i="6"/>
  <c r="BK90" i="6"/>
  <c r="BK98" i="6"/>
  <c r="BK106" i="6"/>
  <c r="BK11" i="6"/>
  <c r="BK19" i="6"/>
  <c r="BK27" i="6"/>
  <c r="BK35" i="6"/>
  <c r="BK43" i="6"/>
  <c r="BK51" i="6"/>
  <c r="BK59" i="6"/>
  <c r="BK67" i="6"/>
  <c r="BK75" i="6"/>
  <c r="BK83" i="6"/>
  <c r="BK91" i="6"/>
  <c r="BK99" i="6"/>
  <c r="BK6" i="6"/>
  <c r="BK12" i="6"/>
  <c r="BK20" i="6"/>
  <c r="BK28" i="6"/>
  <c r="BK36" i="6"/>
  <c r="BK44" i="6"/>
  <c r="BK52" i="6"/>
  <c r="BK60" i="6"/>
  <c r="BK68" i="6"/>
  <c r="BK76" i="6"/>
  <c r="BK84" i="6"/>
  <c r="BK92" i="6"/>
  <c r="BK100" i="6"/>
  <c r="BK13" i="6"/>
  <c r="BK21" i="6"/>
  <c r="BK29" i="6"/>
  <c r="BK37" i="6"/>
  <c r="BK45" i="6"/>
  <c r="BK53" i="6"/>
  <c r="BK61" i="6"/>
  <c r="BK69" i="6"/>
  <c r="BK77" i="6"/>
  <c r="BK85" i="6"/>
  <c r="BK93" i="6"/>
  <c r="BK101" i="6"/>
  <c r="AI7" i="6" l="1"/>
  <c r="AI15" i="6"/>
  <c r="AI23" i="6"/>
  <c r="AI31" i="6"/>
  <c r="AI39" i="6"/>
  <c r="AI47" i="6"/>
  <c r="AI55" i="6"/>
  <c r="AI63" i="6"/>
  <c r="AI71" i="6"/>
  <c r="AI79" i="6"/>
  <c r="AI87" i="6"/>
  <c r="AI95" i="6"/>
  <c r="AI103" i="6"/>
  <c r="AI8" i="6"/>
  <c r="AI16" i="6"/>
  <c r="AI24" i="6"/>
  <c r="AI32" i="6"/>
  <c r="AI40" i="6"/>
  <c r="AI48" i="6"/>
  <c r="AI56" i="6"/>
  <c r="AI64" i="6"/>
  <c r="AI72" i="6"/>
  <c r="AI80" i="6"/>
  <c r="AI88" i="6"/>
  <c r="AI96" i="6"/>
  <c r="AI104" i="6"/>
  <c r="AI9" i="6"/>
  <c r="AI17" i="6"/>
  <c r="AI25" i="6"/>
  <c r="AI33" i="6"/>
  <c r="AI41" i="6"/>
  <c r="AI49" i="6"/>
  <c r="AI57" i="6"/>
  <c r="AI65" i="6"/>
  <c r="AI73" i="6"/>
  <c r="AI81" i="6"/>
  <c r="AI89" i="6"/>
  <c r="AI97" i="6"/>
  <c r="AI105" i="6"/>
  <c r="AI10" i="6"/>
  <c r="AI18" i="6"/>
  <c r="AI26" i="6"/>
  <c r="AI34" i="6"/>
  <c r="AI42" i="6"/>
  <c r="AI50" i="6"/>
  <c r="AI58" i="6"/>
  <c r="AI66" i="6"/>
  <c r="AI74" i="6"/>
  <c r="AI82" i="6"/>
  <c r="AI90" i="6"/>
  <c r="AI98" i="6"/>
  <c r="AI106" i="6"/>
  <c r="AI11" i="6"/>
  <c r="AI19" i="6"/>
  <c r="AI27" i="6"/>
  <c r="AI35" i="6"/>
  <c r="AI43" i="6"/>
  <c r="AI51" i="6"/>
  <c r="AI59" i="6"/>
  <c r="AI67" i="6"/>
  <c r="AI75" i="6"/>
  <c r="AI83" i="6"/>
  <c r="AI91" i="6"/>
  <c r="AI99" i="6"/>
  <c r="AI6" i="6"/>
  <c r="AI12" i="6"/>
  <c r="AI20" i="6"/>
  <c r="AI28" i="6"/>
  <c r="AI36" i="6"/>
  <c r="AI44" i="6"/>
  <c r="AI52" i="6"/>
  <c r="AI60" i="6"/>
  <c r="AI68" i="6"/>
  <c r="AI76" i="6"/>
  <c r="AI84" i="6"/>
  <c r="AI92" i="6"/>
  <c r="AI100" i="6"/>
  <c r="AI13" i="6"/>
  <c r="AI21" i="6"/>
  <c r="AI29" i="6"/>
  <c r="AI37" i="6"/>
  <c r="AI45" i="6"/>
  <c r="AI53" i="6"/>
  <c r="AI61" i="6"/>
  <c r="AI69" i="6"/>
  <c r="AI77" i="6"/>
  <c r="AI85" i="6"/>
  <c r="AI93" i="6"/>
  <c r="AI101" i="6"/>
  <c r="AI14" i="6"/>
  <c r="AI22" i="6"/>
  <c r="AI30" i="6"/>
  <c r="AI38" i="6"/>
  <c r="AI46" i="6"/>
  <c r="AI54" i="6"/>
  <c r="AI62" i="6"/>
  <c r="AI70" i="6"/>
  <c r="AI78" i="6"/>
  <c r="AI86" i="6"/>
  <c r="AI94" i="6"/>
  <c r="AI102" i="6"/>
  <c r="Q8" i="6" l="1"/>
  <c r="BQ8" i="6" s="1"/>
  <c r="C8" i="4" s="1"/>
  <c r="Q16" i="6"/>
  <c r="BQ16" i="6" s="1"/>
  <c r="C16" i="4" s="1"/>
  <c r="Q24" i="6"/>
  <c r="BQ24" i="6" s="1"/>
  <c r="C24" i="4" s="1"/>
  <c r="Q32" i="6"/>
  <c r="BQ32" i="6" s="1"/>
  <c r="C32" i="4" s="1"/>
  <c r="Q40" i="6"/>
  <c r="BQ40" i="6" s="1"/>
  <c r="C40" i="4" s="1"/>
  <c r="Q48" i="6"/>
  <c r="BQ48" i="6" s="1"/>
  <c r="C48" i="4" s="1"/>
  <c r="Q56" i="6"/>
  <c r="BQ56" i="6" s="1"/>
  <c r="C56" i="4" s="1"/>
  <c r="Q10" i="6"/>
  <c r="BQ10" i="6" s="1"/>
  <c r="C10" i="4" s="1"/>
  <c r="Q18" i="6"/>
  <c r="BQ18" i="6" s="1"/>
  <c r="C18" i="4" s="1"/>
  <c r="Q26" i="6"/>
  <c r="BQ26" i="6" s="1"/>
  <c r="C26" i="4" s="1"/>
  <c r="Q34" i="6"/>
  <c r="BQ34" i="6" s="1"/>
  <c r="C34" i="4" s="1"/>
  <c r="Q42" i="6"/>
  <c r="BQ42" i="6" s="1"/>
  <c r="C42" i="4" s="1"/>
  <c r="Q50" i="6"/>
  <c r="BQ50" i="6" s="1"/>
  <c r="C50" i="4" s="1"/>
  <c r="Q58" i="6"/>
  <c r="BQ58" i="6" s="1"/>
  <c r="C58" i="4" s="1"/>
  <c r="Q66" i="6"/>
  <c r="BQ66" i="6" s="1"/>
  <c r="C66" i="4" s="1"/>
  <c r="Q74" i="6"/>
  <c r="BQ74" i="6" s="1"/>
  <c r="C74" i="4" s="1"/>
  <c r="Q82" i="6"/>
  <c r="BQ82" i="6" s="1"/>
  <c r="C82" i="4" s="1"/>
  <c r="Q90" i="6"/>
  <c r="BQ90" i="6" s="1"/>
  <c r="C90" i="4" s="1"/>
  <c r="Q98" i="6"/>
  <c r="BQ98" i="6" s="1"/>
  <c r="C98" i="4" s="1"/>
  <c r="Q106" i="6"/>
  <c r="BQ106" i="6" s="1"/>
  <c r="C106" i="4" s="1"/>
  <c r="Q12" i="6"/>
  <c r="BQ12" i="6" s="1"/>
  <c r="C12" i="4" s="1"/>
  <c r="Q20" i="6"/>
  <c r="BQ20" i="6" s="1"/>
  <c r="C20" i="4" s="1"/>
  <c r="Q28" i="6"/>
  <c r="BQ28" i="6" s="1"/>
  <c r="C28" i="4" s="1"/>
  <c r="Q36" i="6"/>
  <c r="BQ36" i="6" s="1"/>
  <c r="C36" i="4" s="1"/>
  <c r="Q44" i="6"/>
  <c r="BQ44" i="6" s="1"/>
  <c r="C44" i="4" s="1"/>
  <c r="Q52" i="6"/>
  <c r="BQ52" i="6" s="1"/>
  <c r="C52" i="4" s="1"/>
  <c r="Q60" i="6"/>
  <c r="BQ60" i="6" s="1"/>
  <c r="C60" i="4" s="1"/>
  <c r="Q68" i="6"/>
  <c r="BQ68" i="6" s="1"/>
  <c r="C68" i="4" s="1"/>
  <c r="Q76" i="6"/>
  <c r="BQ76" i="6" s="1"/>
  <c r="C76" i="4" s="1"/>
  <c r="Q84" i="6"/>
  <c r="BQ84" i="6" s="1"/>
  <c r="C84" i="4" s="1"/>
  <c r="Q92" i="6"/>
  <c r="BQ92" i="6" s="1"/>
  <c r="C92" i="4" s="1"/>
  <c r="Q100" i="6"/>
  <c r="BQ100" i="6" s="1"/>
  <c r="C100" i="4" s="1"/>
  <c r="Q54" i="6"/>
  <c r="BQ54" i="6" s="1"/>
  <c r="C54" i="4" s="1"/>
  <c r="Q62" i="6"/>
  <c r="BQ62" i="6" s="1"/>
  <c r="C62" i="4" s="1"/>
  <c r="Q9" i="6"/>
  <c r="BQ9" i="6" s="1"/>
  <c r="C9" i="4" s="1"/>
  <c r="Q17" i="6"/>
  <c r="BQ17" i="6" s="1"/>
  <c r="C17" i="4" s="1"/>
  <c r="Q25" i="6"/>
  <c r="BQ25" i="6" s="1"/>
  <c r="C25" i="4" s="1"/>
  <c r="Q33" i="6"/>
  <c r="BQ33" i="6" s="1"/>
  <c r="C33" i="4" s="1"/>
  <c r="Q41" i="6"/>
  <c r="BQ41" i="6" s="1"/>
  <c r="C41" i="4" s="1"/>
  <c r="Q49" i="6"/>
  <c r="BQ49" i="6" s="1"/>
  <c r="C49" i="4" s="1"/>
  <c r="Q57" i="6"/>
  <c r="BQ57" i="6" s="1"/>
  <c r="C57" i="4" s="1"/>
  <c r="Q65" i="6"/>
  <c r="BQ65" i="6" s="1"/>
  <c r="C65" i="4" s="1"/>
  <c r="Q73" i="6"/>
  <c r="BQ73" i="6" s="1"/>
  <c r="C73" i="4" s="1"/>
  <c r="Q81" i="6"/>
  <c r="BQ81" i="6" s="1"/>
  <c r="C81" i="4" s="1"/>
  <c r="Q89" i="6"/>
  <c r="BQ89" i="6" s="1"/>
  <c r="C89" i="4" s="1"/>
  <c r="Q97" i="6"/>
  <c r="BQ97" i="6" s="1"/>
  <c r="C97" i="4" s="1"/>
  <c r="Q105" i="6"/>
  <c r="BQ105" i="6" s="1"/>
  <c r="C105" i="4" s="1"/>
  <c r="Q70" i="6"/>
  <c r="BQ70" i="6" s="1"/>
  <c r="C70" i="4" s="1"/>
  <c r="Q78" i="6"/>
  <c r="BQ78" i="6" s="1"/>
  <c r="C78" i="4" s="1"/>
  <c r="Q86" i="6"/>
  <c r="BQ86" i="6" s="1"/>
  <c r="C86" i="4" s="1"/>
  <c r="Q6" i="6"/>
  <c r="BQ6" i="6" s="1"/>
  <c r="C6" i="4" s="1"/>
  <c r="Q14" i="6"/>
  <c r="BQ14" i="6" s="1"/>
  <c r="C14" i="4" s="1"/>
  <c r="Q22" i="6"/>
  <c r="BQ22" i="6" s="1"/>
  <c r="C22" i="4" s="1"/>
  <c r="Q30" i="6"/>
  <c r="BQ30" i="6" s="1"/>
  <c r="C30" i="4" s="1"/>
  <c r="Q38" i="6"/>
  <c r="BQ38" i="6" s="1"/>
  <c r="C38" i="4" s="1"/>
  <c r="Q46" i="6"/>
  <c r="BQ46" i="6" s="1"/>
  <c r="C46" i="4" s="1"/>
  <c r="Q11" i="6"/>
  <c r="BQ11" i="6" s="1"/>
  <c r="C11" i="4" s="1"/>
  <c r="Q15" i="6"/>
  <c r="BQ15" i="6" s="1"/>
  <c r="C15" i="4" s="1"/>
  <c r="Q45" i="6"/>
  <c r="BQ45" i="6" s="1"/>
  <c r="C45" i="4" s="1"/>
  <c r="Q71" i="6"/>
  <c r="BQ71" i="6" s="1"/>
  <c r="C71" i="4" s="1"/>
  <c r="Q87" i="6"/>
  <c r="BQ87" i="6" s="1"/>
  <c r="C87" i="4" s="1"/>
  <c r="Q29" i="6"/>
  <c r="BQ29" i="6" s="1"/>
  <c r="C29" i="4" s="1"/>
  <c r="Q59" i="6"/>
  <c r="BQ59" i="6" s="1"/>
  <c r="C59" i="4" s="1"/>
  <c r="Q72" i="6"/>
  <c r="BQ72" i="6" s="1"/>
  <c r="C72" i="4" s="1"/>
  <c r="Q88" i="6"/>
  <c r="BQ88" i="6" s="1"/>
  <c r="C88" i="4" s="1"/>
  <c r="Q91" i="6"/>
  <c r="BQ91" i="6" s="1"/>
  <c r="C91" i="4" s="1"/>
  <c r="Q96" i="6"/>
  <c r="BQ96" i="6" s="1"/>
  <c r="C96" i="4" s="1"/>
  <c r="Q101" i="6"/>
  <c r="BQ101" i="6" s="1"/>
  <c r="C101" i="4" s="1"/>
  <c r="Q85" i="6"/>
  <c r="BQ85" i="6" s="1"/>
  <c r="C85" i="4" s="1"/>
  <c r="Q94" i="6"/>
  <c r="BQ94" i="6" s="1"/>
  <c r="C94" i="4" s="1"/>
  <c r="Q104" i="6"/>
  <c r="BQ104" i="6" s="1"/>
  <c r="C104" i="4" s="1"/>
  <c r="Q13" i="6"/>
  <c r="BQ13" i="6" s="1"/>
  <c r="C13" i="4" s="1"/>
  <c r="Q47" i="6"/>
  <c r="BQ47" i="6" s="1"/>
  <c r="C47" i="4" s="1"/>
  <c r="Q63" i="6"/>
  <c r="BQ63" i="6" s="1"/>
  <c r="C63" i="4" s="1"/>
  <c r="Q102" i="6"/>
  <c r="BQ102" i="6" s="1"/>
  <c r="C102" i="4" s="1"/>
  <c r="Q67" i="6"/>
  <c r="BQ67" i="6" s="1"/>
  <c r="C67" i="4" s="1"/>
  <c r="Q93" i="6"/>
  <c r="BQ93" i="6" s="1"/>
  <c r="C93" i="4" s="1"/>
  <c r="Q21" i="6"/>
  <c r="BQ21" i="6" s="1"/>
  <c r="C21" i="4" s="1"/>
  <c r="Q51" i="6"/>
  <c r="BQ51" i="6" s="1"/>
  <c r="C51" i="4" s="1"/>
  <c r="Q55" i="6"/>
  <c r="BQ55" i="6" s="1"/>
  <c r="C55" i="4" s="1"/>
  <c r="Q69" i="6"/>
  <c r="BQ69" i="6" s="1"/>
  <c r="C69" i="4" s="1"/>
  <c r="Q99" i="6"/>
  <c r="BQ99" i="6" s="1"/>
  <c r="C99" i="4" s="1"/>
  <c r="Q43" i="6"/>
  <c r="BQ43" i="6" s="1"/>
  <c r="C43" i="4" s="1"/>
  <c r="Q79" i="6"/>
  <c r="BQ79" i="6" s="1"/>
  <c r="C79" i="4" s="1"/>
  <c r="Q39" i="6"/>
  <c r="BQ39" i="6" s="1"/>
  <c r="C39" i="4" s="1"/>
  <c r="Q83" i="6"/>
  <c r="BQ83" i="6" s="1"/>
  <c r="C83" i="4" s="1"/>
  <c r="Q37" i="6"/>
  <c r="BQ37" i="6" s="1"/>
  <c r="C37" i="4" s="1"/>
  <c r="Q35" i="6"/>
  <c r="BQ35" i="6" s="1"/>
  <c r="C35" i="4" s="1"/>
  <c r="Q27" i="6"/>
  <c r="BQ27" i="6" s="1"/>
  <c r="C27" i="4" s="1"/>
  <c r="Q31" i="6"/>
  <c r="BQ31" i="6" s="1"/>
  <c r="C31" i="4" s="1"/>
  <c r="Q64" i="6"/>
  <c r="BQ64" i="6" s="1"/>
  <c r="C64" i="4" s="1"/>
  <c r="Q80" i="6"/>
  <c r="BQ80" i="6" s="1"/>
  <c r="C80" i="4" s="1"/>
  <c r="Q19" i="6"/>
  <c r="BQ19" i="6" s="1"/>
  <c r="C19" i="4" s="1"/>
  <c r="Q23" i="6"/>
  <c r="BQ23" i="6" s="1"/>
  <c r="C23" i="4" s="1"/>
  <c r="Q53" i="6"/>
  <c r="BQ53" i="6" s="1"/>
  <c r="C53" i="4" s="1"/>
  <c r="Q61" i="6"/>
  <c r="BQ61" i="6" s="1"/>
  <c r="C61" i="4" s="1"/>
  <c r="Q77" i="6"/>
  <c r="BQ77" i="6" s="1"/>
  <c r="C77" i="4" s="1"/>
  <c r="Q95" i="6"/>
  <c r="BQ95" i="6" s="1"/>
  <c r="C95" i="4" s="1"/>
  <c r="Q103" i="6"/>
  <c r="BQ103" i="6" s="1"/>
  <c r="C103" i="4" s="1"/>
  <c r="Q7" i="6"/>
  <c r="BQ7" i="6" s="1"/>
  <c r="C7" i="4" s="1"/>
  <c r="P7" i="4" s="1"/>
  <c r="Q75" i="6"/>
  <c r="BQ75" i="6" s="1"/>
  <c r="C75" i="4" s="1"/>
  <c r="P8" i="4" l="1"/>
  <c r="P9" i="4" s="1"/>
  <c r="P10" i="4" s="1"/>
  <c r="P11" i="4" s="1"/>
  <c r="P12" i="4" s="1"/>
  <c r="P13" i="4" s="1"/>
  <c r="P14" i="4" s="1"/>
  <c r="P15" i="4" s="1"/>
  <c r="P16" i="4" s="1"/>
  <c r="P17" i="4" s="1"/>
  <c r="P18" i="4" s="1"/>
  <c r="P19" i="4" s="1"/>
  <c r="P20" i="4" s="1"/>
  <c r="P21" i="4" s="1"/>
  <c r="P22" i="4" s="1"/>
  <c r="P23" i="4" s="1"/>
  <c r="P24" i="4" s="1"/>
  <c r="P25" i="4" s="1"/>
  <c r="P26" i="4" s="1"/>
  <c r="P27" i="4" s="1"/>
  <c r="P28" i="4" s="1"/>
  <c r="P29" i="4" s="1"/>
  <c r="P30" i="4" s="1"/>
  <c r="P31" i="4" s="1"/>
  <c r="P32" i="4" s="1"/>
  <c r="P33" i="4" s="1"/>
  <c r="P34" i="4" s="1"/>
  <c r="P35" i="4" s="1"/>
  <c r="P36" i="4" s="1"/>
  <c r="P37" i="4" s="1"/>
  <c r="P38" i="4" s="1"/>
  <c r="P39" i="4" s="1"/>
  <c r="P40" i="4" s="1"/>
  <c r="P41" i="4" s="1"/>
  <c r="P42" i="4" s="1"/>
  <c r="P43" i="4" s="1"/>
  <c r="P44" i="4" s="1"/>
  <c r="P45" i="4" s="1"/>
  <c r="P46" i="4" s="1"/>
  <c r="P47" i="4" s="1"/>
  <c r="P48" i="4" s="1"/>
  <c r="P49" i="4" s="1"/>
  <c r="P50" i="4" s="1"/>
  <c r="P51" i="4" s="1"/>
  <c r="P52" i="4" s="1"/>
  <c r="P53" i="4" s="1"/>
  <c r="P54" i="4" s="1"/>
  <c r="P55" i="4" s="1"/>
  <c r="P56" i="4" s="1"/>
  <c r="P57" i="4" s="1"/>
  <c r="P58" i="4" s="1"/>
  <c r="P59" i="4" s="1"/>
  <c r="P60" i="4" s="1"/>
  <c r="P61" i="4" s="1"/>
  <c r="P62" i="4" s="1"/>
  <c r="P63" i="4" s="1"/>
  <c r="P64" i="4" s="1"/>
  <c r="P65" i="4" s="1"/>
  <c r="P66" i="4" s="1"/>
  <c r="P67" i="4" s="1"/>
  <c r="P68" i="4" s="1"/>
  <c r="P69" i="4" s="1"/>
  <c r="P70" i="4" s="1"/>
  <c r="P71" i="4" s="1"/>
  <c r="P72" i="4" s="1"/>
  <c r="P73" i="4" s="1"/>
  <c r="P74" i="4" s="1"/>
  <c r="P75" i="4" s="1"/>
  <c r="P76" i="4" s="1"/>
  <c r="P77" i="4" s="1"/>
  <c r="P78" i="4" s="1"/>
  <c r="P79" i="4" s="1"/>
  <c r="P80" i="4" s="1"/>
  <c r="P81" i="4" s="1"/>
  <c r="P82" i="4" s="1"/>
  <c r="P83" i="4" s="1"/>
  <c r="P84" i="4" s="1"/>
  <c r="P85" i="4" s="1"/>
  <c r="P86" i="4" s="1"/>
  <c r="P87" i="4" s="1"/>
  <c r="P88" i="4" s="1"/>
  <c r="P89" i="4" s="1"/>
  <c r="P90" i="4" s="1"/>
  <c r="P91" i="4" s="1"/>
  <c r="P92" i="4" s="1"/>
  <c r="P93" i="4" s="1"/>
  <c r="P94" i="4" s="1"/>
  <c r="P95" i="4" s="1"/>
  <c r="P96" i="4" s="1"/>
  <c r="P97" i="4" s="1"/>
  <c r="P98" i="4" s="1"/>
  <c r="P99" i="4" s="1"/>
  <c r="P100" i="4" s="1"/>
  <c r="P101" i="4" s="1"/>
  <c r="P102" i="4" s="1"/>
  <c r="P103" i="4" s="1"/>
  <c r="P104" i="4" s="1"/>
  <c r="P105" i="4" s="1"/>
  <c r="P106" i="4" s="1"/>
  <c r="P7" i="6"/>
  <c r="BP7" i="6" s="1"/>
  <c r="B7" i="4" s="1"/>
  <c r="P15" i="6"/>
  <c r="BP15" i="6" s="1"/>
  <c r="B15" i="4" s="1"/>
  <c r="P23" i="6"/>
  <c r="BP23" i="6" s="1"/>
  <c r="B23" i="4" s="1"/>
  <c r="P31" i="6"/>
  <c r="BP31" i="6" s="1"/>
  <c r="B31" i="4" s="1"/>
  <c r="P39" i="6"/>
  <c r="BP39" i="6" s="1"/>
  <c r="B39" i="4" s="1"/>
  <c r="P47" i="6"/>
  <c r="BP47" i="6" s="1"/>
  <c r="B47" i="4" s="1"/>
  <c r="P55" i="6"/>
  <c r="BP55" i="6" s="1"/>
  <c r="B55" i="4" s="1"/>
  <c r="P63" i="6"/>
  <c r="BP63" i="6" s="1"/>
  <c r="B63" i="4" s="1"/>
  <c r="P71" i="6"/>
  <c r="BP71" i="6" s="1"/>
  <c r="B71" i="4" s="1"/>
  <c r="P79" i="6"/>
  <c r="BP79" i="6" s="1"/>
  <c r="B79" i="4" s="1"/>
  <c r="P87" i="6"/>
  <c r="BP87" i="6" s="1"/>
  <c r="B87" i="4" s="1"/>
  <c r="P95" i="6"/>
  <c r="BP95" i="6" s="1"/>
  <c r="B95" i="4" s="1"/>
  <c r="P103" i="6"/>
  <c r="BP103" i="6" s="1"/>
  <c r="B103" i="4" s="1"/>
  <c r="P9" i="6"/>
  <c r="BP9" i="6" s="1"/>
  <c r="B9" i="4" s="1"/>
  <c r="P17" i="6"/>
  <c r="BP17" i="6" s="1"/>
  <c r="B17" i="4" s="1"/>
  <c r="P25" i="6"/>
  <c r="BP25" i="6" s="1"/>
  <c r="B25" i="4" s="1"/>
  <c r="P33" i="6"/>
  <c r="BP33" i="6" s="1"/>
  <c r="B33" i="4" s="1"/>
  <c r="P41" i="6"/>
  <c r="BP41" i="6" s="1"/>
  <c r="B41" i="4" s="1"/>
  <c r="P49" i="6"/>
  <c r="BP49" i="6" s="1"/>
  <c r="B49" i="4" s="1"/>
  <c r="P57" i="6"/>
  <c r="BP57" i="6" s="1"/>
  <c r="B57" i="4" s="1"/>
  <c r="P65" i="6"/>
  <c r="BP65" i="6" s="1"/>
  <c r="B65" i="4" s="1"/>
  <c r="P73" i="6"/>
  <c r="BP73" i="6" s="1"/>
  <c r="B73" i="4" s="1"/>
  <c r="P81" i="6"/>
  <c r="BP81" i="6" s="1"/>
  <c r="B81" i="4" s="1"/>
  <c r="P89" i="6"/>
  <c r="BP89" i="6" s="1"/>
  <c r="B89" i="4" s="1"/>
  <c r="P97" i="6"/>
  <c r="BP97" i="6" s="1"/>
  <c r="B97" i="4" s="1"/>
  <c r="P105" i="6"/>
  <c r="BP105" i="6" s="1"/>
  <c r="B105" i="4" s="1"/>
  <c r="P11" i="6"/>
  <c r="BP11" i="6" s="1"/>
  <c r="B11" i="4" s="1"/>
  <c r="P19" i="6"/>
  <c r="BP19" i="6" s="1"/>
  <c r="B19" i="4" s="1"/>
  <c r="P27" i="6"/>
  <c r="BP27" i="6" s="1"/>
  <c r="B27" i="4" s="1"/>
  <c r="P35" i="6"/>
  <c r="BP35" i="6" s="1"/>
  <c r="B35" i="4" s="1"/>
  <c r="P43" i="6"/>
  <c r="BP43" i="6" s="1"/>
  <c r="B43" i="4" s="1"/>
  <c r="P51" i="6"/>
  <c r="BP51" i="6" s="1"/>
  <c r="B51" i="4" s="1"/>
  <c r="P59" i="6"/>
  <c r="BP59" i="6" s="1"/>
  <c r="B59" i="4" s="1"/>
  <c r="P67" i="6"/>
  <c r="BP67" i="6" s="1"/>
  <c r="B67" i="4" s="1"/>
  <c r="P75" i="6"/>
  <c r="BP75" i="6" s="1"/>
  <c r="B75" i="4" s="1"/>
  <c r="P83" i="6"/>
  <c r="BP83" i="6" s="1"/>
  <c r="B83" i="4" s="1"/>
  <c r="P91" i="6"/>
  <c r="BP91" i="6" s="1"/>
  <c r="B91" i="4" s="1"/>
  <c r="P99" i="6"/>
  <c r="BP99" i="6" s="1"/>
  <c r="B99" i="4" s="1"/>
  <c r="P6" i="6"/>
  <c r="BP6" i="6" s="1"/>
  <c r="B6" i="4" s="1"/>
  <c r="P12" i="6"/>
  <c r="BP12" i="6" s="1"/>
  <c r="B12" i="4" s="1"/>
  <c r="P20" i="6"/>
  <c r="BP20" i="6" s="1"/>
  <c r="B20" i="4" s="1"/>
  <c r="P28" i="6"/>
  <c r="BP28" i="6" s="1"/>
  <c r="B28" i="4" s="1"/>
  <c r="P36" i="6"/>
  <c r="BP36" i="6" s="1"/>
  <c r="B36" i="4" s="1"/>
  <c r="P44" i="6"/>
  <c r="BP44" i="6" s="1"/>
  <c r="B44" i="4" s="1"/>
  <c r="P52" i="6"/>
  <c r="BP52" i="6" s="1"/>
  <c r="B52" i="4" s="1"/>
  <c r="P60" i="6"/>
  <c r="BP60" i="6" s="1"/>
  <c r="B60" i="4" s="1"/>
  <c r="P68" i="6"/>
  <c r="BP68" i="6" s="1"/>
  <c r="B68" i="4" s="1"/>
  <c r="P76" i="6"/>
  <c r="BP76" i="6" s="1"/>
  <c r="B76" i="4" s="1"/>
  <c r="P84" i="6"/>
  <c r="BP84" i="6" s="1"/>
  <c r="B84" i="4" s="1"/>
  <c r="P92" i="6"/>
  <c r="BP92" i="6" s="1"/>
  <c r="B92" i="4" s="1"/>
  <c r="P100" i="6"/>
  <c r="BP100" i="6" s="1"/>
  <c r="B100" i="4" s="1"/>
  <c r="P13" i="6"/>
  <c r="BP13" i="6" s="1"/>
  <c r="B13" i="4" s="1"/>
  <c r="P21" i="6"/>
  <c r="BP21" i="6" s="1"/>
  <c r="B21" i="4" s="1"/>
  <c r="P29" i="6"/>
  <c r="BP29" i="6" s="1"/>
  <c r="B29" i="4" s="1"/>
  <c r="P37" i="6"/>
  <c r="BP37" i="6" s="1"/>
  <c r="B37" i="4" s="1"/>
  <c r="P45" i="6"/>
  <c r="BP45" i="6" s="1"/>
  <c r="B45" i="4" s="1"/>
  <c r="P53" i="6"/>
  <c r="BP53" i="6" s="1"/>
  <c r="B53" i="4" s="1"/>
  <c r="P61" i="6"/>
  <c r="BP61" i="6" s="1"/>
  <c r="B61" i="4" s="1"/>
  <c r="P69" i="6"/>
  <c r="BP69" i="6" s="1"/>
  <c r="B69" i="4" s="1"/>
  <c r="P77" i="6"/>
  <c r="BP77" i="6" s="1"/>
  <c r="B77" i="4" s="1"/>
  <c r="P85" i="6"/>
  <c r="BP85" i="6" s="1"/>
  <c r="B85" i="4" s="1"/>
  <c r="P93" i="6"/>
  <c r="BP93" i="6" s="1"/>
  <c r="B93" i="4" s="1"/>
  <c r="P101" i="6"/>
  <c r="BP101" i="6" s="1"/>
  <c r="B101" i="4" s="1"/>
  <c r="P8" i="6"/>
  <c r="P30" i="6"/>
  <c r="BP30" i="6" s="1"/>
  <c r="B30" i="4" s="1"/>
  <c r="P50" i="6"/>
  <c r="BP50" i="6" s="1"/>
  <c r="B50" i="4" s="1"/>
  <c r="P72" i="6"/>
  <c r="BP72" i="6" s="1"/>
  <c r="B72" i="4" s="1"/>
  <c r="P94" i="6"/>
  <c r="BP94" i="6" s="1"/>
  <c r="B94" i="4" s="1"/>
  <c r="P54" i="6"/>
  <c r="BP54" i="6" s="1"/>
  <c r="B54" i="4" s="1"/>
  <c r="P74" i="6"/>
  <c r="BP74" i="6" s="1"/>
  <c r="B74" i="4" s="1"/>
  <c r="P14" i="6"/>
  <c r="BP14" i="6" s="1"/>
  <c r="B14" i="4" s="1"/>
  <c r="P34" i="6"/>
  <c r="BP34" i="6" s="1"/>
  <c r="B34" i="4" s="1"/>
  <c r="P56" i="6"/>
  <c r="BP56" i="6" s="1"/>
  <c r="B56" i="4" s="1"/>
  <c r="P78" i="6"/>
  <c r="BP78" i="6" s="1"/>
  <c r="B78" i="4" s="1"/>
  <c r="P98" i="6"/>
  <c r="BP98" i="6" s="1"/>
  <c r="B98" i="4" s="1"/>
  <c r="P40" i="6"/>
  <c r="BP40" i="6" s="1"/>
  <c r="B40" i="4" s="1"/>
  <c r="P42" i="6"/>
  <c r="BP42" i="6" s="1"/>
  <c r="B42" i="4" s="1"/>
  <c r="P106" i="6"/>
  <c r="BP106" i="6" s="1"/>
  <c r="B106" i="4" s="1"/>
  <c r="P16" i="6"/>
  <c r="BP16" i="6" s="1"/>
  <c r="B16" i="4" s="1"/>
  <c r="P38" i="6"/>
  <c r="BP38" i="6" s="1"/>
  <c r="B38" i="4" s="1"/>
  <c r="P58" i="6"/>
  <c r="BP58" i="6" s="1"/>
  <c r="B58" i="4" s="1"/>
  <c r="P80" i="6"/>
  <c r="BP80" i="6" s="1"/>
  <c r="B80" i="4" s="1"/>
  <c r="P102" i="6"/>
  <c r="BP102" i="6" s="1"/>
  <c r="B102" i="4" s="1"/>
  <c r="P82" i="6"/>
  <c r="BP82" i="6" s="1"/>
  <c r="B82" i="4" s="1"/>
  <c r="P22" i="6"/>
  <c r="BP22" i="6" s="1"/>
  <c r="B22" i="4" s="1"/>
  <c r="P86" i="6"/>
  <c r="BP86" i="6" s="1"/>
  <c r="B86" i="4" s="1"/>
  <c r="P18" i="6"/>
  <c r="BP18" i="6" s="1"/>
  <c r="B18" i="4" s="1"/>
  <c r="P62" i="6"/>
  <c r="BP62" i="6" s="1"/>
  <c r="B62" i="4" s="1"/>
  <c r="P104" i="6"/>
  <c r="BP104" i="6" s="1"/>
  <c r="B104" i="4" s="1"/>
  <c r="P64" i="6"/>
  <c r="BP64" i="6" s="1"/>
  <c r="B64" i="4" s="1"/>
  <c r="P24" i="6"/>
  <c r="BP24" i="6" s="1"/>
  <c r="B24" i="4" s="1"/>
  <c r="P46" i="6"/>
  <c r="BP46" i="6" s="1"/>
  <c r="B46" i="4" s="1"/>
  <c r="P66" i="6"/>
  <c r="BP66" i="6" s="1"/>
  <c r="B66" i="4" s="1"/>
  <c r="P88" i="6"/>
  <c r="BP88" i="6" s="1"/>
  <c r="B88" i="4" s="1"/>
  <c r="P48" i="6"/>
  <c r="BP48" i="6" s="1"/>
  <c r="B48" i="4" s="1"/>
  <c r="P70" i="6"/>
  <c r="BP70" i="6" s="1"/>
  <c r="B70" i="4" s="1"/>
  <c r="P90" i="6"/>
  <c r="BP90" i="6" s="1"/>
  <c r="B90" i="4" s="1"/>
  <c r="P10" i="6"/>
  <c r="BP10" i="6" s="1"/>
  <c r="B10" i="4" s="1"/>
  <c r="P32" i="6"/>
  <c r="BP32" i="6" s="1"/>
  <c r="B32" i="4" s="1"/>
  <c r="P96" i="6"/>
  <c r="BP96" i="6" s="1"/>
  <c r="B96" i="4" s="1"/>
  <c r="P26" i="6"/>
  <c r="BP26" i="6" s="1"/>
  <c r="B26" i="4" s="1"/>
  <c r="N7" i="4" l="1"/>
  <c r="BP8" i="6"/>
  <c r="B8" i="4" s="1"/>
  <c r="C20" i="5"/>
  <c r="D20" i="5" s="1"/>
  <c r="C21" i="5"/>
  <c r="D21" i="5" s="1"/>
  <c r="N8" i="4" l="1"/>
  <c r="N9" i="4" s="1"/>
  <c r="N10" i="4" s="1"/>
  <c r="N11" i="4" s="1"/>
  <c r="N12" i="4" s="1"/>
  <c r="N13" i="4" s="1"/>
  <c r="N14" i="4" s="1"/>
  <c r="N15" i="4" s="1"/>
  <c r="N16" i="4" s="1"/>
  <c r="N17" i="4" s="1"/>
  <c r="N18" i="4" s="1"/>
  <c r="N19" i="4" s="1"/>
  <c r="N20" i="4" s="1"/>
  <c r="N21" i="4" s="1"/>
  <c r="N22" i="4" s="1"/>
  <c r="N23" i="4" s="1"/>
  <c r="N24" i="4" s="1"/>
  <c r="N25" i="4" s="1"/>
  <c r="N26" i="4" s="1"/>
  <c r="N27" i="4" s="1"/>
  <c r="N28" i="4" s="1"/>
  <c r="N29" i="4" s="1"/>
  <c r="N30" i="4" s="1"/>
  <c r="N31" i="4" s="1"/>
  <c r="N32" i="4" s="1"/>
  <c r="N33" i="4" s="1"/>
  <c r="N34" i="4" s="1"/>
  <c r="N35" i="4" s="1"/>
  <c r="N36" i="4" s="1"/>
  <c r="N37" i="4" s="1"/>
  <c r="N38" i="4" s="1"/>
  <c r="N39" i="4" s="1"/>
  <c r="N40" i="4" s="1"/>
  <c r="N41" i="4" s="1"/>
  <c r="N42" i="4" s="1"/>
  <c r="N43" i="4" s="1"/>
  <c r="N44" i="4" s="1"/>
  <c r="N45" i="4" s="1"/>
  <c r="N46" i="4" s="1"/>
  <c r="N47" i="4" s="1"/>
  <c r="N48" i="4" s="1"/>
  <c r="N49" i="4" s="1"/>
  <c r="N50" i="4" s="1"/>
  <c r="N51" i="4" s="1"/>
  <c r="N52" i="4" s="1"/>
  <c r="N53" i="4" s="1"/>
  <c r="N54" i="4" s="1"/>
  <c r="N55" i="4" s="1"/>
  <c r="N56" i="4" s="1"/>
  <c r="N57" i="4" s="1"/>
  <c r="N58" i="4" s="1"/>
  <c r="N59" i="4" s="1"/>
  <c r="N60" i="4" s="1"/>
  <c r="N61" i="4" s="1"/>
  <c r="N62" i="4" s="1"/>
  <c r="N63" i="4" s="1"/>
  <c r="N64" i="4" s="1"/>
  <c r="N65" i="4" s="1"/>
  <c r="N66" i="4" s="1"/>
  <c r="N67" i="4" s="1"/>
  <c r="N68" i="4" s="1"/>
  <c r="N69" i="4" s="1"/>
  <c r="N70" i="4" s="1"/>
  <c r="N71" i="4" s="1"/>
  <c r="N72" i="4" s="1"/>
  <c r="N73" i="4" s="1"/>
  <c r="N74" i="4" s="1"/>
  <c r="N75" i="4" s="1"/>
  <c r="N76" i="4" s="1"/>
  <c r="N77" i="4" s="1"/>
  <c r="N78" i="4" s="1"/>
  <c r="N79" i="4" s="1"/>
  <c r="N80" i="4" s="1"/>
  <c r="N81" i="4" s="1"/>
  <c r="N82" i="4" s="1"/>
  <c r="N83" i="4" s="1"/>
  <c r="N84" i="4" s="1"/>
  <c r="N85" i="4" s="1"/>
  <c r="N86" i="4" s="1"/>
  <c r="N87" i="4" s="1"/>
  <c r="N88" i="4" s="1"/>
  <c r="N89" i="4" s="1"/>
  <c r="N90" i="4" s="1"/>
  <c r="N91" i="4" s="1"/>
  <c r="N92" i="4" s="1"/>
  <c r="N93" i="4" s="1"/>
  <c r="N94" i="4" s="1"/>
  <c r="N95" i="4" s="1"/>
  <c r="N96" i="4" s="1"/>
  <c r="N97" i="4" s="1"/>
  <c r="N98" i="4" s="1"/>
  <c r="N99" i="4" s="1"/>
  <c r="N100" i="4" s="1"/>
  <c r="N101" i="4" s="1"/>
  <c r="N102" i="4" s="1"/>
  <c r="N103" i="4" s="1"/>
  <c r="N104" i="4" s="1"/>
  <c r="N105" i="4" s="1"/>
  <c r="N106" i="4" s="1"/>
  <c r="E21" i="5"/>
  <c r="AG7" i="4" s="1"/>
  <c r="E20" i="5"/>
  <c r="X26" i="5"/>
  <c r="C18" i="5"/>
  <c r="D18" i="5" s="1"/>
  <c r="E18" i="5" s="1"/>
  <c r="C17" i="5"/>
  <c r="D17" i="5" s="1"/>
  <c r="E17" i="5" s="1"/>
  <c r="C16" i="5"/>
  <c r="D16" i="5" s="1"/>
  <c r="E16" i="5" s="1"/>
  <c r="C15" i="5"/>
  <c r="D15" i="5" s="1"/>
  <c r="E15" i="5" s="1"/>
  <c r="C14" i="5"/>
  <c r="D14" i="5" s="1"/>
  <c r="E14" i="5" s="1"/>
  <c r="C13" i="5"/>
  <c r="D13" i="5" s="1"/>
  <c r="E13" i="5" s="1"/>
  <c r="C12" i="5"/>
  <c r="D12" i="5" s="1"/>
  <c r="E12" i="5" s="1"/>
  <c r="C11" i="5"/>
  <c r="D11" i="5" s="1"/>
  <c r="E11" i="5" s="1"/>
  <c r="C10" i="5"/>
  <c r="D10" i="5" s="1"/>
  <c r="E10" i="5" s="1"/>
  <c r="C9" i="5"/>
  <c r="D9" i="5" s="1"/>
  <c r="E9" i="5" s="1"/>
  <c r="C7" i="5"/>
  <c r="D7" i="5" s="1"/>
  <c r="E7" i="5" s="1"/>
  <c r="C6" i="5"/>
  <c r="D6" i="5" s="1"/>
  <c r="E6" i="5" s="1"/>
  <c r="AE7" i="4" l="1"/>
  <c r="BZ32" i="4"/>
  <c r="BY70" i="4"/>
  <c r="BZ35" i="4"/>
  <c r="BY10" i="4"/>
  <c r="BZ90" i="4"/>
  <c r="BZ34" i="4"/>
  <c r="BZ12" i="4"/>
  <c r="BZ33" i="4"/>
  <c r="BZ16" i="4"/>
  <c r="BZ38" i="4"/>
  <c r="BZ36" i="4"/>
  <c r="BY104" i="4"/>
  <c r="BZ13" i="4"/>
  <c r="BZ92" i="4"/>
  <c r="BZ14" i="4"/>
  <c r="BZ15" i="4"/>
  <c r="BZ60" i="4"/>
  <c r="BZ29" i="4"/>
  <c r="BZ49" i="4"/>
  <c r="BY63" i="4"/>
  <c r="BZ66" i="4"/>
  <c r="BY87" i="4"/>
  <c r="BZ69" i="4"/>
  <c r="BZ20" i="4"/>
  <c r="BZ97" i="4"/>
  <c r="BY69" i="4"/>
  <c r="BY47" i="4"/>
  <c r="BZ59" i="4"/>
  <c r="BY9" i="4"/>
  <c r="BZ8" i="4"/>
  <c r="BY99" i="4"/>
  <c r="BY91" i="4"/>
  <c r="BY42" i="4"/>
  <c r="BY16" i="4"/>
  <c r="BY81" i="4"/>
  <c r="BY18" i="4"/>
  <c r="BZ89" i="4"/>
  <c r="BZ98" i="4"/>
  <c r="BY98" i="4"/>
  <c r="BZ17" i="4"/>
  <c r="BZ65" i="4"/>
  <c r="BZ57" i="4"/>
  <c r="BZ10" i="4"/>
  <c r="BZ85" i="4"/>
  <c r="BY88" i="4"/>
  <c r="BY106" i="4"/>
  <c r="BY86" i="4"/>
  <c r="BY71" i="4"/>
  <c r="BZ28" i="4"/>
  <c r="BZ93" i="4"/>
  <c r="BZ74" i="4"/>
  <c r="BZ21" i="4"/>
  <c r="BY85" i="4"/>
  <c r="BZ27" i="4"/>
  <c r="BY34" i="4"/>
  <c r="BY25" i="4"/>
  <c r="BZ22" i="4"/>
  <c r="BZ91" i="4"/>
  <c r="BZ52" i="4"/>
  <c r="BZ105" i="4"/>
  <c r="BZ76" i="4"/>
  <c r="BZ56" i="4"/>
  <c r="BZ94" i="4"/>
  <c r="BY48" i="4"/>
  <c r="BY90" i="4"/>
  <c r="BZ53" i="4"/>
  <c r="BY79" i="4"/>
  <c r="BY84" i="4"/>
  <c r="BY60" i="4"/>
  <c r="BY13" i="4"/>
  <c r="BZ51" i="4"/>
  <c r="BY17" i="4"/>
  <c r="BZ31" i="4"/>
  <c r="BY21" i="4"/>
  <c r="BY93" i="4"/>
  <c r="BZ43" i="4"/>
  <c r="BZ96" i="4"/>
  <c r="BZ103" i="4"/>
  <c r="BY8" i="4"/>
  <c r="BY62" i="4"/>
  <c r="BZ83" i="4"/>
  <c r="BY75" i="4"/>
  <c r="BY32" i="4"/>
  <c r="BY94" i="4"/>
  <c r="BZ68" i="4"/>
  <c r="BZ48" i="4"/>
  <c r="BY26" i="4"/>
  <c r="BZ19" i="4"/>
  <c r="BY61" i="4"/>
  <c r="BY59" i="4"/>
  <c r="BY33" i="4"/>
  <c r="BZ81" i="4"/>
  <c r="BZ40" i="4"/>
  <c r="BY95" i="4"/>
  <c r="BZ9" i="4"/>
  <c r="BZ50" i="4"/>
  <c r="BZ84" i="4"/>
  <c r="BY100" i="4"/>
  <c r="BY76" i="4"/>
  <c r="BY56" i="4"/>
  <c r="BZ39" i="4"/>
  <c r="BY77" i="4"/>
  <c r="BY101" i="4"/>
  <c r="BY15" i="4"/>
  <c r="BY92" i="4"/>
  <c r="BZ71" i="4"/>
  <c r="BY22" i="4"/>
  <c r="BZ99" i="4"/>
  <c r="BZ42" i="4"/>
  <c r="BY49" i="4"/>
  <c r="BZ88" i="4"/>
  <c r="BY96" i="4"/>
  <c r="BY68" i="4"/>
  <c r="BZ101" i="4"/>
  <c r="BZ11" i="4"/>
  <c r="BY83" i="4"/>
  <c r="BZ72" i="4"/>
  <c r="BY64" i="4"/>
  <c r="BY23" i="4"/>
  <c r="BY103" i="4"/>
  <c r="BZ86" i="4"/>
  <c r="BY44" i="4"/>
  <c r="BZ26" i="4"/>
  <c r="BZ23" i="4"/>
  <c r="BY67" i="4"/>
  <c r="BZ55" i="4"/>
  <c r="BZ106" i="4"/>
  <c r="BZ25" i="4"/>
  <c r="BZ30" i="4"/>
  <c r="BZ78" i="4"/>
  <c r="BZ79" i="4"/>
  <c r="BZ75" i="4"/>
  <c r="BY82" i="4"/>
  <c r="BZ7" i="4"/>
  <c r="BZ102" i="4"/>
  <c r="BY12" i="4"/>
  <c r="BY19" i="4"/>
  <c r="BY105" i="4"/>
  <c r="BZ64" i="4"/>
  <c r="BZ44" i="4"/>
  <c r="BZ24" i="4"/>
  <c r="BZ46" i="4"/>
  <c r="BZ45" i="4"/>
  <c r="BY55" i="4"/>
  <c r="BY80" i="4"/>
  <c r="BY36" i="4"/>
  <c r="BZ87" i="4"/>
  <c r="BY20" i="4"/>
  <c r="BZ47" i="4"/>
  <c r="BY43" i="4"/>
  <c r="BZ80" i="4"/>
  <c r="BZ41" i="4"/>
  <c r="BZ61" i="4"/>
  <c r="BZ58" i="4"/>
  <c r="BY54" i="4"/>
  <c r="BZ63" i="4"/>
  <c r="BY97" i="4"/>
  <c r="BZ77" i="4"/>
  <c r="BY45" i="4"/>
  <c r="BZ67" i="4"/>
  <c r="BZ37" i="4"/>
  <c r="BY24" i="4"/>
  <c r="BZ95" i="4"/>
  <c r="BZ62" i="4"/>
  <c r="BY57" i="4"/>
  <c r="BY51" i="4"/>
  <c r="BY14" i="4"/>
  <c r="BY50" i="4"/>
  <c r="BY65" i="4"/>
  <c r="BY78" i="4"/>
  <c r="BY11" i="4"/>
  <c r="BZ104" i="4"/>
  <c r="BZ54" i="4"/>
  <c r="BY66" i="4"/>
  <c r="BY53" i="4"/>
  <c r="BY58" i="4"/>
  <c r="BZ100" i="4"/>
  <c r="BY74" i="4"/>
  <c r="BZ82" i="4"/>
  <c r="BY35" i="4"/>
  <c r="BY72" i="4"/>
  <c r="BY102" i="4"/>
  <c r="BY52" i="4"/>
  <c r="BY73" i="4"/>
  <c r="BZ18" i="4"/>
  <c r="BZ73" i="4"/>
  <c r="BY89" i="4"/>
  <c r="BY46" i="4"/>
  <c r="BZ70" i="4"/>
  <c r="BY41" i="4"/>
  <c r="BY40" i="4"/>
  <c r="BY37" i="4"/>
  <c r="BY38" i="4"/>
  <c r="BY39" i="4"/>
  <c r="BY29" i="4"/>
  <c r="BY30" i="4"/>
  <c r="BY31" i="4"/>
  <c r="BY27" i="4"/>
  <c r="BY28" i="4"/>
  <c r="BY7" i="4" l="1"/>
  <c r="AM8" i="4"/>
  <c r="AJ8" i="4" l="1"/>
  <c r="AL8" i="4"/>
  <c r="AP8" i="4"/>
  <c r="AN8" i="4"/>
  <c r="AQ8" i="4"/>
  <c r="AQ9" i="4"/>
  <c r="Q7" i="4"/>
  <c r="O7" i="4"/>
  <c r="AN9" i="4" l="1"/>
  <c r="AJ9" i="4"/>
  <c r="AL9" i="4"/>
  <c r="AP9" i="4"/>
  <c r="AM9" i="4"/>
  <c r="Q8" i="4"/>
  <c r="O8" i="4"/>
  <c r="AP10" i="4" l="1"/>
  <c r="AJ10" i="4"/>
  <c r="AQ10" i="4"/>
  <c r="AN10" i="4"/>
  <c r="AL10" i="4"/>
  <c r="AM10" i="4"/>
  <c r="AP11" i="4"/>
  <c r="Q9" i="4"/>
  <c r="O9" i="4"/>
  <c r="AQ11" i="4" l="1"/>
  <c r="AN11" i="4"/>
  <c r="AL11" i="4"/>
  <c r="AJ11" i="4"/>
  <c r="AM11" i="4"/>
  <c r="Q10" i="4"/>
  <c r="O10" i="4"/>
  <c r="AP12" i="4" l="1"/>
  <c r="AL12" i="4"/>
  <c r="AN12" i="4"/>
  <c r="AM12" i="4"/>
  <c r="AQ12" i="4"/>
  <c r="AJ12" i="4"/>
  <c r="O11" i="4"/>
  <c r="AQ13" i="4"/>
  <c r="Q11" i="4"/>
  <c r="AJ13" i="4"/>
  <c r="AP13" i="4" l="1"/>
  <c r="AL13" i="4"/>
  <c r="AN13" i="4"/>
  <c r="AM13" i="4"/>
  <c r="Q12" i="4"/>
  <c r="O12" i="4"/>
  <c r="AL14" i="4" l="1"/>
  <c r="AP14" i="4"/>
  <c r="AJ14" i="4"/>
  <c r="AQ14" i="4"/>
  <c r="AM14" i="4"/>
  <c r="AN14" i="4"/>
  <c r="Q13" i="4"/>
  <c r="O13" i="4"/>
  <c r="AL15" i="4"/>
  <c r="AJ15" i="4" l="1"/>
  <c r="AM15" i="4"/>
  <c r="AQ15" i="4"/>
  <c r="AN15" i="4"/>
  <c r="AP15" i="4"/>
  <c r="Q14" i="4"/>
  <c r="AN16" i="4"/>
  <c r="O14" i="4"/>
  <c r="AP16" i="4" l="1"/>
  <c r="AQ16" i="4"/>
  <c r="AJ16" i="4"/>
  <c r="AL16" i="4"/>
  <c r="AM16" i="4"/>
  <c r="Q15" i="4"/>
  <c r="O15" i="4"/>
  <c r="AJ17" i="4"/>
  <c r="AL17" i="4" l="1"/>
  <c r="AM17" i="4"/>
  <c r="AQ17" i="4"/>
  <c r="AP17" i="4"/>
  <c r="AN17" i="4"/>
  <c r="AN18" i="4"/>
  <c r="Q16" i="4"/>
  <c r="O16" i="4"/>
  <c r="AP18" i="4" l="1"/>
  <c r="AL18" i="4"/>
  <c r="AJ18" i="4"/>
  <c r="AQ18" i="4"/>
  <c r="AM18" i="4"/>
  <c r="Q17" i="4"/>
  <c r="O17" i="4"/>
  <c r="AL19" i="4"/>
  <c r="AM19" i="4" l="1"/>
  <c r="AQ19" i="4"/>
  <c r="AN19" i="4"/>
  <c r="AJ19" i="4"/>
  <c r="AP19" i="4"/>
  <c r="Q18" i="4"/>
  <c r="O18" i="4"/>
  <c r="AL20" i="4"/>
  <c r="AM20" i="4" l="1"/>
  <c r="AJ20" i="4"/>
  <c r="AP20" i="4"/>
  <c r="AN20" i="4"/>
  <c r="AQ20" i="4"/>
  <c r="AP21" i="4"/>
  <c r="Q19" i="4"/>
  <c r="O19" i="4"/>
  <c r="AN21" i="4" l="1"/>
  <c r="AQ21" i="4"/>
  <c r="AL21" i="4"/>
  <c r="AJ21" i="4"/>
  <c r="AM21" i="4"/>
  <c r="AP22" i="4"/>
  <c r="Q20" i="4"/>
  <c r="AL22" i="4"/>
  <c r="O20" i="4"/>
  <c r="AM22" i="4" l="1"/>
  <c r="AJ22" i="4"/>
  <c r="AQ22" i="4"/>
  <c r="AN22" i="4"/>
  <c r="AP23" i="4"/>
  <c r="Q21" i="4"/>
  <c r="O21" i="4"/>
  <c r="AL23" i="4"/>
  <c r="AP24" i="4" l="1"/>
  <c r="AN23" i="4"/>
  <c r="AQ23" i="4"/>
  <c r="AJ23" i="4"/>
  <c r="Q22" i="4"/>
  <c r="AM23" i="4"/>
  <c r="O22" i="4"/>
  <c r="AP25" i="4" l="1"/>
  <c r="Q23" i="4"/>
  <c r="AN24" i="4"/>
  <c r="AQ24" i="4"/>
  <c r="AJ24" i="4"/>
  <c r="AL24" i="4"/>
  <c r="AM24" i="4"/>
  <c r="O23" i="4"/>
  <c r="AJ25" i="4"/>
  <c r="AN25" i="4" l="1"/>
  <c r="Q24" i="4"/>
  <c r="AQ25" i="4"/>
  <c r="AL25" i="4"/>
  <c r="AM25" i="4"/>
  <c r="O24" i="4"/>
  <c r="AM26" i="4"/>
  <c r="AQ26" i="4" l="1"/>
  <c r="Q25" i="4"/>
  <c r="AN27" i="4"/>
  <c r="AP26" i="4"/>
  <c r="AN26" i="4"/>
  <c r="AJ26" i="4"/>
  <c r="AL26" i="4"/>
  <c r="O25" i="4"/>
  <c r="AP27" i="4" l="1"/>
  <c r="AQ27" i="4"/>
  <c r="AN28" i="4"/>
  <c r="Q26" i="4"/>
  <c r="AJ27" i="4"/>
  <c r="AM27" i="4"/>
  <c r="AL27" i="4"/>
  <c r="O26" i="4"/>
  <c r="AP28" i="4" l="1"/>
  <c r="AP29" i="4"/>
  <c r="Q27" i="4"/>
  <c r="AQ28" i="4"/>
  <c r="AL28" i="4"/>
  <c r="AM28" i="4"/>
  <c r="AJ28" i="4"/>
  <c r="O27" i="4"/>
  <c r="AJ29" i="4"/>
  <c r="AN29" i="4" l="1"/>
  <c r="Q28" i="4"/>
  <c r="AN30" i="4"/>
  <c r="AQ29" i="4"/>
  <c r="AL29" i="4"/>
  <c r="AM29" i="4"/>
  <c r="O28" i="4"/>
  <c r="AJ30" i="4"/>
  <c r="AP31" i="4" l="1"/>
  <c r="AQ30" i="4"/>
  <c r="AP30" i="4"/>
  <c r="Q29" i="4"/>
  <c r="AM30" i="4"/>
  <c r="AL30" i="4"/>
  <c r="O29" i="4"/>
  <c r="AL31" i="4"/>
  <c r="AN31" i="4" l="1"/>
  <c r="AQ31" i="4"/>
  <c r="AN32" i="4"/>
  <c r="Q30" i="4"/>
  <c r="AM31" i="4"/>
  <c r="AJ31" i="4"/>
  <c r="O30" i="4"/>
  <c r="AQ32" i="4" l="1"/>
  <c r="AQ33" i="4"/>
  <c r="Q31" i="4"/>
  <c r="AP32" i="4"/>
  <c r="AM32" i="4"/>
  <c r="AJ32" i="4"/>
  <c r="AL32" i="4"/>
  <c r="O31" i="4"/>
  <c r="AL33" i="4"/>
  <c r="AN33" i="4" l="1"/>
  <c r="Q32" i="4"/>
  <c r="AP34" i="4"/>
  <c r="AP33" i="4"/>
  <c r="AJ33" i="4"/>
  <c r="AM33" i="4"/>
  <c r="AL34" i="4"/>
  <c r="O32" i="4"/>
  <c r="AN35" i="4" l="1"/>
  <c r="Q33" i="4"/>
  <c r="AN34" i="4"/>
  <c r="AQ34" i="4"/>
  <c r="AJ34" i="4"/>
  <c r="AM34" i="4"/>
  <c r="O33" i="4"/>
  <c r="AL35" i="4"/>
  <c r="Q34" i="4" l="1"/>
  <c r="AP35" i="4"/>
  <c r="AQ35" i="4"/>
  <c r="AJ35" i="4"/>
  <c r="AM35" i="4"/>
  <c r="O34" i="4"/>
  <c r="Q35" i="4" l="1"/>
  <c r="AP37" i="4"/>
  <c r="AQ36" i="4"/>
  <c r="AN36" i="4"/>
  <c r="AP36" i="4"/>
  <c r="AL36" i="4"/>
  <c r="AM36" i="4"/>
  <c r="AJ36" i="4"/>
  <c r="O35" i="4"/>
  <c r="AQ38" i="4" l="1"/>
  <c r="Q36" i="4"/>
  <c r="AN37" i="4"/>
  <c r="AQ37" i="4"/>
  <c r="AL37" i="4"/>
  <c r="AJ37" i="4"/>
  <c r="AM37" i="4"/>
  <c r="AJ38" i="4"/>
  <c r="O36" i="4"/>
  <c r="Q37" i="4" l="1"/>
  <c r="AP38" i="4"/>
  <c r="AQ39" i="4"/>
  <c r="AN38" i="4"/>
  <c r="AM38" i="4"/>
  <c r="AL38" i="4"/>
  <c r="O37" i="4"/>
  <c r="AP40" i="4" l="1"/>
  <c r="AP39" i="4"/>
  <c r="AN39" i="4"/>
  <c r="Q38" i="4"/>
  <c r="AJ39" i="4"/>
  <c r="AM39" i="4"/>
  <c r="AL39" i="4"/>
  <c r="O38" i="4"/>
  <c r="AL40" i="4"/>
  <c r="Q39" i="4" l="1"/>
  <c r="AN40" i="4"/>
  <c r="AQ40" i="4"/>
  <c r="AJ40" i="4"/>
  <c r="AM40" i="4"/>
  <c r="O39" i="4"/>
  <c r="AP41" i="4" l="1"/>
  <c r="AQ41" i="4"/>
  <c r="AN41" i="4"/>
  <c r="AP42" i="4"/>
  <c r="Q40" i="4"/>
  <c r="AM41" i="4"/>
  <c r="AJ41" i="4"/>
  <c r="AL41" i="4"/>
  <c r="O40" i="4"/>
  <c r="AP43" i="4" l="1"/>
  <c r="Q41" i="4"/>
  <c r="AN42" i="4"/>
  <c r="AQ42" i="4"/>
  <c r="AM42" i="4"/>
  <c r="AJ42" i="4"/>
  <c r="AL42" i="4"/>
  <c r="O41" i="4"/>
  <c r="AM43" i="4"/>
  <c r="AN43" i="4" l="1"/>
  <c r="Q42" i="4"/>
  <c r="AQ44" i="4"/>
  <c r="AQ43" i="4"/>
  <c r="AL43" i="4"/>
  <c r="AJ43" i="4"/>
  <c r="AJ44" i="4"/>
  <c r="O42" i="4"/>
  <c r="AN44" i="4" l="1"/>
  <c r="AP44" i="4"/>
  <c r="Q43" i="4"/>
  <c r="AL44" i="4"/>
  <c r="AM44" i="4"/>
  <c r="O43" i="4"/>
  <c r="AM45" i="4"/>
  <c r="Q44" i="4" l="1"/>
  <c r="AQ45" i="4"/>
  <c r="AQ46" i="4"/>
  <c r="AN45" i="4"/>
  <c r="AP45" i="4"/>
  <c r="AL45" i="4"/>
  <c r="AJ45" i="4"/>
  <c r="O44" i="4"/>
  <c r="Q45" i="4" l="1"/>
  <c r="AN46" i="4"/>
  <c r="AP46" i="4"/>
  <c r="AP47" i="4"/>
  <c r="AJ46" i="4"/>
  <c r="AM46" i="4"/>
  <c r="AL46" i="4"/>
  <c r="O45" i="4"/>
  <c r="AQ47" i="4" l="1"/>
  <c r="AN47" i="4"/>
  <c r="AP48" i="4"/>
  <c r="Q46" i="4"/>
  <c r="AJ47" i="4"/>
  <c r="AM47" i="4"/>
  <c r="AL47" i="4"/>
  <c r="O46" i="4"/>
  <c r="AM48" i="4"/>
  <c r="Q47" i="4" l="1"/>
  <c r="AN48" i="4"/>
  <c r="AQ48" i="4"/>
  <c r="AJ48" i="4"/>
  <c r="AL48" i="4"/>
  <c r="AL49" i="4"/>
  <c r="O47" i="4"/>
  <c r="AQ49" i="4" l="1"/>
  <c r="Q48" i="4"/>
  <c r="AN50" i="4"/>
  <c r="AP49" i="4"/>
  <c r="AN49" i="4"/>
  <c r="AJ49" i="4"/>
  <c r="AM49" i="4"/>
  <c r="O48" i="4"/>
  <c r="AN51" i="4" l="1"/>
  <c r="AQ50" i="4"/>
  <c r="AP50" i="4"/>
  <c r="Q49" i="4"/>
  <c r="AJ50" i="4"/>
  <c r="AM50" i="4"/>
  <c r="AL50" i="4"/>
  <c r="O49" i="4"/>
  <c r="Q50" i="4" l="1"/>
  <c r="AP52" i="4"/>
  <c r="AP51" i="4"/>
  <c r="AQ51" i="4"/>
  <c r="AL51" i="4"/>
  <c r="AJ51" i="4"/>
  <c r="AM51" i="4"/>
  <c r="AL52" i="4"/>
  <c r="O50" i="4"/>
  <c r="Q51" i="4" l="1"/>
  <c r="AQ53" i="4"/>
  <c r="AN52" i="4"/>
  <c r="AQ52" i="4"/>
  <c r="AM52" i="4"/>
  <c r="AJ52" i="4"/>
  <c r="O51" i="4"/>
  <c r="AJ53" i="4"/>
  <c r="Q52" i="4" l="1"/>
  <c r="AP54" i="4"/>
  <c r="AP53" i="4"/>
  <c r="AN53" i="4"/>
  <c r="AM53" i="4"/>
  <c r="AL53" i="4"/>
  <c r="O52" i="4"/>
  <c r="AN54" i="4" l="1"/>
  <c r="Q53" i="4"/>
  <c r="AQ55" i="4"/>
  <c r="AQ54" i="4"/>
  <c r="AM54" i="4"/>
  <c r="AJ54" i="4"/>
  <c r="AL54" i="4"/>
  <c r="AJ55" i="4"/>
  <c r="O53" i="4"/>
  <c r="Q54" i="4" l="1"/>
  <c r="AP56" i="4"/>
  <c r="AP55" i="4"/>
  <c r="AN55" i="4"/>
  <c r="AL55" i="4"/>
  <c r="AM55" i="4"/>
  <c r="O54" i="4"/>
  <c r="Q55" i="4" l="1"/>
  <c r="AN57" i="4"/>
  <c r="AN56" i="4"/>
  <c r="AQ56" i="4"/>
  <c r="AJ56" i="4"/>
  <c r="AL56" i="4"/>
  <c r="AM56" i="4"/>
  <c r="O55" i="4"/>
  <c r="AM57" i="4"/>
  <c r="AP58" i="4" l="1"/>
  <c r="AP57" i="4"/>
  <c r="AQ57" i="4"/>
  <c r="Q56" i="4"/>
  <c r="AJ57" i="4"/>
  <c r="AL57" i="4"/>
  <c r="O56" i="4"/>
  <c r="Q57" i="4" l="1"/>
  <c r="AQ58" i="4"/>
  <c r="AN58" i="4"/>
  <c r="AL58" i="4"/>
  <c r="AJ58" i="4"/>
  <c r="AM58" i="4"/>
  <c r="O57" i="4"/>
  <c r="AM59" i="4"/>
  <c r="AQ59" i="4" l="1"/>
  <c r="AN59" i="4"/>
  <c r="AP59" i="4"/>
  <c r="Q58" i="4"/>
  <c r="AL59" i="4"/>
  <c r="AJ59" i="4"/>
  <c r="O58" i="4"/>
  <c r="AJ60" i="4"/>
  <c r="Q59" i="4" l="1"/>
  <c r="AN60" i="4"/>
  <c r="AP61" i="4"/>
  <c r="AQ60" i="4"/>
  <c r="AP60" i="4"/>
  <c r="AL60" i="4"/>
  <c r="AM60" i="4"/>
  <c r="O59" i="4"/>
  <c r="AL61" i="4"/>
  <c r="AN62" i="4" l="1"/>
  <c r="Q60" i="4"/>
  <c r="AN61" i="4"/>
  <c r="AQ61" i="4"/>
  <c r="AJ61" i="4"/>
  <c r="AM61" i="4"/>
  <c r="O60" i="4"/>
  <c r="AM62" i="4"/>
  <c r="AQ62" i="4" l="1"/>
  <c r="Q61" i="4"/>
  <c r="AN63" i="4"/>
  <c r="AP62" i="4"/>
  <c r="AJ62" i="4"/>
  <c r="AL62" i="4"/>
  <c r="AJ63" i="4"/>
  <c r="O61" i="4"/>
  <c r="Q62" i="4" l="1"/>
  <c r="AQ63" i="4"/>
  <c r="AP63" i="4"/>
  <c r="AM63" i="4"/>
  <c r="AL63" i="4"/>
  <c r="O62" i="4"/>
  <c r="AM64" i="4"/>
  <c r="Q63" i="4" l="1"/>
  <c r="AP65" i="4"/>
  <c r="AN64" i="4"/>
  <c r="AQ64" i="4"/>
  <c r="AP64" i="4"/>
  <c r="AL64" i="4"/>
  <c r="AJ64" i="4"/>
  <c r="AM65" i="4"/>
  <c r="O63" i="4"/>
  <c r="Q64" i="4" l="1"/>
  <c r="AQ65" i="4"/>
  <c r="AN65" i="4"/>
  <c r="AQ66" i="4"/>
  <c r="AJ65" i="4"/>
  <c r="AL65" i="4"/>
  <c r="AM66" i="4"/>
  <c r="O64" i="4"/>
  <c r="Q65" i="4" l="1"/>
  <c r="AP67" i="4"/>
  <c r="AN66" i="4"/>
  <c r="AP66" i="4"/>
  <c r="AJ66" i="4"/>
  <c r="AL66" i="4"/>
  <c r="O65" i="4"/>
  <c r="AQ68" i="4" l="1"/>
  <c r="AN67" i="4"/>
  <c r="AQ67" i="4"/>
  <c r="Q66" i="4"/>
  <c r="AL67" i="4"/>
  <c r="AJ67" i="4"/>
  <c r="AM67" i="4"/>
  <c r="O66" i="4"/>
  <c r="AN68" i="4" l="1"/>
  <c r="Q67" i="4"/>
  <c r="AP68" i="4"/>
  <c r="AP69" i="4"/>
  <c r="AL68" i="4"/>
  <c r="AM68" i="4"/>
  <c r="AJ68" i="4"/>
  <c r="O67" i="4"/>
  <c r="Q68" i="4" l="1"/>
  <c r="AP70" i="4"/>
  <c r="AN69" i="4"/>
  <c r="AQ69" i="4"/>
  <c r="AL69" i="4"/>
  <c r="AJ69" i="4"/>
  <c r="AM69" i="4"/>
  <c r="O68" i="4"/>
  <c r="AM70" i="4"/>
  <c r="AQ70" i="4" l="1"/>
  <c r="AN70" i="4"/>
  <c r="Q69" i="4"/>
  <c r="AQ71" i="4"/>
  <c r="AJ70" i="4"/>
  <c r="AL70" i="4"/>
  <c r="O69" i="4"/>
  <c r="AJ71" i="4"/>
  <c r="AN72" i="4" l="1"/>
  <c r="Q70" i="4"/>
  <c r="AP71" i="4"/>
  <c r="AN71" i="4"/>
  <c r="AL71" i="4"/>
  <c r="AM71" i="4"/>
  <c r="AJ72" i="4"/>
  <c r="O70" i="4"/>
  <c r="AQ73" i="4" l="1"/>
  <c r="Q71" i="4"/>
  <c r="AQ72" i="4"/>
  <c r="AP72" i="4"/>
  <c r="AM72" i="4"/>
  <c r="AL72" i="4"/>
  <c r="AM73" i="4"/>
  <c r="O71" i="4"/>
  <c r="AP74" i="4" l="1"/>
  <c r="Q72" i="4"/>
  <c r="AN73" i="4"/>
  <c r="AP73" i="4"/>
  <c r="AJ73" i="4"/>
  <c r="AL73" i="4"/>
  <c r="O72" i="4"/>
  <c r="AM74" i="4"/>
  <c r="AP75" i="4" l="1"/>
  <c r="AN74" i="4"/>
  <c r="Q73" i="4"/>
  <c r="AQ74" i="4"/>
  <c r="AJ74" i="4"/>
  <c r="AL74" i="4"/>
  <c r="O73" i="4"/>
  <c r="AM75" i="4"/>
  <c r="Q74" i="4" l="1"/>
  <c r="AN75" i="4"/>
  <c r="AQ75" i="4"/>
  <c r="AL75" i="4"/>
  <c r="AJ75" i="4"/>
  <c r="AM76" i="4"/>
  <c r="O74" i="4"/>
  <c r="Q75" i="4" l="1"/>
  <c r="AQ77" i="4"/>
  <c r="AP76" i="4"/>
  <c r="AN76" i="4"/>
  <c r="AQ76" i="4"/>
  <c r="AL76" i="4"/>
  <c r="AJ76" i="4"/>
  <c r="O75" i="4"/>
  <c r="AJ77" i="4"/>
  <c r="Q76" i="4" l="1"/>
  <c r="AN77" i="4"/>
  <c r="AP77" i="4"/>
  <c r="AP78" i="4"/>
  <c r="AL77" i="4"/>
  <c r="AM77" i="4"/>
  <c r="O76" i="4"/>
  <c r="AJ78" i="4"/>
  <c r="Q77" i="4" l="1"/>
  <c r="AN79" i="4"/>
  <c r="AQ78" i="4"/>
  <c r="AN78" i="4"/>
  <c r="AM78" i="4"/>
  <c r="AL78" i="4"/>
  <c r="O77" i="4"/>
  <c r="AL79" i="4"/>
  <c r="AP79" i="4" l="1"/>
  <c r="AQ79" i="4"/>
  <c r="Q78" i="4"/>
  <c r="AJ79" i="4"/>
  <c r="AM79" i="4"/>
  <c r="O78" i="4"/>
  <c r="AL80" i="4"/>
  <c r="AN80" i="4" l="1"/>
  <c r="AP80" i="4"/>
  <c r="Q79" i="4"/>
  <c r="AQ80" i="4"/>
  <c r="AJ80" i="4"/>
  <c r="AM80" i="4"/>
  <c r="AL81" i="4"/>
  <c r="O79" i="4"/>
  <c r="AP81" i="4" l="1"/>
  <c r="AQ81" i="4"/>
  <c r="Q80" i="4"/>
  <c r="AN81" i="4"/>
  <c r="AJ81" i="4"/>
  <c r="AM81" i="4"/>
  <c r="O80" i="4"/>
  <c r="Q81" i="4" l="1"/>
  <c r="AP83" i="4"/>
  <c r="AQ82" i="4"/>
  <c r="AP82" i="4"/>
  <c r="AN82" i="4"/>
  <c r="AJ82" i="4"/>
  <c r="AM82" i="4"/>
  <c r="AL82" i="4"/>
  <c r="AL83" i="4"/>
  <c r="O81" i="4"/>
  <c r="AN83" i="4" l="1"/>
  <c r="AQ83" i="4"/>
  <c r="Q82" i="4"/>
  <c r="AJ83" i="4"/>
  <c r="AM83" i="4"/>
  <c r="AM84" i="4"/>
  <c r="O82" i="4"/>
  <c r="AP85" i="4" l="1"/>
  <c r="AQ84" i="4"/>
  <c r="Q83" i="4"/>
  <c r="AN84" i="4"/>
  <c r="AP84" i="4"/>
  <c r="AJ84" i="4"/>
  <c r="AL84" i="4"/>
  <c r="O83" i="4"/>
  <c r="AJ85" i="4"/>
  <c r="Q84" i="4" l="1"/>
  <c r="AN85" i="4"/>
  <c r="AN86" i="4"/>
  <c r="AQ85" i="4"/>
  <c r="AL85" i="4"/>
  <c r="AM85" i="4"/>
  <c r="O84" i="4"/>
  <c r="AJ86" i="4"/>
  <c r="Q85" i="4" l="1"/>
  <c r="AP87" i="4"/>
  <c r="AQ86" i="4"/>
  <c r="AP86" i="4"/>
  <c r="AM86" i="4"/>
  <c r="AL86" i="4"/>
  <c r="AJ87" i="4"/>
  <c r="O85" i="4"/>
  <c r="AN88" i="4" l="1"/>
  <c r="AQ87" i="4"/>
  <c r="AN87" i="4"/>
  <c r="Q86" i="4"/>
  <c r="AL87" i="4"/>
  <c r="AM87" i="4"/>
  <c r="O86" i="4"/>
  <c r="Q87" i="4" l="1"/>
  <c r="AQ88" i="4"/>
  <c r="AP88" i="4"/>
  <c r="AQ89" i="4"/>
  <c r="AM88" i="4"/>
  <c r="AJ88" i="4"/>
  <c r="AL88" i="4"/>
  <c r="O87" i="4"/>
  <c r="AL89" i="4"/>
  <c r="AN89" i="4" l="1"/>
  <c r="Q88" i="4"/>
  <c r="AN90" i="4"/>
  <c r="AP89" i="4"/>
  <c r="AJ89" i="4"/>
  <c r="AM89" i="4"/>
  <c r="O88" i="4"/>
  <c r="AJ90" i="4"/>
  <c r="AP90" i="4" l="1"/>
  <c r="Q89" i="4"/>
  <c r="AP91" i="4"/>
  <c r="AQ90" i="4"/>
  <c r="AM90" i="4"/>
  <c r="AL90" i="4"/>
  <c r="O89" i="4"/>
  <c r="AM91" i="4"/>
  <c r="AQ91" i="4" l="1"/>
  <c r="Q90" i="4"/>
  <c r="AN91" i="4"/>
  <c r="AJ91" i="4"/>
  <c r="AL91" i="4"/>
  <c r="O90" i="4"/>
  <c r="AM92" i="4"/>
  <c r="AQ92" i="4" l="1"/>
  <c r="AN92" i="4"/>
  <c r="Q91" i="4"/>
  <c r="AP92" i="4"/>
  <c r="AL92" i="4"/>
  <c r="AJ92" i="4"/>
  <c r="O91" i="4"/>
  <c r="AM93" i="4"/>
  <c r="Q92" i="4" l="1"/>
  <c r="AP93" i="4"/>
  <c r="AQ93" i="4"/>
  <c r="AP94" i="4"/>
  <c r="AN93" i="4"/>
  <c r="AL93" i="4"/>
  <c r="AJ93" i="4"/>
  <c r="O92" i="4"/>
  <c r="Q93" i="4" l="1"/>
  <c r="AQ95" i="4"/>
  <c r="AQ94" i="4"/>
  <c r="AN94" i="4"/>
  <c r="AM94" i="4"/>
  <c r="AL94" i="4"/>
  <c r="AJ94" i="4"/>
  <c r="O93" i="4"/>
  <c r="Q94" i="4" l="1"/>
  <c r="AP95" i="4"/>
  <c r="AN95" i="4"/>
  <c r="AP96" i="4"/>
  <c r="AM95" i="4"/>
  <c r="AJ95" i="4"/>
  <c r="AL95" i="4"/>
  <c r="O94" i="4"/>
  <c r="AP97" i="4" l="1"/>
  <c r="Q95" i="4"/>
  <c r="AN96" i="4"/>
  <c r="AQ96" i="4"/>
  <c r="AM96" i="4"/>
  <c r="AJ96" i="4"/>
  <c r="AL96" i="4"/>
  <c r="O95" i="4"/>
  <c r="AN98" i="4" l="1"/>
  <c r="Q96" i="4"/>
  <c r="AQ97" i="4"/>
  <c r="AN97" i="4"/>
  <c r="AJ97" i="4"/>
  <c r="AL97" i="4"/>
  <c r="AM97" i="4"/>
  <c r="AL98" i="4"/>
  <c r="O96" i="4"/>
  <c r="AP98" i="4" l="1"/>
  <c r="AP99" i="4"/>
  <c r="AQ98" i="4"/>
  <c r="Q97" i="4"/>
  <c r="AJ98" i="4"/>
  <c r="AM98" i="4"/>
  <c r="AL99" i="4"/>
  <c r="O97" i="4"/>
  <c r="Q98" i="4" l="1"/>
  <c r="AN99" i="4"/>
  <c r="AQ99" i="4"/>
  <c r="AQ100" i="4"/>
  <c r="AM99" i="4"/>
  <c r="AJ99" i="4"/>
  <c r="O98" i="4"/>
  <c r="AL100" i="4"/>
  <c r="AQ101" i="4" l="1"/>
  <c r="Q99" i="4"/>
  <c r="AP100" i="4"/>
  <c r="AN100" i="4"/>
  <c r="AM100" i="4"/>
  <c r="AJ100" i="4"/>
  <c r="O99" i="4"/>
  <c r="AM101" i="4"/>
  <c r="Q100" i="4" l="1"/>
  <c r="AN102" i="4"/>
  <c r="AN101" i="4"/>
  <c r="AP101" i="4"/>
  <c r="AL101" i="4"/>
  <c r="AJ101" i="4"/>
  <c r="O100" i="4"/>
  <c r="AL102" i="4"/>
  <c r="Q101" i="4" l="1"/>
  <c r="AP102" i="4"/>
  <c r="AQ102" i="4"/>
  <c r="AN103" i="4"/>
  <c r="AM102" i="4"/>
  <c r="AJ102" i="4"/>
  <c r="O101" i="4"/>
  <c r="Q102" i="4" l="1"/>
  <c r="AP103" i="4"/>
  <c r="AN104" i="4"/>
  <c r="AQ103" i="4"/>
  <c r="AJ103" i="4"/>
  <c r="AM103" i="4"/>
  <c r="AL103" i="4"/>
  <c r="O102" i="4"/>
  <c r="AM104" i="4"/>
  <c r="AP104" i="4" l="1"/>
  <c r="AQ104" i="4"/>
  <c r="Q103" i="4"/>
  <c r="AP105" i="4"/>
  <c r="AJ104" i="4"/>
  <c r="AL104" i="4"/>
  <c r="AM105" i="4"/>
  <c r="O103" i="4"/>
  <c r="AQ106" i="4" l="1"/>
  <c r="Q104" i="4"/>
  <c r="AQ105" i="4"/>
  <c r="AN105" i="4"/>
  <c r="AJ105" i="4"/>
  <c r="AL105" i="4"/>
  <c r="AM106" i="4"/>
  <c r="O104" i="4"/>
  <c r="Q106" i="4" l="1"/>
  <c r="Q105" i="4"/>
  <c r="AN106" i="4"/>
  <c r="AP106" i="4"/>
  <c r="AJ106" i="4"/>
  <c r="AL106" i="4"/>
  <c r="O105" i="4"/>
  <c r="O106" i="4" l="1"/>
  <c r="R11" i="6" l="1"/>
  <c r="R19" i="6"/>
  <c r="R27" i="6"/>
  <c r="R35" i="6"/>
  <c r="R43" i="6"/>
  <c r="R51" i="6"/>
  <c r="R59" i="6"/>
  <c r="R13" i="6"/>
  <c r="R21" i="6"/>
  <c r="R29" i="6"/>
  <c r="R37" i="6"/>
  <c r="R45" i="6"/>
  <c r="R53" i="6"/>
  <c r="R61" i="6"/>
  <c r="R69" i="6"/>
  <c r="R77" i="6"/>
  <c r="R85" i="6"/>
  <c r="R93" i="6"/>
  <c r="R101" i="6"/>
  <c r="R7" i="6"/>
  <c r="R15" i="6"/>
  <c r="R23" i="6"/>
  <c r="R31" i="6"/>
  <c r="R39" i="6"/>
  <c r="R47" i="6"/>
  <c r="R55" i="6"/>
  <c r="R63" i="6"/>
  <c r="R71" i="6"/>
  <c r="R79" i="6"/>
  <c r="R87" i="6"/>
  <c r="R95" i="6"/>
  <c r="R103" i="6"/>
  <c r="R49" i="6"/>
  <c r="R57" i="6"/>
  <c r="R65" i="6"/>
  <c r="R73" i="6"/>
  <c r="R12" i="6"/>
  <c r="R20" i="6"/>
  <c r="R28" i="6"/>
  <c r="R36" i="6"/>
  <c r="R44" i="6"/>
  <c r="R52" i="6"/>
  <c r="R60" i="6"/>
  <c r="R68" i="6"/>
  <c r="R76" i="6"/>
  <c r="R84" i="6"/>
  <c r="R92" i="6"/>
  <c r="R100" i="6"/>
  <c r="R81" i="6"/>
  <c r="R9" i="6"/>
  <c r="R17" i="6"/>
  <c r="R25" i="6"/>
  <c r="R33" i="6"/>
  <c r="R41" i="6"/>
  <c r="R89" i="6"/>
  <c r="R32" i="6"/>
  <c r="R74" i="6"/>
  <c r="R90" i="6"/>
  <c r="R58" i="6"/>
  <c r="R98" i="6"/>
  <c r="R16" i="6"/>
  <c r="R46" i="6"/>
  <c r="R50" i="6"/>
  <c r="R75" i="6"/>
  <c r="R106" i="6"/>
  <c r="R88" i="6"/>
  <c r="R96" i="6"/>
  <c r="R30" i="6"/>
  <c r="R82" i="6"/>
  <c r="R26" i="6"/>
  <c r="R56" i="6"/>
  <c r="R86" i="6"/>
  <c r="R97" i="6"/>
  <c r="R102" i="6"/>
  <c r="R54" i="6"/>
  <c r="R78" i="6"/>
  <c r="R8" i="6"/>
  <c r="R38" i="6"/>
  <c r="R42" i="6"/>
  <c r="R72" i="6"/>
  <c r="R91" i="6"/>
  <c r="R66" i="6"/>
  <c r="R94" i="6"/>
  <c r="R99" i="6"/>
  <c r="R104" i="6"/>
  <c r="R22" i="6"/>
  <c r="R70" i="6"/>
  <c r="R34" i="6"/>
  <c r="R14" i="6"/>
  <c r="R18" i="6"/>
  <c r="R48" i="6"/>
  <c r="R67" i="6"/>
  <c r="R83" i="6"/>
  <c r="R105" i="6"/>
  <c r="R6" i="6"/>
  <c r="R10" i="6"/>
  <c r="R40" i="6"/>
  <c r="R64" i="6"/>
  <c r="R80" i="6"/>
  <c r="R24" i="6"/>
  <c r="R62" i="6"/>
  <c r="U12" i="6"/>
  <c r="BU12" i="6" s="1"/>
  <c r="G12" i="4" s="1"/>
  <c r="U20" i="6"/>
  <c r="BU20" i="6" s="1"/>
  <c r="G20" i="4" s="1"/>
  <c r="U28" i="6"/>
  <c r="U36" i="6"/>
  <c r="U44" i="6"/>
  <c r="U52" i="6"/>
  <c r="BU52" i="6" s="1"/>
  <c r="G52" i="4" s="1"/>
  <c r="U6" i="6"/>
  <c r="BU6" i="6" s="1"/>
  <c r="G6" i="4" s="1"/>
  <c r="U14" i="6"/>
  <c r="BU14" i="6" s="1"/>
  <c r="G14" i="4" s="1"/>
  <c r="U22" i="6"/>
  <c r="BU22" i="6" s="1"/>
  <c r="G22" i="4" s="1"/>
  <c r="U30" i="6"/>
  <c r="BU30" i="6" s="1"/>
  <c r="G30" i="4" s="1"/>
  <c r="U38" i="6"/>
  <c r="U46" i="6"/>
  <c r="U54" i="6"/>
  <c r="U62" i="6"/>
  <c r="BU62" i="6" s="1"/>
  <c r="G62" i="4" s="1"/>
  <c r="U70" i="6"/>
  <c r="BU70" i="6" s="1"/>
  <c r="G70" i="4" s="1"/>
  <c r="U78" i="6"/>
  <c r="BU78" i="6" s="1"/>
  <c r="G78" i="4" s="1"/>
  <c r="U86" i="6"/>
  <c r="BU86" i="6" s="1"/>
  <c r="G86" i="4" s="1"/>
  <c r="U94" i="6"/>
  <c r="BU94" i="6" s="1"/>
  <c r="G94" i="4" s="1"/>
  <c r="U102" i="6"/>
  <c r="U8" i="6"/>
  <c r="BU8" i="6" s="1"/>
  <c r="G8" i="4" s="1"/>
  <c r="U16" i="6"/>
  <c r="BU16" i="6" s="1"/>
  <c r="G16" i="4" s="1"/>
  <c r="U24" i="6"/>
  <c r="BU24" i="6" s="1"/>
  <c r="G24" i="4" s="1"/>
  <c r="U32" i="6"/>
  <c r="BU32" i="6" s="1"/>
  <c r="G32" i="4" s="1"/>
  <c r="U40" i="6"/>
  <c r="BU40" i="6" s="1"/>
  <c r="G40" i="4" s="1"/>
  <c r="U48" i="6"/>
  <c r="BU48" i="6" s="1"/>
  <c r="G48" i="4" s="1"/>
  <c r="U56" i="6"/>
  <c r="BU56" i="6" s="1"/>
  <c r="G56" i="4" s="1"/>
  <c r="U64" i="6"/>
  <c r="U72" i="6"/>
  <c r="U80" i="6"/>
  <c r="U88" i="6"/>
  <c r="BU88" i="6" s="1"/>
  <c r="G88" i="4" s="1"/>
  <c r="U96" i="6"/>
  <c r="BU96" i="6" s="1"/>
  <c r="G96" i="4" s="1"/>
  <c r="U104" i="6"/>
  <c r="BU104" i="6" s="1"/>
  <c r="G104" i="4" s="1"/>
  <c r="U50" i="6"/>
  <c r="BU50" i="6" s="1"/>
  <c r="G50" i="4" s="1"/>
  <c r="U58" i="6"/>
  <c r="BU58" i="6" s="1"/>
  <c r="G58" i="4" s="1"/>
  <c r="U13" i="6"/>
  <c r="BU13" i="6" s="1"/>
  <c r="G13" i="4" s="1"/>
  <c r="U21" i="6"/>
  <c r="BU21" i="6" s="1"/>
  <c r="G21" i="4" s="1"/>
  <c r="U29" i="6"/>
  <c r="U37" i="6"/>
  <c r="BU37" i="6" s="1"/>
  <c r="G37" i="4" s="1"/>
  <c r="U45" i="6"/>
  <c r="BU45" i="6" s="1"/>
  <c r="G45" i="4" s="1"/>
  <c r="U53" i="6"/>
  <c r="BU53" i="6" s="1"/>
  <c r="G53" i="4" s="1"/>
  <c r="U61" i="6"/>
  <c r="BU61" i="6" s="1"/>
  <c r="G61" i="4" s="1"/>
  <c r="U69" i="6"/>
  <c r="BU69" i="6" s="1"/>
  <c r="G69" i="4" s="1"/>
  <c r="U77" i="6"/>
  <c r="U85" i="6"/>
  <c r="U93" i="6"/>
  <c r="BU93" i="6" s="1"/>
  <c r="G93" i="4" s="1"/>
  <c r="U101" i="6"/>
  <c r="BU101" i="6" s="1"/>
  <c r="G101" i="4" s="1"/>
  <c r="U66" i="6"/>
  <c r="BU66" i="6" s="1"/>
  <c r="G66" i="4" s="1"/>
  <c r="U74" i="6"/>
  <c r="BU74" i="6" s="1"/>
  <c r="G74" i="4" s="1"/>
  <c r="U10" i="6"/>
  <c r="BU10" i="6" s="1"/>
  <c r="G10" i="4" s="1"/>
  <c r="U18" i="6"/>
  <c r="BU18" i="6" s="1"/>
  <c r="G18" i="4" s="1"/>
  <c r="U26" i="6"/>
  <c r="BU26" i="6" s="1"/>
  <c r="G26" i="4" s="1"/>
  <c r="U34" i="6"/>
  <c r="U42" i="6"/>
  <c r="BU42" i="6" s="1"/>
  <c r="G42" i="4" s="1"/>
  <c r="U82" i="6"/>
  <c r="BU82" i="6" s="1"/>
  <c r="G82" i="4" s="1"/>
  <c r="U23" i="6"/>
  <c r="BU23" i="6" s="1"/>
  <c r="G23" i="4" s="1"/>
  <c r="U27" i="6"/>
  <c r="BU27" i="6" s="1"/>
  <c r="G27" i="4" s="1"/>
  <c r="U57" i="6"/>
  <c r="BU57" i="6" s="1"/>
  <c r="G57" i="4" s="1"/>
  <c r="U67" i="6"/>
  <c r="BU67" i="6" s="1"/>
  <c r="G67" i="4" s="1"/>
  <c r="U83" i="6"/>
  <c r="U92" i="6"/>
  <c r="U15" i="6"/>
  <c r="BU15" i="6" s="1"/>
  <c r="G15" i="4" s="1"/>
  <c r="U71" i="6"/>
  <c r="BU71" i="6" s="1"/>
  <c r="G71" i="4" s="1"/>
  <c r="U7" i="6"/>
  <c r="BU7" i="6" s="1"/>
  <c r="G7" i="4" s="1"/>
  <c r="X7" i="4" s="1"/>
  <c r="U11" i="6"/>
  <c r="BU11" i="6" s="1"/>
  <c r="G11" i="4" s="1"/>
  <c r="U41" i="6"/>
  <c r="BU41" i="6" s="1"/>
  <c r="G41" i="4" s="1"/>
  <c r="U68" i="6"/>
  <c r="BU68" i="6" s="1"/>
  <c r="G68" i="4" s="1"/>
  <c r="U84" i="6"/>
  <c r="U98" i="6"/>
  <c r="U103" i="6"/>
  <c r="U106" i="6"/>
  <c r="BU106" i="6" s="1"/>
  <c r="G106" i="4" s="1"/>
  <c r="U75" i="6"/>
  <c r="BU75" i="6" s="1"/>
  <c r="G75" i="4" s="1"/>
  <c r="U91" i="6"/>
  <c r="BU91" i="6" s="1"/>
  <c r="G91" i="4" s="1"/>
  <c r="U19" i="6"/>
  <c r="BU19" i="6" s="1"/>
  <c r="G19" i="4" s="1"/>
  <c r="U105" i="6"/>
  <c r="BU105" i="6" s="1"/>
  <c r="G105" i="4" s="1"/>
  <c r="U33" i="6"/>
  <c r="U65" i="6"/>
  <c r="BU65" i="6" s="1"/>
  <c r="G65" i="4" s="1"/>
  <c r="U81" i="6"/>
  <c r="U25" i="6"/>
  <c r="BU25" i="6" s="1"/>
  <c r="G25" i="4" s="1"/>
  <c r="U55" i="6"/>
  <c r="BU55" i="6" s="1"/>
  <c r="G55" i="4" s="1"/>
  <c r="U47" i="6"/>
  <c r="BU47" i="6" s="1"/>
  <c r="G47" i="4" s="1"/>
  <c r="U100" i="6"/>
  <c r="BU100" i="6" s="1"/>
  <c r="G100" i="4" s="1"/>
  <c r="U59" i="6"/>
  <c r="BU59" i="6" s="1"/>
  <c r="G59" i="4" s="1"/>
  <c r="U17" i="6"/>
  <c r="BU17" i="6" s="1"/>
  <c r="G17" i="4" s="1"/>
  <c r="U51" i="6"/>
  <c r="U63" i="6"/>
  <c r="BU63" i="6" s="1"/>
  <c r="G63" i="4" s="1"/>
  <c r="U79" i="6"/>
  <c r="BU79" i="6" s="1"/>
  <c r="G79" i="4" s="1"/>
  <c r="U49" i="6"/>
  <c r="BU49" i="6" s="1"/>
  <c r="G49" i="4" s="1"/>
  <c r="U90" i="6"/>
  <c r="BU90" i="6" s="1"/>
  <c r="G90" i="4" s="1"/>
  <c r="U9" i="6"/>
  <c r="BU9" i="6" s="1"/>
  <c r="G9" i="4" s="1"/>
  <c r="U39" i="6"/>
  <c r="BU39" i="6" s="1"/>
  <c r="G39" i="4" s="1"/>
  <c r="U43" i="6"/>
  <c r="U60" i="6"/>
  <c r="U76" i="6"/>
  <c r="U99" i="6"/>
  <c r="BU99" i="6" s="1"/>
  <c r="G99" i="4" s="1"/>
  <c r="U31" i="6"/>
  <c r="BU31" i="6" s="1"/>
  <c r="G31" i="4" s="1"/>
  <c r="U35" i="6"/>
  <c r="BU35" i="6" s="1"/>
  <c r="G35" i="4" s="1"/>
  <c r="U73" i="6"/>
  <c r="BU73" i="6" s="1"/>
  <c r="G73" i="4" s="1"/>
  <c r="U89" i="6"/>
  <c r="BU89" i="6" s="1"/>
  <c r="G89" i="4" s="1"/>
  <c r="U97" i="6"/>
  <c r="U87" i="6"/>
  <c r="U95" i="6"/>
  <c r="T9" i="6"/>
  <c r="BT9" i="6" s="1"/>
  <c r="F9" i="4" s="1"/>
  <c r="T17" i="6"/>
  <c r="BT17" i="6" s="1"/>
  <c r="F17" i="4" s="1"/>
  <c r="T25" i="6"/>
  <c r="BT25" i="6" s="1"/>
  <c r="F25" i="4" s="1"/>
  <c r="T33" i="6"/>
  <c r="BT33" i="6" s="1"/>
  <c r="F33" i="4" s="1"/>
  <c r="T41" i="6"/>
  <c r="BT41" i="6" s="1"/>
  <c r="F41" i="4" s="1"/>
  <c r="T49" i="6"/>
  <c r="T57" i="6"/>
  <c r="T11" i="6"/>
  <c r="BT11" i="6" s="1"/>
  <c r="F11" i="4" s="1"/>
  <c r="T19" i="6"/>
  <c r="BT19" i="6" s="1"/>
  <c r="F19" i="4" s="1"/>
  <c r="T27" i="6"/>
  <c r="BT27" i="6" s="1"/>
  <c r="F27" i="4" s="1"/>
  <c r="T35" i="6"/>
  <c r="BT35" i="6" s="1"/>
  <c r="F35" i="4" s="1"/>
  <c r="T43" i="6"/>
  <c r="BT43" i="6" s="1"/>
  <c r="F43" i="4" s="1"/>
  <c r="T51" i="6"/>
  <c r="BT51" i="6" s="1"/>
  <c r="F51" i="4" s="1"/>
  <c r="T59" i="6"/>
  <c r="T67" i="6"/>
  <c r="T75" i="6"/>
  <c r="T83" i="6"/>
  <c r="BT83" i="6" s="1"/>
  <c r="F83" i="4" s="1"/>
  <c r="T91" i="6"/>
  <c r="BT91" i="6" s="1"/>
  <c r="F91" i="4" s="1"/>
  <c r="T99" i="6"/>
  <c r="BT99" i="6" s="1"/>
  <c r="F99" i="4" s="1"/>
  <c r="T13" i="6"/>
  <c r="BT13" i="6" s="1"/>
  <c r="F13" i="4" s="1"/>
  <c r="T21" i="6"/>
  <c r="BT21" i="6" s="1"/>
  <c r="F21" i="4" s="1"/>
  <c r="T29" i="6"/>
  <c r="T37" i="6"/>
  <c r="BT37" i="6" s="1"/>
  <c r="F37" i="4" s="1"/>
  <c r="T45" i="6"/>
  <c r="T53" i="6"/>
  <c r="BT53" i="6" s="1"/>
  <c r="F53" i="4" s="1"/>
  <c r="T61" i="6"/>
  <c r="BT61" i="6" s="1"/>
  <c r="F61" i="4" s="1"/>
  <c r="T69" i="6"/>
  <c r="BT69" i="6" s="1"/>
  <c r="F69" i="4" s="1"/>
  <c r="T77" i="6"/>
  <c r="BT77" i="6" s="1"/>
  <c r="F77" i="4" s="1"/>
  <c r="T85" i="6"/>
  <c r="BT85" i="6" s="1"/>
  <c r="F85" i="4" s="1"/>
  <c r="T93" i="6"/>
  <c r="T101" i="6"/>
  <c r="T79" i="6"/>
  <c r="T87" i="6"/>
  <c r="BT87" i="6" s="1"/>
  <c r="F87" i="4" s="1"/>
  <c r="T10" i="6"/>
  <c r="BT10" i="6" s="1"/>
  <c r="F10" i="4" s="1"/>
  <c r="T18" i="6"/>
  <c r="BT18" i="6" s="1"/>
  <c r="F18" i="4" s="1"/>
  <c r="T26" i="6"/>
  <c r="BT26" i="6" s="1"/>
  <c r="F26" i="4" s="1"/>
  <c r="T34" i="6"/>
  <c r="BT34" i="6" s="1"/>
  <c r="F34" i="4" s="1"/>
  <c r="T42" i="6"/>
  <c r="T50" i="6"/>
  <c r="BT50" i="6" s="1"/>
  <c r="F50" i="4" s="1"/>
  <c r="T58" i="6"/>
  <c r="BT58" i="6" s="1"/>
  <c r="F58" i="4" s="1"/>
  <c r="T66" i="6"/>
  <c r="BT66" i="6" s="1"/>
  <c r="F66" i="4" s="1"/>
  <c r="T74" i="6"/>
  <c r="BT74" i="6" s="1"/>
  <c r="F74" i="4" s="1"/>
  <c r="T82" i="6"/>
  <c r="BT82" i="6" s="1"/>
  <c r="F82" i="4" s="1"/>
  <c r="T90" i="6"/>
  <c r="BT90" i="6" s="1"/>
  <c r="F90" i="4" s="1"/>
  <c r="T98" i="6"/>
  <c r="BT98" i="6" s="1"/>
  <c r="F98" i="4" s="1"/>
  <c r="T106" i="6"/>
  <c r="T47" i="6"/>
  <c r="BT47" i="6" s="1"/>
  <c r="F47" i="4" s="1"/>
  <c r="T55" i="6"/>
  <c r="T63" i="6"/>
  <c r="BT63" i="6" s="1"/>
  <c r="F63" i="4" s="1"/>
  <c r="T7" i="6"/>
  <c r="BT7" i="6" s="1"/>
  <c r="F7" i="4" s="1"/>
  <c r="V7" i="4" s="1"/>
  <c r="T15" i="6"/>
  <c r="BT15" i="6" s="1"/>
  <c r="F15" i="4" s="1"/>
  <c r="T23" i="6"/>
  <c r="BT23" i="6" s="1"/>
  <c r="F23" i="4" s="1"/>
  <c r="T31" i="6"/>
  <c r="BT31" i="6" s="1"/>
  <c r="F31" i="4" s="1"/>
  <c r="T39" i="6"/>
  <c r="T71" i="6"/>
  <c r="T6" i="6"/>
  <c r="BT6" i="6" s="1"/>
  <c r="F6" i="4" s="1"/>
  <c r="T36" i="6"/>
  <c r="BT36" i="6" s="1"/>
  <c r="F36" i="4" s="1"/>
  <c r="T40" i="6"/>
  <c r="BT40" i="6" s="1"/>
  <c r="F40" i="4" s="1"/>
  <c r="T64" i="6"/>
  <c r="BT64" i="6" s="1"/>
  <c r="F64" i="4" s="1"/>
  <c r="T80" i="6"/>
  <c r="BT80" i="6" s="1"/>
  <c r="F80" i="4" s="1"/>
  <c r="T95" i="6"/>
  <c r="BT95" i="6" s="1"/>
  <c r="F95" i="4" s="1"/>
  <c r="T100" i="6"/>
  <c r="T105" i="6"/>
  <c r="T28" i="6"/>
  <c r="T84" i="6"/>
  <c r="BT84" i="6" s="1"/>
  <c r="F84" i="4" s="1"/>
  <c r="T20" i="6"/>
  <c r="BT20" i="6" s="1"/>
  <c r="F20" i="4" s="1"/>
  <c r="T24" i="6"/>
  <c r="BT24" i="6" s="1"/>
  <c r="F24" i="4" s="1"/>
  <c r="T54" i="6"/>
  <c r="BT54" i="6" s="1"/>
  <c r="F54" i="4" s="1"/>
  <c r="T65" i="6"/>
  <c r="BT65" i="6" s="1"/>
  <c r="F65" i="4" s="1"/>
  <c r="T81" i="6"/>
  <c r="T78" i="6"/>
  <c r="T38" i="6"/>
  <c r="T96" i="6"/>
  <c r="BT96" i="6" s="1"/>
  <c r="F96" i="4" s="1"/>
  <c r="T76" i="6"/>
  <c r="BT76" i="6" s="1"/>
  <c r="F76" i="4" s="1"/>
  <c r="T12" i="6"/>
  <c r="BT12" i="6" s="1"/>
  <c r="F12" i="4" s="1"/>
  <c r="T16" i="6"/>
  <c r="BT16" i="6" s="1"/>
  <c r="F16" i="4" s="1"/>
  <c r="T46" i="6"/>
  <c r="BT46" i="6" s="1"/>
  <c r="F46" i="4" s="1"/>
  <c r="T62" i="6"/>
  <c r="T72" i="6"/>
  <c r="T88" i="6"/>
  <c r="T30" i="6"/>
  <c r="BT30" i="6" s="1"/>
  <c r="F30" i="4" s="1"/>
  <c r="T60" i="6"/>
  <c r="BT60" i="6" s="1"/>
  <c r="F60" i="4" s="1"/>
  <c r="T8" i="6"/>
  <c r="BT8" i="6" s="1"/>
  <c r="F8" i="4" s="1"/>
  <c r="T68" i="6"/>
  <c r="BT68" i="6" s="1"/>
  <c r="F68" i="4" s="1"/>
  <c r="T103" i="6"/>
  <c r="BT103" i="6" s="1"/>
  <c r="F103" i="4" s="1"/>
  <c r="T104" i="6"/>
  <c r="T22" i="6"/>
  <c r="BT22" i="6" s="1"/>
  <c r="F22" i="4" s="1"/>
  <c r="T52" i="6"/>
  <c r="T56" i="6"/>
  <c r="BT56" i="6" s="1"/>
  <c r="F56" i="4" s="1"/>
  <c r="T73" i="6"/>
  <c r="BT73" i="6" s="1"/>
  <c r="F73" i="4" s="1"/>
  <c r="T89" i="6"/>
  <c r="BT89" i="6" s="1"/>
  <c r="F89" i="4" s="1"/>
  <c r="T94" i="6"/>
  <c r="BT94" i="6" s="1"/>
  <c r="F94" i="4" s="1"/>
  <c r="T14" i="6"/>
  <c r="BT14" i="6" s="1"/>
  <c r="F14" i="4" s="1"/>
  <c r="T44" i="6"/>
  <c r="T48" i="6"/>
  <c r="T70" i="6"/>
  <c r="T86" i="6"/>
  <c r="BT86" i="6" s="1"/>
  <c r="F86" i="4" s="1"/>
  <c r="T92" i="6"/>
  <c r="BT92" i="6" s="1"/>
  <c r="F92" i="4" s="1"/>
  <c r="T97" i="6"/>
  <c r="BT97" i="6" s="1"/>
  <c r="F97" i="4" s="1"/>
  <c r="T102" i="6"/>
  <c r="BT102" i="6" s="1"/>
  <c r="F102" i="4" s="1"/>
  <c r="T32" i="6"/>
  <c r="S6" i="6"/>
  <c r="BS6" i="6" s="1"/>
  <c r="E6" i="4" s="1"/>
  <c r="S14" i="6"/>
  <c r="BS14" i="6" s="1"/>
  <c r="E14" i="4" s="1"/>
  <c r="S22" i="6"/>
  <c r="BS22" i="6" s="1"/>
  <c r="E22" i="4" s="1"/>
  <c r="S30" i="6"/>
  <c r="BS30" i="6" s="1"/>
  <c r="E30" i="4" s="1"/>
  <c r="S38" i="6"/>
  <c r="BS38" i="6" s="1"/>
  <c r="E38" i="4" s="1"/>
  <c r="S46" i="6"/>
  <c r="BS46" i="6" s="1"/>
  <c r="E46" i="4" s="1"/>
  <c r="S54" i="6"/>
  <c r="BS54" i="6" s="1"/>
  <c r="E54" i="4" s="1"/>
  <c r="S8" i="6"/>
  <c r="BS8" i="6" s="1"/>
  <c r="E8" i="4" s="1"/>
  <c r="S16" i="6"/>
  <c r="BS16" i="6" s="1"/>
  <c r="E16" i="4" s="1"/>
  <c r="S24" i="6"/>
  <c r="BS24" i="6" s="1"/>
  <c r="E24" i="4" s="1"/>
  <c r="S32" i="6"/>
  <c r="S40" i="6"/>
  <c r="BS40" i="6" s="1"/>
  <c r="E40" i="4" s="1"/>
  <c r="S48" i="6"/>
  <c r="BS48" i="6" s="1"/>
  <c r="E48" i="4" s="1"/>
  <c r="S56" i="6"/>
  <c r="BS56" i="6" s="1"/>
  <c r="E56" i="4" s="1"/>
  <c r="S64" i="6"/>
  <c r="BS64" i="6" s="1"/>
  <c r="E64" i="4" s="1"/>
  <c r="S72" i="6"/>
  <c r="BS72" i="6" s="1"/>
  <c r="E72" i="4" s="1"/>
  <c r="S80" i="6"/>
  <c r="S88" i="6"/>
  <c r="S96" i="6"/>
  <c r="S104" i="6"/>
  <c r="BS104" i="6" s="1"/>
  <c r="E104" i="4" s="1"/>
  <c r="S10" i="6"/>
  <c r="BS10" i="6" s="1"/>
  <c r="E10" i="4" s="1"/>
  <c r="S18" i="6"/>
  <c r="BS18" i="6" s="1"/>
  <c r="E18" i="4" s="1"/>
  <c r="S26" i="6"/>
  <c r="BS26" i="6" s="1"/>
  <c r="E26" i="4" s="1"/>
  <c r="S34" i="6"/>
  <c r="BS34" i="6" s="1"/>
  <c r="E34" i="4" s="1"/>
  <c r="S42" i="6"/>
  <c r="S50" i="6"/>
  <c r="S58" i="6"/>
  <c r="S66" i="6"/>
  <c r="BS66" i="6" s="1"/>
  <c r="E66" i="4" s="1"/>
  <c r="S74" i="6"/>
  <c r="BS74" i="6" s="1"/>
  <c r="E74" i="4" s="1"/>
  <c r="S82" i="6"/>
  <c r="BS82" i="6" s="1"/>
  <c r="E82" i="4" s="1"/>
  <c r="S90" i="6"/>
  <c r="BS90" i="6" s="1"/>
  <c r="E90" i="4" s="1"/>
  <c r="S98" i="6"/>
  <c r="BS98" i="6" s="1"/>
  <c r="E98" i="4" s="1"/>
  <c r="S106" i="6"/>
  <c r="S52" i="6"/>
  <c r="S68" i="6"/>
  <c r="S76" i="6"/>
  <c r="BS76" i="6" s="1"/>
  <c r="E76" i="4" s="1"/>
  <c r="S84" i="6"/>
  <c r="BS84" i="6" s="1"/>
  <c r="E84" i="4" s="1"/>
  <c r="S7" i="6"/>
  <c r="BS7" i="6" s="1"/>
  <c r="E7" i="4" s="1"/>
  <c r="S15" i="6"/>
  <c r="BS15" i="6" s="1"/>
  <c r="E15" i="4" s="1"/>
  <c r="S23" i="6"/>
  <c r="BS23" i="6" s="1"/>
  <c r="E23" i="4" s="1"/>
  <c r="S31" i="6"/>
  <c r="S39" i="6"/>
  <c r="S47" i="6"/>
  <c r="S55" i="6"/>
  <c r="BS55" i="6" s="1"/>
  <c r="E55" i="4" s="1"/>
  <c r="S63" i="6"/>
  <c r="BS63" i="6" s="1"/>
  <c r="E63" i="4" s="1"/>
  <c r="S71" i="6"/>
  <c r="BS71" i="6" s="1"/>
  <c r="E71" i="4" s="1"/>
  <c r="S79" i="6"/>
  <c r="BS79" i="6" s="1"/>
  <c r="E79" i="4" s="1"/>
  <c r="S87" i="6"/>
  <c r="BS87" i="6" s="1"/>
  <c r="E87" i="4" s="1"/>
  <c r="S95" i="6"/>
  <c r="S103" i="6"/>
  <c r="S60" i="6"/>
  <c r="S12" i="6"/>
  <c r="BS12" i="6" s="1"/>
  <c r="E12" i="4" s="1"/>
  <c r="S20" i="6"/>
  <c r="BS20" i="6" s="1"/>
  <c r="E20" i="4" s="1"/>
  <c r="S28" i="6"/>
  <c r="BS28" i="6" s="1"/>
  <c r="E28" i="4" s="1"/>
  <c r="S36" i="6"/>
  <c r="BS36" i="6" s="1"/>
  <c r="E36" i="4" s="1"/>
  <c r="S44" i="6"/>
  <c r="BS44" i="6" s="1"/>
  <c r="E44" i="4" s="1"/>
  <c r="S19" i="6"/>
  <c r="BS19" i="6" s="1"/>
  <c r="E19" i="4" s="1"/>
  <c r="S49" i="6"/>
  <c r="S53" i="6"/>
  <c r="S61" i="6"/>
  <c r="BS61" i="6" s="1"/>
  <c r="E61" i="4" s="1"/>
  <c r="S77" i="6"/>
  <c r="BS77" i="6" s="1"/>
  <c r="E77" i="4" s="1"/>
  <c r="S41" i="6"/>
  <c r="BS41" i="6" s="1"/>
  <c r="E41" i="4" s="1"/>
  <c r="S65" i="6"/>
  <c r="BS65" i="6" s="1"/>
  <c r="E65" i="4" s="1"/>
  <c r="S33" i="6"/>
  <c r="BS33" i="6" s="1"/>
  <c r="E33" i="4" s="1"/>
  <c r="S37" i="6"/>
  <c r="S62" i="6"/>
  <c r="S78" i="6"/>
  <c r="S93" i="6"/>
  <c r="BS93" i="6" s="1"/>
  <c r="E93" i="4" s="1"/>
  <c r="S101" i="6"/>
  <c r="BS101" i="6" s="1"/>
  <c r="E101" i="4" s="1"/>
  <c r="S21" i="6"/>
  <c r="BS21" i="6" s="1"/>
  <c r="E21" i="4" s="1"/>
  <c r="S51" i="6"/>
  <c r="BS51" i="6" s="1"/>
  <c r="E51" i="4" s="1"/>
  <c r="S69" i="6"/>
  <c r="BS69" i="6" s="1"/>
  <c r="E69" i="4" s="1"/>
  <c r="S91" i="6"/>
  <c r="S9" i="6"/>
  <c r="BS9" i="6" s="1"/>
  <c r="E9" i="4" s="1"/>
  <c r="S43" i="6"/>
  <c r="S25" i="6"/>
  <c r="BS25" i="6" s="1"/>
  <c r="E25" i="4" s="1"/>
  <c r="S29" i="6"/>
  <c r="BS29" i="6" s="1"/>
  <c r="E29" i="4" s="1"/>
  <c r="S59" i="6"/>
  <c r="BS59" i="6" s="1"/>
  <c r="E59" i="4" s="1"/>
  <c r="S75" i="6"/>
  <c r="BS75" i="6" s="1"/>
  <c r="E75" i="4" s="1"/>
  <c r="S13" i="6"/>
  <c r="BS13" i="6" s="1"/>
  <c r="E13" i="4" s="1"/>
  <c r="S94" i="6"/>
  <c r="S81" i="6"/>
  <c r="S17" i="6"/>
  <c r="BS17" i="6" s="1"/>
  <c r="E17" i="4" s="1"/>
  <c r="S85" i="6"/>
  <c r="BS85" i="6" s="1"/>
  <c r="E85" i="4" s="1"/>
  <c r="S73" i="6"/>
  <c r="BS73" i="6" s="1"/>
  <c r="E73" i="4" s="1"/>
  <c r="S89" i="6"/>
  <c r="BS89" i="6" s="1"/>
  <c r="E89" i="4" s="1"/>
  <c r="S99" i="6"/>
  <c r="BS99" i="6" s="1"/>
  <c r="E99" i="4" s="1"/>
  <c r="S11" i="6"/>
  <c r="BS11" i="6" s="1"/>
  <c r="E11" i="4" s="1"/>
  <c r="S35" i="6"/>
  <c r="S70" i="6"/>
  <c r="S86" i="6"/>
  <c r="S92" i="6"/>
  <c r="BS92" i="6" s="1"/>
  <c r="E92" i="4" s="1"/>
  <c r="S97" i="6"/>
  <c r="BS97" i="6" s="1"/>
  <c r="E97" i="4" s="1"/>
  <c r="S102" i="6"/>
  <c r="BS102" i="6" s="1"/>
  <c r="E102" i="4" s="1"/>
  <c r="S27" i="6"/>
  <c r="BS27" i="6" s="1"/>
  <c r="E27" i="4" s="1"/>
  <c r="S57" i="6"/>
  <c r="BS57" i="6" s="1"/>
  <c r="E57" i="4" s="1"/>
  <c r="S67" i="6"/>
  <c r="S83" i="6"/>
  <c r="S100" i="6"/>
  <c r="S105" i="6"/>
  <c r="BS105" i="6" s="1"/>
  <c r="E105" i="4" s="1"/>
  <c r="S45" i="6"/>
  <c r="BS45" i="6" s="1"/>
  <c r="E45" i="4" s="1"/>
  <c r="T7" i="4" l="1"/>
  <c r="X8" i="4"/>
  <c r="X9" i="4" s="1"/>
  <c r="X10" i="4" s="1"/>
  <c r="X11" i="4" s="1"/>
  <c r="X12" i="4" s="1"/>
  <c r="X13" i="4" s="1"/>
  <c r="X14" i="4" s="1"/>
  <c r="X15" i="4" s="1"/>
  <c r="X16" i="4" s="1"/>
  <c r="X17" i="4" s="1"/>
  <c r="X18" i="4" s="1"/>
  <c r="X19" i="4" s="1"/>
  <c r="X20" i="4" s="1"/>
  <c r="X21" i="4" s="1"/>
  <c r="X22" i="4" s="1"/>
  <c r="X23" i="4" s="1"/>
  <c r="X24" i="4" s="1"/>
  <c r="X25" i="4" s="1"/>
  <c r="X26" i="4" s="1"/>
  <c r="X27" i="4" s="1"/>
  <c r="V8" i="4"/>
  <c r="V9" i="4" s="1"/>
  <c r="V10" i="4" s="1"/>
  <c r="V11" i="4" s="1"/>
  <c r="V12" i="4" s="1"/>
  <c r="V13" i="4" s="1"/>
  <c r="V14" i="4" s="1"/>
  <c r="V15" i="4" s="1"/>
  <c r="V16" i="4" s="1"/>
  <c r="V17" i="4" s="1"/>
  <c r="V18" i="4" s="1"/>
  <c r="V19" i="4" s="1"/>
  <c r="V20" i="4" s="1"/>
  <c r="V21" i="4" s="1"/>
  <c r="V22" i="4" s="1"/>
  <c r="V23" i="4" s="1"/>
  <c r="V24" i="4" s="1"/>
  <c r="V25" i="4" s="1"/>
  <c r="V26" i="4" s="1"/>
  <c r="V27" i="4" s="1"/>
  <c r="BS67" i="6"/>
  <c r="E67" i="4" s="1"/>
  <c r="BS35" i="6"/>
  <c r="E35" i="4" s="1"/>
  <c r="BS94" i="6"/>
  <c r="E94" i="4" s="1"/>
  <c r="BS91" i="6"/>
  <c r="E91" i="4" s="1"/>
  <c r="BS37" i="6"/>
  <c r="E37" i="4" s="1"/>
  <c r="BS95" i="6"/>
  <c r="E95" i="4" s="1"/>
  <c r="BS31" i="6"/>
  <c r="E31" i="4" s="1"/>
  <c r="BS106" i="6"/>
  <c r="E106" i="4" s="1"/>
  <c r="BS42" i="6"/>
  <c r="E42" i="4" s="1"/>
  <c r="BS80" i="6"/>
  <c r="E80" i="4" s="1"/>
  <c r="BT44" i="6"/>
  <c r="F44" i="4" s="1"/>
  <c r="BT104" i="6"/>
  <c r="F104" i="4" s="1"/>
  <c r="BT62" i="6"/>
  <c r="F62" i="4" s="1"/>
  <c r="BT81" i="6"/>
  <c r="F81" i="4" s="1"/>
  <c r="BT100" i="6"/>
  <c r="F100" i="4" s="1"/>
  <c r="BT39" i="6"/>
  <c r="F39" i="4" s="1"/>
  <c r="BT106" i="6"/>
  <c r="F106" i="4" s="1"/>
  <c r="BT42" i="6"/>
  <c r="F42" i="4" s="1"/>
  <c r="BT93" i="6"/>
  <c r="F93" i="4" s="1"/>
  <c r="BT29" i="6"/>
  <c r="F29" i="4" s="1"/>
  <c r="BT59" i="6"/>
  <c r="F59" i="4" s="1"/>
  <c r="BT49" i="6"/>
  <c r="F49" i="4" s="1"/>
  <c r="BU97" i="6"/>
  <c r="G97" i="4" s="1"/>
  <c r="BU43" i="6"/>
  <c r="G43" i="4" s="1"/>
  <c r="BU33" i="6"/>
  <c r="G33" i="4" s="1"/>
  <c r="BU84" i="6"/>
  <c r="G84" i="4" s="1"/>
  <c r="BU83" i="6"/>
  <c r="G83" i="4" s="1"/>
  <c r="BU77" i="6"/>
  <c r="G77" i="4" s="1"/>
  <c r="BU64" i="6"/>
  <c r="G64" i="4" s="1"/>
  <c r="BU102" i="6"/>
  <c r="G102" i="4" s="1"/>
  <c r="BU38" i="6"/>
  <c r="G38" i="4" s="1"/>
  <c r="BU28" i="6"/>
  <c r="G28" i="4" s="1"/>
  <c r="BT32" i="6"/>
  <c r="F32" i="4" s="1"/>
  <c r="BS100" i="6"/>
  <c r="E100" i="4" s="1"/>
  <c r="BS86" i="6"/>
  <c r="E86" i="4" s="1"/>
  <c r="BS43" i="6"/>
  <c r="E43" i="4" s="1"/>
  <c r="BS78" i="6"/>
  <c r="E78" i="4" s="1"/>
  <c r="BS53" i="6"/>
  <c r="E53" i="4" s="1"/>
  <c r="BS60" i="6"/>
  <c r="E60" i="4" s="1"/>
  <c r="BS47" i="6"/>
  <c r="E47" i="4" s="1"/>
  <c r="BS68" i="6"/>
  <c r="E68" i="4" s="1"/>
  <c r="BS58" i="6"/>
  <c r="E58" i="4" s="1"/>
  <c r="BS96" i="6"/>
  <c r="E96" i="4" s="1"/>
  <c r="BS32" i="6"/>
  <c r="E32" i="4" s="1"/>
  <c r="BT70" i="6"/>
  <c r="F70" i="4" s="1"/>
  <c r="BT52" i="6"/>
  <c r="F52" i="4" s="1"/>
  <c r="BT88" i="6"/>
  <c r="F88" i="4" s="1"/>
  <c r="BT38" i="6"/>
  <c r="F38" i="4" s="1"/>
  <c r="BT28" i="6"/>
  <c r="F28" i="4" s="1"/>
  <c r="BT55" i="6"/>
  <c r="F55" i="4" s="1"/>
  <c r="BT79" i="6"/>
  <c r="F79" i="4" s="1"/>
  <c r="BT45" i="6"/>
  <c r="F45" i="4" s="1"/>
  <c r="BT75" i="6"/>
  <c r="F75" i="4" s="1"/>
  <c r="BU95" i="6"/>
  <c r="G95" i="4" s="1"/>
  <c r="BU76" i="6"/>
  <c r="G76" i="4" s="1"/>
  <c r="BU81" i="6"/>
  <c r="G81" i="4" s="1"/>
  <c r="BU103" i="6"/>
  <c r="G103" i="4" s="1"/>
  <c r="BU29" i="6"/>
  <c r="G29" i="4" s="1"/>
  <c r="BU80" i="6"/>
  <c r="G80" i="4" s="1"/>
  <c r="BU54" i="6"/>
  <c r="G54" i="4" s="1"/>
  <c r="BU44" i="6"/>
  <c r="G44" i="4" s="1"/>
  <c r="BS83" i="6"/>
  <c r="E83" i="4" s="1"/>
  <c r="BS70" i="6"/>
  <c r="E70" i="4" s="1"/>
  <c r="BS81" i="6"/>
  <c r="E81" i="4" s="1"/>
  <c r="BS62" i="6"/>
  <c r="E62" i="4" s="1"/>
  <c r="BS49" i="6"/>
  <c r="E49" i="4" s="1"/>
  <c r="BS103" i="6"/>
  <c r="E103" i="4" s="1"/>
  <c r="BS39" i="6"/>
  <c r="E39" i="4" s="1"/>
  <c r="BS52" i="6"/>
  <c r="E52" i="4" s="1"/>
  <c r="BS50" i="6"/>
  <c r="E50" i="4" s="1"/>
  <c r="BS88" i="6"/>
  <c r="E88" i="4" s="1"/>
  <c r="BT48" i="6"/>
  <c r="F48" i="4" s="1"/>
  <c r="BT72" i="6"/>
  <c r="F72" i="4" s="1"/>
  <c r="BT78" i="6"/>
  <c r="F78" i="4" s="1"/>
  <c r="BT105" i="6"/>
  <c r="F105" i="4" s="1"/>
  <c r="BT71" i="6"/>
  <c r="F71" i="4" s="1"/>
  <c r="BT101" i="6"/>
  <c r="F101" i="4" s="1"/>
  <c r="BT67" i="6"/>
  <c r="F67" i="4" s="1"/>
  <c r="BT57" i="6"/>
  <c r="F57" i="4" s="1"/>
  <c r="BU87" i="6"/>
  <c r="G87" i="4" s="1"/>
  <c r="BU60" i="6"/>
  <c r="G60" i="4" s="1"/>
  <c r="BU51" i="6"/>
  <c r="G51" i="4" s="1"/>
  <c r="BU98" i="6"/>
  <c r="G98" i="4" s="1"/>
  <c r="BU92" i="6"/>
  <c r="G92" i="4" s="1"/>
  <c r="BU34" i="6"/>
  <c r="G34" i="4" s="1"/>
  <c r="BU85" i="6"/>
  <c r="G85" i="4" s="1"/>
  <c r="BU72" i="6"/>
  <c r="G72" i="4" s="1"/>
  <c r="BU46" i="6"/>
  <c r="G46" i="4" s="1"/>
  <c r="BU36" i="6"/>
  <c r="G36" i="4" s="1"/>
  <c r="CD53" i="4"/>
  <c r="CD48" i="4"/>
  <c r="CD41" i="4"/>
  <c r="CD55" i="4"/>
  <c r="CD70" i="4"/>
  <c r="CC46" i="4"/>
  <c r="CC83" i="4"/>
  <c r="CC77" i="4"/>
  <c r="CC85" i="4"/>
  <c r="CC53" i="4"/>
  <c r="CC37" i="4"/>
  <c r="CD40" i="4"/>
  <c r="CD42" i="4"/>
  <c r="CD101" i="4"/>
  <c r="CD75" i="4"/>
  <c r="CD99" i="4"/>
  <c r="CD67" i="4"/>
  <c r="CD47" i="4"/>
  <c r="CD62" i="4"/>
  <c r="CC74" i="4"/>
  <c r="CC31" i="4"/>
  <c r="CC60" i="4"/>
  <c r="CC68" i="4"/>
  <c r="CC41" i="4"/>
  <c r="CD45" i="4"/>
  <c r="CC47" i="4"/>
  <c r="CD27" i="4"/>
  <c r="CD90" i="4"/>
  <c r="CD61" i="4"/>
  <c r="CD74" i="4"/>
  <c r="CD106" i="4"/>
  <c r="CD93" i="4"/>
  <c r="CD89" i="4"/>
  <c r="CD39" i="4"/>
  <c r="CC94" i="4"/>
  <c r="CC54" i="4"/>
  <c r="CC95" i="4"/>
  <c r="CC43" i="4"/>
  <c r="CC35" i="4"/>
  <c r="CD104" i="4"/>
  <c r="CD50" i="4"/>
  <c r="CD35" i="4"/>
  <c r="CD96" i="4"/>
  <c r="CD82" i="4"/>
  <c r="CD30" i="4"/>
  <c r="CC63" i="4"/>
  <c r="CC58" i="4"/>
  <c r="CC50" i="4"/>
  <c r="CC99" i="4"/>
  <c r="CC73" i="4"/>
  <c r="CC27" i="4"/>
  <c r="CD88" i="4"/>
  <c r="CD91" i="4"/>
  <c r="CD68" i="4"/>
  <c r="CD73" i="4"/>
  <c r="CC82" i="4"/>
  <c r="CC34" i="4"/>
  <c r="CC66" i="4"/>
  <c r="CC65" i="4"/>
  <c r="CC91" i="4"/>
  <c r="CC89" i="4"/>
  <c r="CC61" i="4"/>
  <c r="CD32" i="4"/>
  <c r="CD69" i="4"/>
  <c r="CD56" i="4"/>
  <c r="CD65" i="4"/>
  <c r="CD79" i="4"/>
  <c r="CD94" i="4"/>
  <c r="CC86" i="4"/>
  <c r="CC84" i="4"/>
  <c r="CC96" i="4"/>
  <c r="CC69" i="4"/>
  <c r="CC92" i="4"/>
  <c r="CC76" i="4"/>
  <c r="CD105" i="4"/>
  <c r="CD31" i="4"/>
  <c r="CD66" i="4"/>
  <c r="CD37" i="4"/>
  <c r="CD58" i="4"/>
  <c r="CD57" i="4"/>
  <c r="CD71" i="4"/>
  <c r="CD86" i="4"/>
  <c r="CC103" i="4"/>
  <c r="CC102" i="4"/>
  <c r="CC30" i="4"/>
  <c r="CC40" i="4"/>
  <c r="CC56" i="4"/>
  <c r="CC80" i="4"/>
  <c r="CC64" i="4"/>
  <c r="CC36" i="4"/>
  <c r="CD52" i="4"/>
  <c r="CD100" i="4"/>
  <c r="CD59" i="4"/>
  <c r="CD49" i="4"/>
  <c r="CD63" i="4"/>
  <c r="CD78" i="4"/>
  <c r="CC90" i="4"/>
  <c r="CC87" i="4"/>
  <c r="CC98" i="4"/>
  <c r="CC97" i="4"/>
  <c r="CC33" i="4"/>
  <c r="CC51" i="4"/>
  <c r="CB105" i="4"/>
  <c r="CB34" i="4"/>
  <c r="CB93" i="4"/>
  <c r="CB77" i="4"/>
  <c r="CB54" i="4"/>
  <c r="CB51" i="4"/>
  <c r="CB75" i="4"/>
  <c r="CB98" i="4"/>
  <c r="CB69" i="4"/>
  <c r="CB72" i="4"/>
  <c r="CB40" i="4"/>
  <c r="CB27" i="4"/>
  <c r="CB38" i="4"/>
  <c r="CB82" i="4"/>
  <c r="CB41" i="4"/>
  <c r="CB99" i="4"/>
  <c r="CB101" i="4"/>
  <c r="CB97" i="4"/>
  <c r="CB48" i="4"/>
  <c r="CB65" i="4"/>
  <c r="CB104" i="4"/>
  <c r="CB36" i="4"/>
  <c r="CB84" i="4"/>
  <c r="CB66" i="4"/>
  <c r="CB71" i="4"/>
  <c r="CB85" i="4"/>
  <c r="CB90" i="4"/>
  <c r="CB59" i="4"/>
  <c r="CB56" i="4"/>
  <c r="CB55" i="4"/>
  <c r="CB28" i="4"/>
  <c r="CB102" i="4"/>
  <c r="CB76" i="4"/>
  <c r="CB89" i="4"/>
  <c r="CB74" i="4"/>
  <c r="CB45" i="4"/>
  <c r="CB33" i="4"/>
  <c r="CB61" i="4"/>
  <c r="CB46" i="4"/>
  <c r="CB44" i="4"/>
  <c r="CB92" i="4"/>
  <c r="CB64" i="4"/>
  <c r="CB29" i="4"/>
  <c r="CB57" i="4"/>
  <c r="CB73" i="4"/>
  <c r="CB30" i="4"/>
  <c r="CB79" i="4"/>
  <c r="CB63" i="4"/>
  <c r="CB87" i="4"/>
  <c r="T8" i="4" l="1"/>
  <c r="T9" i="4" s="1"/>
  <c r="T10" i="4" s="1"/>
  <c r="T11" i="4" s="1"/>
  <c r="T12" i="4" s="1"/>
  <c r="T13" i="4" s="1"/>
  <c r="T14" i="4" s="1"/>
  <c r="T15" i="4" s="1"/>
  <c r="T16" i="4" s="1"/>
  <c r="T17" i="4" s="1"/>
  <c r="T18" i="4" s="1"/>
  <c r="T19" i="4" s="1"/>
  <c r="T20" i="4" s="1"/>
  <c r="T21" i="4" s="1"/>
  <c r="T22" i="4" s="1"/>
  <c r="T23" i="4" s="1"/>
  <c r="T24" i="4" s="1"/>
  <c r="T25" i="4" s="1"/>
  <c r="T26" i="4" s="1"/>
  <c r="T27" i="4" s="1"/>
  <c r="T28" i="4" s="1"/>
  <c r="T29" i="4" s="1"/>
  <c r="T30" i="4" s="1"/>
  <c r="T31" i="4" s="1"/>
  <c r="T32" i="4" s="1"/>
  <c r="T33" i="4" s="1"/>
  <c r="T34" i="4" s="1"/>
  <c r="T35" i="4" s="1"/>
  <c r="T36" i="4" s="1"/>
  <c r="T37" i="4" s="1"/>
  <c r="T38" i="4" s="1"/>
  <c r="T39" i="4" s="1"/>
  <c r="T40" i="4" s="1"/>
  <c r="T41" i="4" s="1"/>
  <c r="T42" i="4" s="1"/>
  <c r="T43" i="4" s="1"/>
  <c r="T44" i="4" s="1"/>
  <c r="T45" i="4" s="1"/>
  <c r="T46" i="4" s="1"/>
  <c r="T47" i="4" s="1"/>
  <c r="T48" i="4" s="1"/>
  <c r="T49" i="4" s="1"/>
  <c r="T50" i="4" s="1"/>
  <c r="T51" i="4" s="1"/>
  <c r="T52" i="4" s="1"/>
  <c r="T53" i="4" s="1"/>
  <c r="T54" i="4" s="1"/>
  <c r="T55" i="4" s="1"/>
  <c r="T56" i="4" s="1"/>
  <c r="T57" i="4" s="1"/>
  <c r="T58" i="4" s="1"/>
  <c r="T59" i="4" s="1"/>
  <c r="T60" i="4" s="1"/>
  <c r="T61" i="4" s="1"/>
  <c r="T62" i="4" s="1"/>
  <c r="T63" i="4" s="1"/>
  <c r="T64" i="4" s="1"/>
  <c r="T65" i="4" s="1"/>
  <c r="T66" i="4" s="1"/>
  <c r="T67" i="4" s="1"/>
  <c r="T68" i="4" s="1"/>
  <c r="T69" i="4" s="1"/>
  <c r="T70" i="4" s="1"/>
  <c r="T71" i="4" s="1"/>
  <c r="T72" i="4" s="1"/>
  <c r="T73" i="4" s="1"/>
  <c r="T74" i="4" s="1"/>
  <c r="T75" i="4" s="1"/>
  <c r="T76" i="4" s="1"/>
  <c r="T77" i="4" s="1"/>
  <c r="T78" i="4" s="1"/>
  <c r="T79" i="4" s="1"/>
  <c r="T80" i="4" s="1"/>
  <c r="T81" i="4" s="1"/>
  <c r="T82" i="4" s="1"/>
  <c r="T83" i="4" s="1"/>
  <c r="T84" i="4" s="1"/>
  <c r="T85" i="4" s="1"/>
  <c r="T86" i="4" s="1"/>
  <c r="T87" i="4" s="1"/>
  <c r="T88" i="4" s="1"/>
  <c r="T89" i="4" s="1"/>
  <c r="T90" i="4" s="1"/>
  <c r="T91" i="4" s="1"/>
  <c r="T92" i="4" s="1"/>
  <c r="T93" i="4" s="1"/>
  <c r="T94" i="4" s="1"/>
  <c r="T95" i="4" s="1"/>
  <c r="T96" i="4" s="1"/>
  <c r="T97" i="4" s="1"/>
  <c r="T98" i="4" s="1"/>
  <c r="T99" i="4" s="1"/>
  <c r="T100" i="4" s="1"/>
  <c r="T101" i="4" s="1"/>
  <c r="T102" i="4" s="1"/>
  <c r="T103" i="4" s="1"/>
  <c r="T104" i="4" s="1"/>
  <c r="T105" i="4" s="1"/>
  <c r="T106" i="4" s="1"/>
  <c r="V28" i="4"/>
  <c r="V29" i="4" s="1"/>
  <c r="V30" i="4" s="1"/>
  <c r="V31" i="4" s="1"/>
  <c r="V32" i="4" s="1"/>
  <c r="V33" i="4" s="1"/>
  <c r="V34" i="4" s="1"/>
  <c r="V35" i="4" s="1"/>
  <c r="V36" i="4" s="1"/>
  <c r="V37" i="4" s="1"/>
  <c r="V38" i="4" s="1"/>
  <c r="V39" i="4" s="1"/>
  <c r="V40" i="4" s="1"/>
  <c r="V41" i="4" s="1"/>
  <c r="V42" i="4" s="1"/>
  <c r="V43" i="4" s="1"/>
  <c r="V44" i="4" s="1"/>
  <c r="V45" i="4" s="1"/>
  <c r="V46" i="4" s="1"/>
  <c r="V47" i="4" s="1"/>
  <c r="V48" i="4" s="1"/>
  <c r="V49" i="4" s="1"/>
  <c r="V50" i="4" s="1"/>
  <c r="V51" i="4" s="1"/>
  <c r="V52" i="4" s="1"/>
  <c r="V53" i="4" s="1"/>
  <c r="V54" i="4" s="1"/>
  <c r="V55" i="4" s="1"/>
  <c r="V56" i="4" s="1"/>
  <c r="V57" i="4" s="1"/>
  <c r="V58" i="4" s="1"/>
  <c r="V59" i="4" s="1"/>
  <c r="V60" i="4" s="1"/>
  <c r="V61" i="4" s="1"/>
  <c r="V62" i="4" s="1"/>
  <c r="V63" i="4" s="1"/>
  <c r="V64" i="4" s="1"/>
  <c r="V65" i="4" s="1"/>
  <c r="V66" i="4" s="1"/>
  <c r="V67" i="4" s="1"/>
  <c r="V68" i="4" s="1"/>
  <c r="V69" i="4" s="1"/>
  <c r="V70" i="4" s="1"/>
  <c r="V71" i="4" s="1"/>
  <c r="V72" i="4" s="1"/>
  <c r="V73" i="4" s="1"/>
  <c r="V74" i="4" s="1"/>
  <c r="V75" i="4" s="1"/>
  <c r="V76" i="4" s="1"/>
  <c r="V77" i="4" s="1"/>
  <c r="V78" i="4" s="1"/>
  <c r="V79" i="4" s="1"/>
  <c r="V80" i="4" s="1"/>
  <c r="V81" i="4" s="1"/>
  <c r="V82" i="4" s="1"/>
  <c r="V83" i="4" s="1"/>
  <c r="V84" i="4" s="1"/>
  <c r="V85" i="4" s="1"/>
  <c r="V86" i="4" s="1"/>
  <c r="V87" i="4" s="1"/>
  <c r="V88" i="4" s="1"/>
  <c r="V89" i="4" s="1"/>
  <c r="V90" i="4" s="1"/>
  <c r="V91" i="4" s="1"/>
  <c r="V92" i="4" s="1"/>
  <c r="V93" i="4" s="1"/>
  <c r="V94" i="4" s="1"/>
  <c r="V95" i="4" s="1"/>
  <c r="V96" i="4" s="1"/>
  <c r="V97" i="4" s="1"/>
  <c r="V98" i="4" s="1"/>
  <c r="V99" i="4" s="1"/>
  <c r="V100" i="4" s="1"/>
  <c r="V101" i="4" s="1"/>
  <c r="V102" i="4" s="1"/>
  <c r="V103" i="4" s="1"/>
  <c r="V104" i="4" s="1"/>
  <c r="V105" i="4" s="1"/>
  <c r="V106" i="4" s="1"/>
  <c r="X28" i="4"/>
  <c r="X29" i="4" s="1"/>
  <c r="X30" i="4" s="1"/>
  <c r="X31" i="4" s="1"/>
  <c r="X32" i="4" s="1"/>
  <c r="X33" i="4" s="1"/>
  <c r="X34" i="4" s="1"/>
  <c r="X35" i="4" s="1"/>
  <c r="X36" i="4" s="1"/>
  <c r="X37" i="4" s="1"/>
  <c r="X38" i="4" s="1"/>
  <c r="X39" i="4" s="1"/>
  <c r="X40" i="4" s="1"/>
  <c r="X41" i="4" s="1"/>
  <c r="X42" i="4" s="1"/>
  <c r="X43" i="4" s="1"/>
  <c r="X44" i="4" s="1"/>
  <c r="X45" i="4" s="1"/>
  <c r="X46" i="4" s="1"/>
  <c r="X47" i="4" s="1"/>
  <c r="X48" i="4" s="1"/>
  <c r="X49" i="4" s="1"/>
  <c r="X50" i="4" s="1"/>
  <c r="X51" i="4" s="1"/>
  <c r="X52" i="4" s="1"/>
  <c r="X53" i="4" s="1"/>
  <c r="X54" i="4" s="1"/>
  <c r="X55" i="4" s="1"/>
  <c r="X56" i="4" s="1"/>
  <c r="X57" i="4" s="1"/>
  <c r="X58" i="4" s="1"/>
  <c r="X59" i="4" s="1"/>
  <c r="X60" i="4" s="1"/>
  <c r="X61" i="4" s="1"/>
  <c r="X62" i="4" s="1"/>
  <c r="X63" i="4" s="1"/>
  <c r="X64" i="4" s="1"/>
  <c r="X65" i="4" s="1"/>
  <c r="X66" i="4" s="1"/>
  <c r="X67" i="4" s="1"/>
  <c r="X68" i="4" s="1"/>
  <c r="X69" i="4" s="1"/>
  <c r="X70" i="4" s="1"/>
  <c r="X71" i="4" s="1"/>
  <c r="X72" i="4" s="1"/>
  <c r="X73" i="4" s="1"/>
  <c r="X74" i="4" s="1"/>
  <c r="X75" i="4" s="1"/>
  <c r="X76" i="4" s="1"/>
  <c r="X77" i="4" s="1"/>
  <c r="X78" i="4" s="1"/>
  <c r="X79" i="4" s="1"/>
  <c r="X80" i="4" s="1"/>
  <c r="X81" i="4" s="1"/>
  <c r="X82" i="4" s="1"/>
  <c r="X83" i="4" s="1"/>
  <c r="X84" i="4" s="1"/>
  <c r="X85" i="4" s="1"/>
  <c r="X86" i="4" s="1"/>
  <c r="X87" i="4" s="1"/>
  <c r="X88" i="4" s="1"/>
  <c r="X89" i="4" s="1"/>
  <c r="X90" i="4" s="1"/>
  <c r="X91" i="4" s="1"/>
  <c r="X92" i="4" s="1"/>
  <c r="X93" i="4" s="1"/>
  <c r="X94" i="4" s="1"/>
  <c r="X95" i="4" s="1"/>
  <c r="X96" i="4" s="1"/>
  <c r="X97" i="4" s="1"/>
  <c r="X98" i="4" s="1"/>
  <c r="X99" i="4" s="1"/>
  <c r="X100" i="4" s="1"/>
  <c r="X101" i="4" s="1"/>
  <c r="X102" i="4" s="1"/>
  <c r="X103" i="4" s="1"/>
  <c r="X104" i="4" s="1"/>
  <c r="X105" i="4" s="1"/>
  <c r="X106" i="4" s="1"/>
  <c r="CD81" i="4"/>
  <c r="CD72" i="4"/>
  <c r="CC57" i="4"/>
  <c r="CB88" i="4"/>
  <c r="CB70" i="4"/>
  <c r="CD76" i="4"/>
  <c r="CC88" i="4"/>
  <c r="CB60" i="4"/>
  <c r="CD38" i="4"/>
  <c r="CD97" i="4"/>
  <c r="CC100" i="4"/>
  <c r="CB31" i="4"/>
  <c r="CD46" i="4"/>
  <c r="CC38" i="4"/>
  <c r="CD85" i="4"/>
  <c r="CC67" i="4"/>
  <c r="CB50" i="4"/>
  <c r="CB83" i="4"/>
  <c r="CD95" i="4"/>
  <c r="CC52" i="4"/>
  <c r="CB53" i="4"/>
  <c r="CD102" i="4"/>
  <c r="CC49" i="4"/>
  <c r="CC81" i="4"/>
  <c r="CB95" i="4"/>
  <c r="CD87" i="4"/>
  <c r="CC39" i="4"/>
  <c r="CD34" i="4"/>
  <c r="CC101" i="4"/>
  <c r="CB52" i="4"/>
  <c r="CD44" i="4"/>
  <c r="CC75" i="4"/>
  <c r="CC70" i="4"/>
  <c r="CB78" i="4"/>
  <c r="CD64" i="4"/>
  <c r="CC59" i="4"/>
  <c r="CC62" i="4"/>
  <c r="CB37" i="4"/>
  <c r="CB106" i="4"/>
  <c r="CD92" i="4"/>
  <c r="CC71" i="4"/>
  <c r="CB39" i="4"/>
  <c r="CD54" i="4"/>
  <c r="CC45" i="4"/>
  <c r="CB32" i="4"/>
  <c r="CB43" i="4"/>
  <c r="CD77" i="4"/>
  <c r="CC29" i="4"/>
  <c r="CC104" i="4"/>
  <c r="CB91" i="4"/>
  <c r="CB81" i="4"/>
  <c r="CB47" i="4"/>
  <c r="CD98" i="4"/>
  <c r="CC105" i="4"/>
  <c r="CB103" i="4"/>
  <c r="CD80" i="4"/>
  <c r="CC79" i="4"/>
  <c r="CB96" i="4"/>
  <c r="CB86" i="4"/>
  <c r="CD83" i="4"/>
  <c r="CC93" i="4"/>
  <c r="CC44" i="4"/>
  <c r="CB94" i="4"/>
  <c r="CC48" i="4"/>
  <c r="CD43" i="4"/>
  <c r="CD51" i="4"/>
  <c r="CC78" i="4"/>
  <c r="CB49" i="4"/>
  <c r="CD29" i="4"/>
  <c r="CC55" i="4"/>
  <c r="CB58" i="4"/>
  <c r="CB100" i="4"/>
  <c r="CD84" i="4"/>
  <c r="CC42" i="4"/>
  <c r="CB80" i="4"/>
  <c r="CB35" i="4"/>
  <c r="CD28" i="4"/>
  <c r="CD36" i="4"/>
  <c r="CD60" i="4"/>
  <c r="CC72" i="4"/>
  <c r="CB62" i="4"/>
  <c r="CD103" i="4"/>
  <c r="CC28" i="4"/>
  <c r="CB68" i="4"/>
  <c r="CC32" i="4"/>
  <c r="CD33" i="4"/>
  <c r="CC106" i="4"/>
  <c r="CB42" i="4"/>
  <c r="CB67" i="4"/>
  <c r="CC25" i="4"/>
  <c r="CD10" i="4"/>
  <c r="CD21" i="4"/>
  <c r="CC22" i="4"/>
  <c r="CC8" i="4"/>
  <c r="CD12" i="4"/>
  <c r="CC18" i="4"/>
  <c r="CC21" i="4"/>
  <c r="CD8" i="4"/>
  <c r="CD25" i="4"/>
  <c r="CC11" i="4"/>
  <c r="CC9" i="4"/>
  <c r="CD14" i="4"/>
  <c r="CD16" i="4"/>
  <c r="CC17" i="4"/>
  <c r="CD18" i="4"/>
  <c r="CD9" i="4"/>
  <c r="CD19" i="4"/>
  <c r="CD26" i="4"/>
  <c r="CD20" i="4"/>
  <c r="CC12" i="4"/>
  <c r="CC19" i="4"/>
  <c r="CD22" i="4"/>
  <c r="CD17" i="4"/>
  <c r="CC15" i="4"/>
  <c r="CD15" i="4"/>
  <c r="CD13" i="4"/>
  <c r="CD24" i="4"/>
  <c r="CD11" i="4"/>
  <c r="CD23" i="4"/>
  <c r="CC26" i="4"/>
  <c r="CC16" i="4"/>
  <c r="CC24" i="4"/>
  <c r="CC13" i="4"/>
  <c r="CC10" i="4"/>
  <c r="CC23" i="4"/>
  <c r="CC14" i="4"/>
  <c r="CC20" i="4"/>
  <c r="CB13" i="4"/>
  <c r="CB25" i="4"/>
  <c r="CD7" i="4"/>
  <c r="CB12" i="4"/>
  <c r="CB14" i="4"/>
  <c r="CB8" i="4"/>
  <c r="CB11" i="4"/>
  <c r="CB26" i="4"/>
  <c r="CC7" i="4"/>
  <c r="CB21" i="4"/>
  <c r="CB23" i="4"/>
  <c r="CB15" i="4"/>
  <c r="CB16" i="4"/>
  <c r="CB22" i="4"/>
  <c r="CB18" i="4"/>
  <c r="CB10" i="4"/>
  <c r="CB17" i="4"/>
  <c r="CB9" i="4"/>
  <c r="CB19" i="4"/>
  <c r="CB7" i="4"/>
  <c r="CB24" i="4"/>
  <c r="CB20" i="4"/>
  <c r="AZ8" i="4" l="1"/>
  <c r="BC8" i="4"/>
  <c r="BB8" i="4"/>
  <c r="BF8" i="4"/>
  <c r="BG8" i="4"/>
  <c r="BD8" i="4"/>
  <c r="AX8" i="4"/>
  <c r="AY8" i="4"/>
  <c r="AV8" i="4"/>
  <c r="Y7" i="4"/>
  <c r="AX9" i="4"/>
  <c r="U7" i="4"/>
  <c r="W7" i="4"/>
  <c r="X6" i="6" l="1"/>
  <c r="BD9" i="4"/>
  <c r="BB9" i="4"/>
  <c r="AV9" i="4"/>
  <c r="BG9" i="4"/>
  <c r="BC9" i="4"/>
  <c r="AY9" i="4"/>
  <c r="BF9" i="4"/>
  <c r="AZ9" i="4"/>
  <c r="X10" i="6"/>
  <c r="X18" i="6"/>
  <c r="X26" i="6"/>
  <c r="X34" i="6"/>
  <c r="X42" i="6"/>
  <c r="X50" i="6"/>
  <c r="X58" i="6"/>
  <c r="X66" i="6"/>
  <c r="X74" i="6"/>
  <c r="X82" i="6"/>
  <c r="X90" i="6"/>
  <c r="X98" i="6"/>
  <c r="X106" i="6"/>
  <c r="X57" i="6"/>
  <c r="X81" i="6"/>
  <c r="X104" i="6"/>
  <c r="X9" i="6"/>
  <c r="X17" i="6"/>
  <c r="X25" i="6"/>
  <c r="X33" i="6"/>
  <c r="X41" i="6"/>
  <c r="X73" i="6"/>
  <c r="X8" i="6"/>
  <c r="X16" i="6"/>
  <c r="X24" i="6"/>
  <c r="X32" i="6"/>
  <c r="X40" i="6"/>
  <c r="X48" i="6"/>
  <c r="X56" i="6"/>
  <c r="X64" i="6"/>
  <c r="X72" i="6"/>
  <c r="X80" i="6"/>
  <c r="X96" i="6"/>
  <c r="X7" i="6"/>
  <c r="X15" i="6"/>
  <c r="X23" i="6"/>
  <c r="X31" i="6"/>
  <c r="X39" i="6"/>
  <c r="X47" i="6"/>
  <c r="X55" i="6"/>
  <c r="X63" i="6"/>
  <c r="X71" i="6"/>
  <c r="X79" i="6"/>
  <c r="X87" i="6"/>
  <c r="X95" i="6"/>
  <c r="X103" i="6"/>
  <c r="X21" i="6"/>
  <c r="X45" i="6"/>
  <c r="X61" i="6"/>
  <c r="X77" i="6"/>
  <c r="X51" i="6"/>
  <c r="X75" i="6"/>
  <c r="X65" i="6"/>
  <c r="X89" i="6"/>
  <c r="X14" i="6"/>
  <c r="X22" i="6"/>
  <c r="X30" i="6"/>
  <c r="X38" i="6"/>
  <c r="X46" i="6"/>
  <c r="X54" i="6"/>
  <c r="X62" i="6"/>
  <c r="X70" i="6"/>
  <c r="X78" i="6"/>
  <c r="X86" i="6"/>
  <c r="X94" i="6"/>
  <c r="X102" i="6"/>
  <c r="X29" i="6"/>
  <c r="X53" i="6"/>
  <c r="X85" i="6"/>
  <c r="X93" i="6"/>
  <c r="X101" i="6"/>
  <c r="X97" i="6"/>
  <c r="X13" i="6"/>
  <c r="X37" i="6"/>
  <c r="X69" i="6"/>
  <c r="X67" i="6"/>
  <c r="X83" i="6"/>
  <c r="X99" i="6"/>
  <c r="X49" i="6"/>
  <c r="X88" i="6"/>
  <c r="X12" i="6"/>
  <c r="X20" i="6"/>
  <c r="X28" i="6"/>
  <c r="X36" i="6"/>
  <c r="X44" i="6"/>
  <c r="X52" i="6"/>
  <c r="X60" i="6"/>
  <c r="X68" i="6"/>
  <c r="X76" i="6"/>
  <c r="X84" i="6"/>
  <c r="X92" i="6"/>
  <c r="X100" i="6"/>
  <c r="X11" i="6"/>
  <c r="X19" i="6"/>
  <c r="X27" i="6"/>
  <c r="X35" i="6"/>
  <c r="X43" i="6"/>
  <c r="X59" i="6"/>
  <c r="X91" i="6"/>
  <c r="X105" i="6"/>
  <c r="AJ12" i="6"/>
  <c r="AJ20" i="6"/>
  <c r="AJ28" i="6"/>
  <c r="AJ36" i="6"/>
  <c r="AJ44" i="6"/>
  <c r="AJ52" i="6"/>
  <c r="AJ60" i="6"/>
  <c r="AJ68" i="6"/>
  <c r="AJ76" i="6"/>
  <c r="AJ84" i="6"/>
  <c r="AJ92" i="6"/>
  <c r="AJ100" i="6"/>
  <c r="AJ13" i="6"/>
  <c r="AJ21" i="6"/>
  <c r="AJ29" i="6"/>
  <c r="AJ37" i="6"/>
  <c r="AJ45" i="6"/>
  <c r="AJ53" i="6"/>
  <c r="AJ61" i="6"/>
  <c r="AJ69" i="6"/>
  <c r="AJ77" i="6"/>
  <c r="AJ85" i="6"/>
  <c r="AJ93" i="6"/>
  <c r="AJ101" i="6"/>
  <c r="AJ14" i="6"/>
  <c r="AJ22" i="6"/>
  <c r="AJ30" i="6"/>
  <c r="AJ38" i="6"/>
  <c r="AJ46" i="6"/>
  <c r="AJ54" i="6"/>
  <c r="AJ62" i="6"/>
  <c r="AJ70" i="6"/>
  <c r="AJ78" i="6"/>
  <c r="AJ86" i="6"/>
  <c r="AJ94" i="6"/>
  <c r="AJ102" i="6"/>
  <c r="AJ7" i="6"/>
  <c r="AJ15" i="6"/>
  <c r="AJ23" i="6"/>
  <c r="AJ31" i="6"/>
  <c r="AJ39" i="6"/>
  <c r="AJ47" i="6"/>
  <c r="AJ55" i="6"/>
  <c r="AJ63" i="6"/>
  <c r="AJ71" i="6"/>
  <c r="AJ79" i="6"/>
  <c r="AJ87" i="6"/>
  <c r="AJ95" i="6"/>
  <c r="AJ103" i="6"/>
  <c r="AJ8" i="6"/>
  <c r="AJ16" i="6"/>
  <c r="AJ24" i="6"/>
  <c r="AJ32" i="6"/>
  <c r="AJ40" i="6"/>
  <c r="AJ48" i="6"/>
  <c r="AJ56" i="6"/>
  <c r="AJ64" i="6"/>
  <c r="AJ72" i="6"/>
  <c r="AJ80" i="6"/>
  <c r="AJ88" i="6"/>
  <c r="AJ96" i="6"/>
  <c r="AJ104" i="6"/>
  <c r="AJ9" i="6"/>
  <c r="AJ17" i="6"/>
  <c r="AJ25" i="6"/>
  <c r="AJ33" i="6"/>
  <c r="AJ41" i="6"/>
  <c r="AJ49" i="6"/>
  <c r="AJ57" i="6"/>
  <c r="AJ65" i="6"/>
  <c r="AJ73" i="6"/>
  <c r="AJ81" i="6"/>
  <c r="AJ89" i="6"/>
  <c r="AJ97" i="6"/>
  <c r="AJ105" i="6"/>
  <c r="AJ10" i="6"/>
  <c r="AJ18" i="6"/>
  <c r="AJ26" i="6"/>
  <c r="AJ34" i="6"/>
  <c r="AJ42" i="6"/>
  <c r="AJ50" i="6"/>
  <c r="AJ58" i="6"/>
  <c r="AJ66" i="6"/>
  <c r="AJ74" i="6"/>
  <c r="AJ82" i="6"/>
  <c r="AJ90" i="6"/>
  <c r="AJ98" i="6"/>
  <c r="AJ106" i="6"/>
  <c r="AJ11" i="6"/>
  <c r="AJ19" i="6"/>
  <c r="AJ27" i="6"/>
  <c r="AJ35" i="6"/>
  <c r="AJ43" i="6"/>
  <c r="AJ51" i="6"/>
  <c r="AJ59" i="6"/>
  <c r="AJ67" i="6"/>
  <c r="AJ75" i="6"/>
  <c r="AJ83" i="6"/>
  <c r="AJ91" i="6"/>
  <c r="AJ99" i="6"/>
  <c r="AJ6" i="6"/>
  <c r="BC10" i="4"/>
  <c r="W8" i="4"/>
  <c r="AY10" i="4"/>
  <c r="U8" i="4"/>
  <c r="BF10" i="4"/>
  <c r="Y8" i="4"/>
  <c r="AX10" i="4" l="1"/>
  <c r="BB10" i="4"/>
  <c r="BD10" i="4"/>
  <c r="AZ10" i="4"/>
  <c r="BG10" i="4"/>
  <c r="AV10" i="4"/>
  <c r="AL14" i="6"/>
  <c r="AL22" i="6"/>
  <c r="AL30" i="6"/>
  <c r="AL38" i="6"/>
  <c r="AL46" i="6"/>
  <c r="AL54" i="6"/>
  <c r="AL62" i="6"/>
  <c r="AL70" i="6"/>
  <c r="AL78" i="6"/>
  <c r="AL86" i="6"/>
  <c r="AL94" i="6"/>
  <c r="AL102" i="6"/>
  <c r="AL7" i="6"/>
  <c r="AL15" i="6"/>
  <c r="AL23" i="6"/>
  <c r="AL31" i="6"/>
  <c r="AL39" i="6"/>
  <c r="AL47" i="6"/>
  <c r="AL55" i="6"/>
  <c r="AL63" i="6"/>
  <c r="AL71" i="6"/>
  <c r="AL79" i="6"/>
  <c r="AL87" i="6"/>
  <c r="AL95" i="6"/>
  <c r="AL103" i="6"/>
  <c r="AL8" i="6"/>
  <c r="AL16" i="6"/>
  <c r="AL24" i="6"/>
  <c r="AL32" i="6"/>
  <c r="AL40" i="6"/>
  <c r="AL48" i="6"/>
  <c r="AL56" i="6"/>
  <c r="AL64" i="6"/>
  <c r="AL72" i="6"/>
  <c r="AL80" i="6"/>
  <c r="AL88" i="6"/>
  <c r="AL96" i="6"/>
  <c r="AL104" i="6"/>
  <c r="AL9" i="6"/>
  <c r="AL17" i="6"/>
  <c r="AL25" i="6"/>
  <c r="AL33" i="6"/>
  <c r="AL41" i="6"/>
  <c r="AL49" i="6"/>
  <c r="AL57" i="6"/>
  <c r="AL65" i="6"/>
  <c r="AL73" i="6"/>
  <c r="AL81" i="6"/>
  <c r="AL89" i="6"/>
  <c r="AL97" i="6"/>
  <c r="AL105" i="6"/>
  <c r="AL10" i="6"/>
  <c r="AL18" i="6"/>
  <c r="AL26" i="6"/>
  <c r="AL34" i="6"/>
  <c r="AL42" i="6"/>
  <c r="AL50" i="6"/>
  <c r="AL58" i="6"/>
  <c r="AL66" i="6"/>
  <c r="AL74" i="6"/>
  <c r="AL82" i="6"/>
  <c r="AL90" i="6"/>
  <c r="AL98" i="6"/>
  <c r="AL106" i="6"/>
  <c r="AL11" i="6"/>
  <c r="AL19" i="6"/>
  <c r="AL27" i="6"/>
  <c r="AL35" i="6"/>
  <c r="AL43" i="6"/>
  <c r="AL51" i="6"/>
  <c r="AL59" i="6"/>
  <c r="AL67" i="6"/>
  <c r="AL75" i="6"/>
  <c r="AL83" i="6"/>
  <c r="AL91" i="6"/>
  <c r="AL99" i="6"/>
  <c r="AL6" i="6"/>
  <c r="AL12" i="6"/>
  <c r="AL20" i="6"/>
  <c r="AL28" i="6"/>
  <c r="AL36" i="6"/>
  <c r="AL44" i="6"/>
  <c r="AL52" i="6"/>
  <c r="AL60" i="6"/>
  <c r="AL68" i="6"/>
  <c r="AL76" i="6"/>
  <c r="AL84" i="6"/>
  <c r="AL92" i="6"/>
  <c r="AL100" i="6"/>
  <c r="AL13" i="6"/>
  <c r="AL21" i="6"/>
  <c r="AL29" i="6"/>
  <c r="AL37" i="6"/>
  <c r="AL45" i="6"/>
  <c r="AL53" i="6"/>
  <c r="AL61" i="6"/>
  <c r="AL69" i="6"/>
  <c r="AL77" i="6"/>
  <c r="AL85" i="6"/>
  <c r="AL93" i="6"/>
  <c r="AL101" i="6"/>
  <c r="Y9" i="4"/>
  <c r="U9" i="4"/>
  <c r="W9" i="4"/>
  <c r="BB11" i="4"/>
  <c r="BD11" i="4" l="1"/>
  <c r="BG11" i="4"/>
  <c r="BF11" i="4"/>
  <c r="AV11" i="4"/>
  <c r="AY11" i="4"/>
  <c r="BC11" i="4"/>
  <c r="AX11" i="4"/>
  <c r="AZ11" i="4"/>
  <c r="W9" i="6"/>
  <c r="BW9" i="6" s="1"/>
  <c r="W17" i="6"/>
  <c r="BW17" i="6" s="1"/>
  <c r="W25" i="6"/>
  <c r="BW25" i="6" s="1"/>
  <c r="W33" i="6"/>
  <c r="BW33" i="6" s="1"/>
  <c r="W41" i="6"/>
  <c r="W49" i="6"/>
  <c r="BW49" i="6" s="1"/>
  <c r="W57" i="6"/>
  <c r="BW57" i="6" s="1"/>
  <c r="W65" i="6"/>
  <c r="BW65" i="6" s="1"/>
  <c r="W73" i="6"/>
  <c r="W81" i="6"/>
  <c r="W89" i="6"/>
  <c r="BW89" i="6" s="1"/>
  <c r="W97" i="6"/>
  <c r="W105" i="6"/>
  <c r="BW105" i="6" s="1"/>
  <c r="W8" i="6"/>
  <c r="BW8" i="6" s="1"/>
  <c r="W16" i="6"/>
  <c r="BW16" i="6" s="1"/>
  <c r="W24" i="6"/>
  <c r="BW24" i="6" s="1"/>
  <c r="W32" i="6"/>
  <c r="W40" i="6"/>
  <c r="W48" i="6"/>
  <c r="BW48" i="6" s="1"/>
  <c r="W56" i="6"/>
  <c r="BW56" i="6" s="1"/>
  <c r="W7" i="6"/>
  <c r="BW7" i="6" s="1"/>
  <c r="W15" i="6"/>
  <c r="BW15" i="6" s="1"/>
  <c r="W23" i="6"/>
  <c r="BW23" i="6" s="1"/>
  <c r="W31" i="6"/>
  <c r="BW31" i="6" s="1"/>
  <c r="W39" i="6"/>
  <c r="BW39" i="6" s="1"/>
  <c r="W47" i="6"/>
  <c r="W55" i="6"/>
  <c r="BW55" i="6" s="1"/>
  <c r="W63" i="6"/>
  <c r="BW63" i="6" s="1"/>
  <c r="W71" i="6"/>
  <c r="W79" i="6"/>
  <c r="BW79" i="6" s="1"/>
  <c r="W87" i="6"/>
  <c r="BW87" i="6" s="1"/>
  <c r="W6" i="6"/>
  <c r="BW6" i="6" s="1"/>
  <c r="W14" i="6"/>
  <c r="BW14" i="6" s="1"/>
  <c r="W22" i="6"/>
  <c r="BW22" i="6" s="1"/>
  <c r="W30" i="6"/>
  <c r="BW30" i="6" s="1"/>
  <c r="W38" i="6"/>
  <c r="W46" i="6"/>
  <c r="BW46" i="6" s="1"/>
  <c r="W54" i="6"/>
  <c r="BW54" i="6" s="1"/>
  <c r="W62" i="6"/>
  <c r="BW62" i="6" s="1"/>
  <c r="W70" i="6"/>
  <c r="BW70" i="6" s="1"/>
  <c r="W78" i="6"/>
  <c r="W86" i="6"/>
  <c r="W94" i="6"/>
  <c r="BW94" i="6" s="1"/>
  <c r="W102" i="6"/>
  <c r="BW102" i="6" s="1"/>
  <c r="W36" i="6"/>
  <c r="W52" i="6"/>
  <c r="BW52" i="6" s="1"/>
  <c r="W68" i="6"/>
  <c r="BW68" i="6" s="1"/>
  <c r="W84" i="6"/>
  <c r="BW84" i="6" s="1"/>
  <c r="W92" i="6"/>
  <c r="W100" i="6"/>
  <c r="W90" i="6"/>
  <c r="BW90" i="6" s="1"/>
  <c r="W98" i="6"/>
  <c r="W72" i="6"/>
  <c r="W80" i="6"/>
  <c r="BW80" i="6" s="1"/>
  <c r="W95" i="6"/>
  <c r="BW95" i="6" s="1"/>
  <c r="W103" i="6"/>
  <c r="BW103" i="6" s="1"/>
  <c r="W13" i="6"/>
  <c r="BW13" i="6" s="1"/>
  <c r="W21" i="6"/>
  <c r="BW21" i="6" s="1"/>
  <c r="W29" i="6"/>
  <c r="BW29" i="6" s="1"/>
  <c r="W37" i="6"/>
  <c r="BW37" i="6" s="1"/>
  <c r="W45" i="6"/>
  <c r="W53" i="6"/>
  <c r="BW53" i="6" s="1"/>
  <c r="W61" i="6"/>
  <c r="BW61" i="6" s="1"/>
  <c r="W69" i="6"/>
  <c r="BW69" i="6" s="1"/>
  <c r="W77" i="6"/>
  <c r="W85" i="6"/>
  <c r="W93" i="6"/>
  <c r="BW93" i="6" s="1"/>
  <c r="W101" i="6"/>
  <c r="W44" i="6"/>
  <c r="BW44" i="6" s="1"/>
  <c r="W60" i="6"/>
  <c r="BW60" i="6" s="1"/>
  <c r="W76" i="6"/>
  <c r="BW76" i="6" s="1"/>
  <c r="W106" i="6"/>
  <c r="BW106" i="6" s="1"/>
  <c r="W12" i="6"/>
  <c r="BW12" i="6" s="1"/>
  <c r="W20" i="6"/>
  <c r="BW20" i="6" s="1"/>
  <c r="W28" i="6"/>
  <c r="BW28" i="6" s="1"/>
  <c r="W96" i="6"/>
  <c r="BW96" i="6" s="1"/>
  <c r="W104" i="6"/>
  <c r="W11" i="6"/>
  <c r="BW11" i="6" s="1"/>
  <c r="W19" i="6"/>
  <c r="BW19" i="6" s="1"/>
  <c r="W27" i="6"/>
  <c r="BW27" i="6" s="1"/>
  <c r="W35" i="6"/>
  <c r="W43" i="6"/>
  <c r="W51" i="6"/>
  <c r="BW51" i="6" s="1"/>
  <c r="W59" i="6"/>
  <c r="BW59" i="6" s="1"/>
  <c r="W67" i="6"/>
  <c r="W75" i="6"/>
  <c r="BW75" i="6" s="1"/>
  <c r="W83" i="6"/>
  <c r="BW83" i="6" s="1"/>
  <c r="W91" i="6"/>
  <c r="BW91" i="6" s="1"/>
  <c r="W99" i="6"/>
  <c r="W10" i="6"/>
  <c r="BW10" i="6" s="1"/>
  <c r="W18" i="6"/>
  <c r="BW18" i="6" s="1"/>
  <c r="W26" i="6"/>
  <c r="BW26" i="6" s="1"/>
  <c r="W34" i="6"/>
  <c r="BW34" i="6" s="1"/>
  <c r="W42" i="6"/>
  <c r="BW42" i="6" s="1"/>
  <c r="W50" i="6"/>
  <c r="BW50" i="6" s="1"/>
  <c r="W58" i="6"/>
  <c r="BW58" i="6" s="1"/>
  <c r="W66" i="6"/>
  <c r="W74" i="6"/>
  <c r="W82" i="6"/>
  <c r="BW82" i="6" s="1"/>
  <c r="W64" i="6"/>
  <c r="W88" i="6"/>
  <c r="Y7" i="6"/>
  <c r="BY7" i="6" s="1"/>
  <c r="Y11" i="6"/>
  <c r="BY11" i="6" s="1"/>
  <c r="Y15" i="6"/>
  <c r="BY15" i="6" s="1"/>
  <c r="Y19" i="6"/>
  <c r="BY19" i="6" s="1"/>
  <c r="Y23" i="6"/>
  <c r="BY23" i="6" s="1"/>
  <c r="Y27" i="6"/>
  <c r="BY27" i="6" s="1"/>
  <c r="Y31" i="6"/>
  <c r="Y35" i="6"/>
  <c r="Y39" i="6"/>
  <c r="Y43" i="6"/>
  <c r="BY43" i="6" s="1"/>
  <c r="Y47" i="6"/>
  <c r="BY47" i="6" s="1"/>
  <c r="Y51" i="6"/>
  <c r="Y55" i="6"/>
  <c r="Y59" i="6"/>
  <c r="BY59" i="6" s="1"/>
  <c r="Y63" i="6"/>
  <c r="BY63" i="6" s="1"/>
  <c r="Y67" i="6"/>
  <c r="Y71" i="6"/>
  <c r="BY71" i="6" s="1"/>
  <c r="Y75" i="6"/>
  <c r="BY75" i="6" s="1"/>
  <c r="Y79" i="6"/>
  <c r="BY79" i="6" s="1"/>
  <c r="Y83" i="6"/>
  <c r="Y87" i="6"/>
  <c r="Y91" i="6"/>
  <c r="BY91" i="6" s="1"/>
  <c r="Y95" i="6"/>
  <c r="Y99" i="6"/>
  <c r="Y103" i="6"/>
  <c r="Y8" i="6"/>
  <c r="BY8" i="6" s="1"/>
  <c r="Y12" i="6"/>
  <c r="BY12" i="6" s="1"/>
  <c r="Y16" i="6"/>
  <c r="BY16" i="6" s="1"/>
  <c r="Y20" i="6"/>
  <c r="BY20" i="6" s="1"/>
  <c r="Y24" i="6"/>
  <c r="BY24" i="6" s="1"/>
  <c r="Y28" i="6"/>
  <c r="Y32" i="6"/>
  <c r="Y36" i="6"/>
  <c r="Y40" i="6"/>
  <c r="BY40" i="6" s="1"/>
  <c r="Y44" i="6"/>
  <c r="BY44" i="6" s="1"/>
  <c r="Y48" i="6"/>
  <c r="Y52" i="6"/>
  <c r="BY52" i="6" s="1"/>
  <c r="Y56" i="6"/>
  <c r="BY56" i="6" s="1"/>
  <c r="Y60" i="6"/>
  <c r="BY60" i="6" s="1"/>
  <c r="Y64" i="6"/>
  <c r="BY64" i="6" s="1"/>
  <c r="Y68" i="6"/>
  <c r="BY68" i="6" s="1"/>
  <c r="Y72" i="6"/>
  <c r="BY72" i="6" s="1"/>
  <c r="Y76" i="6"/>
  <c r="BY76" i="6" s="1"/>
  <c r="Y80" i="6"/>
  <c r="Y84" i="6"/>
  <c r="Y88" i="6"/>
  <c r="BY88" i="6" s="1"/>
  <c r="Y92" i="6"/>
  <c r="BY92" i="6" s="1"/>
  <c r="Y96" i="6"/>
  <c r="BY96" i="6" s="1"/>
  <c r="Y100" i="6"/>
  <c r="Y104" i="6"/>
  <c r="BY104" i="6" s="1"/>
  <c r="Y9" i="6"/>
  <c r="BY9" i="6" s="1"/>
  <c r="Y13" i="6"/>
  <c r="BY13" i="6" s="1"/>
  <c r="Y17" i="6"/>
  <c r="BY17" i="6" s="1"/>
  <c r="Y21" i="6"/>
  <c r="BY21" i="6" s="1"/>
  <c r="Y25" i="6"/>
  <c r="BY25" i="6" s="1"/>
  <c r="Y29" i="6"/>
  <c r="Y33" i="6"/>
  <c r="Y37" i="6"/>
  <c r="BY37" i="6" s="1"/>
  <c r="Y41" i="6"/>
  <c r="BY41" i="6" s="1"/>
  <c r="Y45" i="6"/>
  <c r="Y49" i="6"/>
  <c r="Y53" i="6"/>
  <c r="BY53" i="6" s="1"/>
  <c r="Y57" i="6"/>
  <c r="Y61" i="6"/>
  <c r="Y65" i="6"/>
  <c r="Y69" i="6"/>
  <c r="BY69" i="6" s="1"/>
  <c r="Y73" i="6"/>
  <c r="BY73" i="6" s="1"/>
  <c r="Y77" i="6"/>
  <c r="Y81" i="6"/>
  <c r="Y85" i="6"/>
  <c r="BY85" i="6" s="1"/>
  <c r="Y89" i="6"/>
  <c r="Y93" i="6"/>
  <c r="Y97" i="6"/>
  <c r="Y101" i="6"/>
  <c r="BY101" i="6" s="1"/>
  <c r="Y105" i="6"/>
  <c r="BY105" i="6" s="1"/>
  <c r="Y10" i="6"/>
  <c r="BY10" i="6" s="1"/>
  <c r="Y14" i="6"/>
  <c r="BY14" i="6" s="1"/>
  <c r="Y18" i="6"/>
  <c r="BY18" i="6" s="1"/>
  <c r="Y22" i="6"/>
  <c r="BY22" i="6" s="1"/>
  <c r="Y26" i="6"/>
  <c r="BY26" i="6" s="1"/>
  <c r="Y30" i="6"/>
  <c r="Y34" i="6"/>
  <c r="BY34" i="6" s="1"/>
  <c r="Y38" i="6"/>
  <c r="BY38" i="6" s="1"/>
  <c r="Y42" i="6"/>
  <c r="Y46" i="6"/>
  <c r="Y50" i="6"/>
  <c r="BY50" i="6" s="1"/>
  <c r="Y54" i="6"/>
  <c r="Y58" i="6"/>
  <c r="Y62" i="6"/>
  <c r="Y66" i="6"/>
  <c r="BY66" i="6" s="1"/>
  <c r="Y70" i="6"/>
  <c r="BY70" i="6" s="1"/>
  <c r="Y74" i="6"/>
  <c r="Y78" i="6"/>
  <c r="Y82" i="6"/>
  <c r="BY82" i="6" s="1"/>
  <c r="Y86" i="6"/>
  <c r="Y90" i="6"/>
  <c r="Y94" i="6"/>
  <c r="Y98" i="6"/>
  <c r="BY98" i="6" s="1"/>
  <c r="Y102" i="6"/>
  <c r="BY102" i="6" s="1"/>
  <c r="Y106" i="6"/>
  <c r="Z84" i="6"/>
  <c r="Z7" i="6"/>
  <c r="Z11" i="6"/>
  <c r="Z15" i="6"/>
  <c r="Z19" i="6"/>
  <c r="Z23" i="6"/>
  <c r="Z27" i="6"/>
  <c r="Z31" i="6"/>
  <c r="Z35" i="6"/>
  <c r="Z39" i="6"/>
  <c r="Z43" i="6"/>
  <c r="Z47" i="6"/>
  <c r="Z51" i="6"/>
  <c r="Z55" i="6"/>
  <c r="Z59" i="6"/>
  <c r="Z63" i="6"/>
  <c r="Z67" i="6"/>
  <c r="Z71" i="6"/>
  <c r="Z75" i="6"/>
  <c r="Z79" i="6"/>
  <c r="Z83" i="6"/>
  <c r="Z87" i="6"/>
  <c r="Z91" i="6"/>
  <c r="Z95" i="6"/>
  <c r="Z99" i="6"/>
  <c r="Z103" i="6"/>
  <c r="Z64" i="6"/>
  <c r="Z80" i="6"/>
  <c r="Z88" i="6"/>
  <c r="Z92" i="6"/>
  <c r="Z96" i="6"/>
  <c r="Z104" i="6"/>
  <c r="Z74" i="6"/>
  <c r="Z60" i="6"/>
  <c r="Z68" i="6"/>
  <c r="Z72" i="6"/>
  <c r="Z76" i="6"/>
  <c r="Z100" i="6"/>
  <c r="Z82" i="6"/>
  <c r="Z90" i="6"/>
  <c r="Z94" i="6"/>
  <c r="Z8" i="6"/>
  <c r="Z12" i="6"/>
  <c r="Z16" i="6"/>
  <c r="Z20" i="6"/>
  <c r="Z24" i="6"/>
  <c r="Z28" i="6"/>
  <c r="Z32" i="6"/>
  <c r="Z36" i="6"/>
  <c r="Z40" i="6"/>
  <c r="Z44" i="6"/>
  <c r="Z48" i="6"/>
  <c r="Z52" i="6"/>
  <c r="Z56" i="6"/>
  <c r="Z14" i="6"/>
  <c r="Z22" i="6"/>
  <c r="Z30" i="6"/>
  <c r="Z38" i="6"/>
  <c r="Z42" i="6"/>
  <c r="Z46" i="6"/>
  <c r="Z86" i="6"/>
  <c r="Z9" i="6"/>
  <c r="Z13" i="6"/>
  <c r="Z17" i="6"/>
  <c r="Z21" i="6"/>
  <c r="Z25" i="6"/>
  <c r="Z29" i="6"/>
  <c r="Z33" i="6"/>
  <c r="Z37" i="6"/>
  <c r="Z41" i="6"/>
  <c r="Z45" i="6"/>
  <c r="Z49" i="6"/>
  <c r="Z53" i="6"/>
  <c r="Z57" i="6"/>
  <c r="Z61" i="6"/>
  <c r="Z65" i="6"/>
  <c r="Z69" i="6"/>
  <c r="Z73" i="6"/>
  <c r="Z77" i="6"/>
  <c r="Z81" i="6"/>
  <c r="Z85" i="6"/>
  <c r="Z89" i="6"/>
  <c r="Z93" i="6"/>
  <c r="Z97" i="6"/>
  <c r="Z101" i="6"/>
  <c r="Z105" i="6"/>
  <c r="Z26" i="6"/>
  <c r="Z34" i="6"/>
  <c r="Z50" i="6"/>
  <c r="Z62" i="6"/>
  <c r="Z70" i="6"/>
  <c r="Z78" i="6"/>
  <c r="Z98" i="6"/>
  <c r="Z102" i="6"/>
  <c r="Z106" i="6"/>
  <c r="Z10" i="6"/>
  <c r="Z18" i="6"/>
  <c r="Z54" i="6"/>
  <c r="Z58" i="6"/>
  <c r="Z66" i="6"/>
  <c r="V9" i="6"/>
  <c r="BV9" i="6" s="1"/>
  <c r="V13" i="6"/>
  <c r="BV13" i="6" s="1"/>
  <c r="V17" i="6"/>
  <c r="BV17" i="6" s="1"/>
  <c r="V21" i="6"/>
  <c r="BV21" i="6" s="1"/>
  <c r="V25" i="6"/>
  <c r="BV25" i="6" s="1"/>
  <c r="V29" i="6"/>
  <c r="BV29" i="6" s="1"/>
  <c r="V33" i="6"/>
  <c r="BV33" i="6" s="1"/>
  <c r="V37" i="6"/>
  <c r="BV37" i="6" s="1"/>
  <c r="V41" i="6"/>
  <c r="BV41" i="6" s="1"/>
  <c r="V45" i="6"/>
  <c r="BV45" i="6" s="1"/>
  <c r="V49" i="6"/>
  <c r="BV49" i="6" s="1"/>
  <c r="V53" i="6"/>
  <c r="BV53" i="6" s="1"/>
  <c r="V57" i="6"/>
  <c r="BV57" i="6" s="1"/>
  <c r="V61" i="6"/>
  <c r="BV61" i="6" s="1"/>
  <c r="V65" i="6"/>
  <c r="BV65" i="6" s="1"/>
  <c r="V69" i="6"/>
  <c r="BV69" i="6" s="1"/>
  <c r="V73" i="6"/>
  <c r="BV73" i="6" s="1"/>
  <c r="V77" i="6"/>
  <c r="BV77" i="6" s="1"/>
  <c r="V81" i="6"/>
  <c r="BV81" i="6" s="1"/>
  <c r="V85" i="6"/>
  <c r="BV85" i="6" s="1"/>
  <c r="V89" i="6"/>
  <c r="BV89" i="6" s="1"/>
  <c r="V93" i="6"/>
  <c r="BV93" i="6" s="1"/>
  <c r="V97" i="6"/>
  <c r="BV97" i="6" s="1"/>
  <c r="V101" i="6"/>
  <c r="BV101" i="6" s="1"/>
  <c r="V105" i="6"/>
  <c r="BV105" i="6" s="1"/>
  <c r="V58" i="6"/>
  <c r="BV58" i="6" s="1"/>
  <c r="V66" i="6"/>
  <c r="BV66" i="6" s="1"/>
  <c r="V70" i="6"/>
  <c r="BV70" i="6" s="1"/>
  <c r="V74" i="6"/>
  <c r="BV74" i="6" s="1"/>
  <c r="V78" i="6"/>
  <c r="BV78" i="6" s="1"/>
  <c r="V86" i="6"/>
  <c r="BV86" i="6" s="1"/>
  <c r="V102" i="6"/>
  <c r="BV102" i="6" s="1"/>
  <c r="V106" i="6"/>
  <c r="BV106" i="6" s="1"/>
  <c r="V12" i="6"/>
  <c r="BV12" i="6" s="1"/>
  <c r="V62" i="6"/>
  <c r="BV62" i="6" s="1"/>
  <c r="V82" i="6"/>
  <c r="BV82" i="6" s="1"/>
  <c r="V90" i="6"/>
  <c r="BV90" i="6" s="1"/>
  <c r="V94" i="6"/>
  <c r="BV94" i="6" s="1"/>
  <c r="V98" i="6"/>
  <c r="BV98" i="6" s="1"/>
  <c r="V10" i="6"/>
  <c r="BV10" i="6" s="1"/>
  <c r="V14" i="6"/>
  <c r="BV14" i="6" s="1"/>
  <c r="V18" i="6"/>
  <c r="BV18" i="6" s="1"/>
  <c r="V22" i="6"/>
  <c r="BV22" i="6" s="1"/>
  <c r="V26" i="6"/>
  <c r="BV26" i="6" s="1"/>
  <c r="V30" i="6"/>
  <c r="BV30" i="6" s="1"/>
  <c r="V34" i="6"/>
  <c r="BV34" i="6" s="1"/>
  <c r="V38" i="6"/>
  <c r="BV38" i="6" s="1"/>
  <c r="V42" i="6"/>
  <c r="BV42" i="6" s="1"/>
  <c r="V46" i="6"/>
  <c r="BV46" i="6" s="1"/>
  <c r="V50" i="6"/>
  <c r="BV50" i="6" s="1"/>
  <c r="V54" i="6"/>
  <c r="BV54" i="6" s="1"/>
  <c r="V8" i="6"/>
  <c r="BV8" i="6" s="1"/>
  <c r="V20" i="6"/>
  <c r="BV20" i="6" s="1"/>
  <c r="V32" i="6"/>
  <c r="BV32" i="6" s="1"/>
  <c r="V52" i="6"/>
  <c r="BV52" i="6" s="1"/>
  <c r="V56" i="6"/>
  <c r="BV56" i="6" s="1"/>
  <c r="V60" i="6"/>
  <c r="BV60" i="6" s="1"/>
  <c r="V64" i="6"/>
  <c r="BV64" i="6" s="1"/>
  <c r="V68" i="6"/>
  <c r="BV68" i="6" s="1"/>
  <c r="V76" i="6"/>
  <c r="BV76" i="6" s="1"/>
  <c r="V92" i="6"/>
  <c r="BV92" i="6" s="1"/>
  <c r="V104" i="6"/>
  <c r="BV104" i="6" s="1"/>
  <c r="V6" i="6"/>
  <c r="BV6" i="6" s="1"/>
  <c r="V7" i="6"/>
  <c r="BV7" i="6" s="1"/>
  <c r="V11" i="6"/>
  <c r="BV11" i="6" s="1"/>
  <c r="V15" i="6"/>
  <c r="BV15" i="6" s="1"/>
  <c r="V19" i="6"/>
  <c r="BV19" i="6" s="1"/>
  <c r="V23" i="6"/>
  <c r="BV23" i="6" s="1"/>
  <c r="V27" i="6"/>
  <c r="BV27" i="6" s="1"/>
  <c r="V31" i="6"/>
  <c r="BV31" i="6" s="1"/>
  <c r="V35" i="6"/>
  <c r="BV35" i="6" s="1"/>
  <c r="V39" i="6"/>
  <c r="BV39" i="6" s="1"/>
  <c r="V43" i="6"/>
  <c r="BV43" i="6" s="1"/>
  <c r="V47" i="6"/>
  <c r="BV47" i="6" s="1"/>
  <c r="V51" i="6"/>
  <c r="BV51" i="6" s="1"/>
  <c r="V55" i="6"/>
  <c r="BV55" i="6" s="1"/>
  <c r="V59" i="6"/>
  <c r="BV59" i="6" s="1"/>
  <c r="V63" i="6"/>
  <c r="BV63" i="6" s="1"/>
  <c r="V67" i="6"/>
  <c r="BV67" i="6" s="1"/>
  <c r="V71" i="6"/>
  <c r="BV71" i="6" s="1"/>
  <c r="V75" i="6"/>
  <c r="BV75" i="6" s="1"/>
  <c r="V79" i="6"/>
  <c r="BV79" i="6" s="1"/>
  <c r="V83" i="6"/>
  <c r="BV83" i="6" s="1"/>
  <c r="V87" i="6"/>
  <c r="BV87" i="6" s="1"/>
  <c r="V91" i="6"/>
  <c r="BV91" i="6" s="1"/>
  <c r="V95" i="6"/>
  <c r="BV95" i="6" s="1"/>
  <c r="V99" i="6"/>
  <c r="BV99" i="6" s="1"/>
  <c r="V103" i="6"/>
  <c r="BV103" i="6" s="1"/>
  <c r="V40" i="6"/>
  <c r="BV40" i="6" s="1"/>
  <c r="V48" i="6"/>
  <c r="BV48" i="6" s="1"/>
  <c r="V84" i="6"/>
  <c r="BV84" i="6" s="1"/>
  <c r="V16" i="6"/>
  <c r="BV16" i="6" s="1"/>
  <c r="V24" i="6"/>
  <c r="BV24" i="6" s="1"/>
  <c r="V28" i="6"/>
  <c r="BV28" i="6" s="1"/>
  <c r="V36" i="6"/>
  <c r="BV36" i="6" s="1"/>
  <c r="V44" i="6"/>
  <c r="BV44" i="6" s="1"/>
  <c r="V72" i="6"/>
  <c r="BV72" i="6" s="1"/>
  <c r="V80" i="6"/>
  <c r="BV80" i="6" s="1"/>
  <c r="V88" i="6"/>
  <c r="BV88" i="6" s="1"/>
  <c r="V96" i="6"/>
  <c r="BV96" i="6" s="1"/>
  <c r="V100" i="6"/>
  <c r="BV100" i="6" s="1"/>
  <c r="AM11" i="6"/>
  <c r="AM19" i="6"/>
  <c r="AM27" i="6"/>
  <c r="AM35" i="6"/>
  <c r="AM43" i="6"/>
  <c r="AM51" i="6"/>
  <c r="AM59" i="6"/>
  <c r="AM67" i="6"/>
  <c r="AM75" i="6"/>
  <c r="AM83" i="6"/>
  <c r="AM91" i="6"/>
  <c r="AM99" i="6"/>
  <c r="AM6" i="6"/>
  <c r="AM12" i="6"/>
  <c r="AM20" i="6"/>
  <c r="AM28" i="6"/>
  <c r="AM36" i="6"/>
  <c r="AM44" i="6"/>
  <c r="AM52" i="6"/>
  <c r="AM60" i="6"/>
  <c r="AM68" i="6"/>
  <c r="AM76" i="6"/>
  <c r="AM84" i="6"/>
  <c r="AM92" i="6"/>
  <c r="AM100" i="6"/>
  <c r="AM13" i="6"/>
  <c r="AM21" i="6"/>
  <c r="AM29" i="6"/>
  <c r="AM37" i="6"/>
  <c r="AM45" i="6"/>
  <c r="AM53" i="6"/>
  <c r="AM61" i="6"/>
  <c r="AM69" i="6"/>
  <c r="AM77" i="6"/>
  <c r="AM85" i="6"/>
  <c r="AM93" i="6"/>
  <c r="AM101" i="6"/>
  <c r="AM14" i="6"/>
  <c r="AM22" i="6"/>
  <c r="AM30" i="6"/>
  <c r="AM38" i="6"/>
  <c r="AM46" i="6"/>
  <c r="AM54" i="6"/>
  <c r="AM62" i="6"/>
  <c r="AM70" i="6"/>
  <c r="AM78" i="6"/>
  <c r="AM86" i="6"/>
  <c r="AM94" i="6"/>
  <c r="AM102" i="6"/>
  <c r="AM7" i="6"/>
  <c r="AM15" i="6"/>
  <c r="AM23" i="6"/>
  <c r="AM31" i="6"/>
  <c r="AM39" i="6"/>
  <c r="AM47" i="6"/>
  <c r="AM55" i="6"/>
  <c r="AM63" i="6"/>
  <c r="AM71" i="6"/>
  <c r="AM79" i="6"/>
  <c r="AM87" i="6"/>
  <c r="AM95" i="6"/>
  <c r="AM103" i="6"/>
  <c r="AM8" i="6"/>
  <c r="AM16" i="6"/>
  <c r="AM24" i="6"/>
  <c r="AM32" i="6"/>
  <c r="AM40" i="6"/>
  <c r="AM48" i="6"/>
  <c r="AM56" i="6"/>
  <c r="AM64" i="6"/>
  <c r="AM72" i="6"/>
  <c r="AM80" i="6"/>
  <c r="AM88" i="6"/>
  <c r="AM96" i="6"/>
  <c r="AM104" i="6"/>
  <c r="AM9" i="6"/>
  <c r="AM17" i="6"/>
  <c r="AM25" i="6"/>
  <c r="AM33" i="6"/>
  <c r="AM41" i="6"/>
  <c r="AM49" i="6"/>
  <c r="AM57" i="6"/>
  <c r="AM65" i="6"/>
  <c r="AM73" i="6"/>
  <c r="AM81" i="6"/>
  <c r="AM89" i="6"/>
  <c r="AM97" i="6"/>
  <c r="AM105" i="6"/>
  <c r="AM10" i="6"/>
  <c r="AM18" i="6"/>
  <c r="AM26" i="6"/>
  <c r="AM34" i="6"/>
  <c r="AM42" i="6"/>
  <c r="AM50" i="6"/>
  <c r="AM58" i="6"/>
  <c r="AM66" i="6"/>
  <c r="AM74" i="6"/>
  <c r="AM82" i="6"/>
  <c r="AM90" i="6"/>
  <c r="AM98" i="6"/>
  <c r="AM106" i="6"/>
  <c r="AK9" i="6"/>
  <c r="BX9" i="6" s="1"/>
  <c r="AK17" i="6"/>
  <c r="BX17" i="6" s="1"/>
  <c r="BP17" i="4" s="1"/>
  <c r="AK25" i="6"/>
  <c r="BX25" i="6" s="1"/>
  <c r="BP25" i="4" s="1"/>
  <c r="AK33" i="6"/>
  <c r="BX33" i="6" s="1"/>
  <c r="BP33" i="4" s="1"/>
  <c r="AK41" i="6"/>
  <c r="BX41" i="6" s="1"/>
  <c r="BP41" i="4" s="1"/>
  <c r="AK49" i="6"/>
  <c r="BX49" i="6" s="1"/>
  <c r="BP49" i="4" s="1"/>
  <c r="AK57" i="6"/>
  <c r="BX57" i="6" s="1"/>
  <c r="BP57" i="4" s="1"/>
  <c r="AK65" i="6"/>
  <c r="BX65" i="6" s="1"/>
  <c r="BP65" i="4" s="1"/>
  <c r="AK73" i="6"/>
  <c r="BX73" i="6" s="1"/>
  <c r="BP73" i="4" s="1"/>
  <c r="AK81" i="6"/>
  <c r="BX81" i="6" s="1"/>
  <c r="BP81" i="4" s="1"/>
  <c r="AK89" i="6"/>
  <c r="BX89" i="6" s="1"/>
  <c r="BP89" i="4" s="1"/>
  <c r="AK97" i="6"/>
  <c r="BX97" i="6" s="1"/>
  <c r="BP97" i="4" s="1"/>
  <c r="AK105" i="6"/>
  <c r="BX105" i="6" s="1"/>
  <c r="BP105" i="4" s="1"/>
  <c r="AK10" i="6"/>
  <c r="BX10" i="6" s="1"/>
  <c r="AK18" i="6"/>
  <c r="BX18" i="6" s="1"/>
  <c r="BP18" i="4" s="1"/>
  <c r="AK26" i="6"/>
  <c r="BX26" i="6" s="1"/>
  <c r="BP26" i="4" s="1"/>
  <c r="AK34" i="6"/>
  <c r="BX34" i="6" s="1"/>
  <c r="BP34" i="4" s="1"/>
  <c r="AK42" i="6"/>
  <c r="BX42" i="6" s="1"/>
  <c r="BP42" i="4" s="1"/>
  <c r="AK50" i="6"/>
  <c r="BX50" i="6" s="1"/>
  <c r="BP50" i="4" s="1"/>
  <c r="AK58" i="6"/>
  <c r="BX58" i="6" s="1"/>
  <c r="BP58" i="4" s="1"/>
  <c r="AK66" i="6"/>
  <c r="BX66" i="6" s="1"/>
  <c r="BP66" i="4" s="1"/>
  <c r="AK74" i="6"/>
  <c r="BX74" i="6" s="1"/>
  <c r="BP74" i="4" s="1"/>
  <c r="AK82" i="6"/>
  <c r="BX82" i="6" s="1"/>
  <c r="BP82" i="4" s="1"/>
  <c r="AK90" i="6"/>
  <c r="BX90" i="6" s="1"/>
  <c r="BP90" i="4" s="1"/>
  <c r="AK98" i="6"/>
  <c r="BX98" i="6" s="1"/>
  <c r="BP98" i="4" s="1"/>
  <c r="AK106" i="6"/>
  <c r="BX106" i="6" s="1"/>
  <c r="BP106" i="4" s="1"/>
  <c r="AK11" i="6"/>
  <c r="BX11" i="6" s="1"/>
  <c r="AK19" i="6"/>
  <c r="BX19" i="6" s="1"/>
  <c r="BP19" i="4" s="1"/>
  <c r="AK27" i="6"/>
  <c r="BX27" i="6" s="1"/>
  <c r="BP27" i="4" s="1"/>
  <c r="AK35" i="6"/>
  <c r="BX35" i="6" s="1"/>
  <c r="BP35" i="4" s="1"/>
  <c r="AK43" i="6"/>
  <c r="BX43" i="6" s="1"/>
  <c r="BP43" i="4" s="1"/>
  <c r="AK51" i="6"/>
  <c r="BX51" i="6" s="1"/>
  <c r="BP51" i="4" s="1"/>
  <c r="AK59" i="6"/>
  <c r="BX59" i="6" s="1"/>
  <c r="BP59" i="4" s="1"/>
  <c r="AK67" i="6"/>
  <c r="BX67" i="6" s="1"/>
  <c r="BP67" i="4" s="1"/>
  <c r="AK75" i="6"/>
  <c r="BX75" i="6" s="1"/>
  <c r="BP75" i="4" s="1"/>
  <c r="AK83" i="6"/>
  <c r="BX83" i="6" s="1"/>
  <c r="BP83" i="4" s="1"/>
  <c r="AK91" i="6"/>
  <c r="BX91" i="6" s="1"/>
  <c r="BP91" i="4" s="1"/>
  <c r="AK99" i="6"/>
  <c r="BX99" i="6" s="1"/>
  <c r="BP99" i="4" s="1"/>
  <c r="AK6" i="6"/>
  <c r="BX6" i="6" s="1"/>
  <c r="AK12" i="6"/>
  <c r="BX12" i="6" s="1"/>
  <c r="BP12" i="4" s="1"/>
  <c r="AK20" i="6"/>
  <c r="BX20" i="6" s="1"/>
  <c r="BP20" i="4" s="1"/>
  <c r="AK28" i="6"/>
  <c r="BX28" i="6" s="1"/>
  <c r="BP28" i="4" s="1"/>
  <c r="AK36" i="6"/>
  <c r="BX36" i="6" s="1"/>
  <c r="BP36" i="4" s="1"/>
  <c r="AK44" i="6"/>
  <c r="BX44" i="6" s="1"/>
  <c r="BP44" i="4" s="1"/>
  <c r="AK52" i="6"/>
  <c r="BX52" i="6" s="1"/>
  <c r="BP52" i="4" s="1"/>
  <c r="AK60" i="6"/>
  <c r="BX60" i="6" s="1"/>
  <c r="BP60" i="4" s="1"/>
  <c r="AK68" i="6"/>
  <c r="BX68" i="6" s="1"/>
  <c r="BP68" i="4" s="1"/>
  <c r="AK76" i="6"/>
  <c r="BX76" i="6" s="1"/>
  <c r="BP76" i="4" s="1"/>
  <c r="AK84" i="6"/>
  <c r="BX84" i="6" s="1"/>
  <c r="BP84" i="4" s="1"/>
  <c r="AK92" i="6"/>
  <c r="BX92" i="6" s="1"/>
  <c r="BP92" i="4" s="1"/>
  <c r="AK100" i="6"/>
  <c r="BX100" i="6" s="1"/>
  <c r="BP100" i="4" s="1"/>
  <c r="AK13" i="6"/>
  <c r="BX13" i="6" s="1"/>
  <c r="BP13" i="4" s="1"/>
  <c r="AK21" i="6"/>
  <c r="BX21" i="6" s="1"/>
  <c r="BP21" i="4" s="1"/>
  <c r="AK29" i="6"/>
  <c r="BX29" i="6" s="1"/>
  <c r="BP29" i="4" s="1"/>
  <c r="AK37" i="6"/>
  <c r="BX37" i="6" s="1"/>
  <c r="BP37" i="4" s="1"/>
  <c r="AK45" i="6"/>
  <c r="BX45" i="6" s="1"/>
  <c r="BP45" i="4" s="1"/>
  <c r="AK53" i="6"/>
  <c r="BX53" i="6" s="1"/>
  <c r="BP53" i="4" s="1"/>
  <c r="AK61" i="6"/>
  <c r="BX61" i="6" s="1"/>
  <c r="BP61" i="4" s="1"/>
  <c r="AK69" i="6"/>
  <c r="BX69" i="6" s="1"/>
  <c r="BP69" i="4" s="1"/>
  <c r="AK77" i="6"/>
  <c r="BX77" i="6" s="1"/>
  <c r="BP77" i="4" s="1"/>
  <c r="AK85" i="6"/>
  <c r="BX85" i="6" s="1"/>
  <c r="BP85" i="4" s="1"/>
  <c r="AK93" i="6"/>
  <c r="BX93" i="6" s="1"/>
  <c r="BP93" i="4" s="1"/>
  <c r="AK101" i="6"/>
  <c r="BX101" i="6" s="1"/>
  <c r="BP101" i="4" s="1"/>
  <c r="AK14" i="6"/>
  <c r="BX14" i="6" s="1"/>
  <c r="BP14" i="4" s="1"/>
  <c r="AK22" i="6"/>
  <c r="BX22" i="6" s="1"/>
  <c r="BP22" i="4" s="1"/>
  <c r="AK30" i="6"/>
  <c r="BX30" i="6" s="1"/>
  <c r="BP30" i="4" s="1"/>
  <c r="AK38" i="6"/>
  <c r="BX38" i="6" s="1"/>
  <c r="BP38" i="4" s="1"/>
  <c r="AK46" i="6"/>
  <c r="BX46" i="6" s="1"/>
  <c r="BP46" i="4" s="1"/>
  <c r="AK54" i="6"/>
  <c r="BX54" i="6" s="1"/>
  <c r="BP54" i="4" s="1"/>
  <c r="AK62" i="6"/>
  <c r="BX62" i="6" s="1"/>
  <c r="BP62" i="4" s="1"/>
  <c r="AK70" i="6"/>
  <c r="BX70" i="6" s="1"/>
  <c r="BP70" i="4" s="1"/>
  <c r="AK78" i="6"/>
  <c r="BX78" i="6" s="1"/>
  <c r="BP78" i="4" s="1"/>
  <c r="AK86" i="6"/>
  <c r="BX86" i="6" s="1"/>
  <c r="BP86" i="4" s="1"/>
  <c r="AK94" i="6"/>
  <c r="BX94" i="6" s="1"/>
  <c r="BP94" i="4" s="1"/>
  <c r="AK102" i="6"/>
  <c r="BX102" i="6" s="1"/>
  <c r="BP102" i="4" s="1"/>
  <c r="AK7" i="6"/>
  <c r="BX7" i="6" s="1"/>
  <c r="AK15" i="6"/>
  <c r="BX15" i="6" s="1"/>
  <c r="BP15" i="4" s="1"/>
  <c r="AK23" i="6"/>
  <c r="BX23" i="6" s="1"/>
  <c r="BP23" i="4" s="1"/>
  <c r="AK31" i="6"/>
  <c r="BX31" i="6" s="1"/>
  <c r="BP31" i="4" s="1"/>
  <c r="AK39" i="6"/>
  <c r="BX39" i="6" s="1"/>
  <c r="BP39" i="4" s="1"/>
  <c r="AK47" i="6"/>
  <c r="BX47" i="6" s="1"/>
  <c r="BP47" i="4" s="1"/>
  <c r="AK55" i="6"/>
  <c r="BX55" i="6" s="1"/>
  <c r="BP55" i="4" s="1"/>
  <c r="AK63" i="6"/>
  <c r="BX63" i="6" s="1"/>
  <c r="BP63" i="4" s="1"/>
  <c r="AK71" i="6"/>
  <c r="BX71" i="6" s="1"/>
  <c r="BP71" i="4" s="1"/>
  <c r="AK79" i="6"/>
  <c r="BX79" i="6" s="1"/>
  <c r="BP79" i="4" s="1"/>
  <c r="AK87" i="6"/>
  <c r="BX87" i="6" s="1"/>
  <c r="BP87" i="4" s="1"/>
  <c r="AK95" i="6"/>
  <c r="BX95" i="6" s="1"/>
  <c r="BP95" i="4" s="1"/>
  <c r="AK103" i="6"/>
  <c r="BX103" i="6" s="1"/>
  <c r="BP103" i="4" s="1"/>
  <c r="AK8" i="6"/>
  <c r="BX8" i="6" s="1"/>
  <c r="AK16" i="6"/>
  <c r="BX16" i="6" s="1"/>
  <c r="BP16" i="4" s="1"/>
  <c r="AK24" i="6"/>
  <c r="BX24" i="6" s="1"/>
  <c r="BP24" i="4" s="1"/>
  <c r="AK32" i="6"/>
  <c r="BX32" i="6" s="1"/>
  <c r="BP32" i="4" s="1"/>
  <c r="AK40" i="6"/>
  <c r="BX40" i="6" s="1"/>
  <c r="BP40" i="4" s="1"/>
  <c r="AK48" i="6"/>
  <c r="BX48" i="6" s="1"/>
  <c r="BP48" i="4" s="1"/>
  <c r="AK56" i="6"/>
  <c r="BX56" i="6" s="1"/>
  <c r="BP56" i="4" s="1"/>
  <c r="AK64" i="6"/>
  <c r="BX64" i="6" s="1"/>
  <c r="BP64" i="4" s="1"/>
  <c r="AK72" i="6"/>
  <c r="BX72" i="6" s="1"/>
  <c r="BP72" i="4" s="1"/>
  <c r="AK80" i="6"/>
  <c r="BX80" i="6" s="1"/>
  <c r="BP80" i="4" s="1"/>
  <c r="AK88" i="6"/>
  <c r="BX88" i="6" s="1"/>
  <c r="BP88" i="4" s="1"/>
  <c r="AK96" i="6"/>
  <c r="BX96" i="6" s="1"/>
  <c r="BP96" i="4" s="1"/>
  <c r="AK104" i="6"/>
  <c r="BX104" i="6" s="1"/>
  <c r="BP104" i="4" s="1"/>
  <c r="K18" i="6"/>
  <c r="BB12" i="4"/>
  <c r="W10" i="4"/>
  <c r="Y6" i="6"/>
  <c r="BY6" i="6" s="1"/>
  <c r="H6" i="4" s="1"/>
  <c r="Z6" i="6"/>
  <c r="Y10" i="4"/>
  <c r="BF12" i="4"/>
  <c r="AY12" i="4"/>
  <c r="U10" i="4"/>
  <c r="J18" i="6"/>
  <c r="K12" i="6" l="1"/>
  <c r="BP10" i="4"/>
  <c r="BJ72" i="4"/>
  <c r="BI72" i="4"/>
  <c r="BI40" i="4"/>
  <c r="BJ40" i="4"/>
  <c r="BI75" i="4"/>
  <c r="BJ75" i="4"/>
  <c r="BI43" i="4"/>
  <c r="BJ43" i="4"/>
  <c r="BI11" i="4"/>
  <c r="BJ11" i="4"/>
  <c r="BJ60" i="4"/>
  <c r="BI60" i="4"/>
  <c r="BJ46" i="4"/>
  <c r="BI46" i="4"/>
  <c r="BJ14" i="4"/>
  <c r="BI14" i="4"/>
  <c r="BJ106" i="4"/>
  <c r="BI106" i="4"/>
  <c r="BI105" i="4"/>
  <c r="BJ105" i="4"/>
  <c r="BI73" i="4"/>
  <c r="BJ73" i="4"/>
  <c r="BI41" i="4"/>
  <c r="BJ41" i="4"/>
  <c r="BI9" i="4"/>
  <c r="BJ9" i="4"/>
  <c r="H68" i="4"/>
  <c r="BR68" i="4"/>
  <c r="BS68" i="4"/>
  <c r="H71" i="4"/>
  <c r="BR71" i="4"/>
  <c r="BS71" i="4"/>
  <c r="H7" i="4"/>
  <c r="Z7" i="4" s="1"/>
  <c r="BR7" i="4"/>
  <c r="BS7" i="4"/>
  <c r="BL42" i="4"/>
  <c r="BM42" i="4"/>
  <c r="BL75" i="4"/>
  <c r="BM75" i="4"/>
  <c r="BL11" i="4"/>
  <c r="BM11" i="4"/>
  <c r="BM60" i="4"/>
  <c r="BL60" i="4"/>
  <c r="BL53" i="4"/>
  <c r="BM53" i="4"/>
  <c r="BM80" i="4"/>
  <c r="BL80" i="4"/>
  <c r="BM52" i="4"/>
  <c r="BL52" i="4"/>
  <c r="BM54" i="4"/>
  <c r="BL54" i="4"/>
  <c r="BM79" i="4"/>
  <c r="BL79" i="4"/>
  <c r="BM15" i="4"/>
  <c r="BL15" i="4"/>
  <c r="BL8" i="4"/>
  <c r="BM8" i="4"/>
  <c r="BL49" i="4"/>
  <c r="BM49" i="4"/>
  <c r="BJ44" i="4"/>
  <c r="BI44" i="4"/>
  <c r="BJ103" i="4"/>
  <c r="BI103" i="4"/>
  <c r="BJ71" i="4"/>
  <c r="BI71" i="4"/>
  <c r="BJ39" i="4"/>
  <c r="BI39" i="4"/>
  <c r="BJ7" i="4"/>
  <c r="BI7" i="4"/>
  <c r="BI56" i="4"/>
  <c r="BJ56" i="4"/>
  <c r="BJ42" i="4"/>
  <c r="BI42" i="4"/>
  <c r="BJ10" i="4"/>
  <c r="BI10" i="4"/>
  <c r="BJ102" i="4"/>
  <c r="BI102" i="4"/>
  <c r="BJ101" i="4"/>
  <c r="BI101" i="4"/>
  <c r="BJ69" i="4"/>
  <c r="BI69" i="4"/>
  <c r="BJ37" i="4"/>
  <c r="BI37" i="4"/>
  <c r="H26" i="4"/>
  <c r="BR26" i="4"/>
  <c r="BS26" i="4"/>
  <c r="H96" i="4"/>
  <c r="BR96" i="4"/>
  <c r="BS96" i="4"/>
  <c r="H64" i="4"/>
  <c r="BR64" i="4"/>
  <c r="BS64" i="4"/>
  <c r="BL34" i="4"/>
  <c r="BM34" i="4"/>
  <c r="BM44" i="4"/>
  <c r="BL44" i="4"/>
  <c r="BM46" i="4"/>
  <c r="BL46" i="4"/>
  <c r="BL7" i="4"/>
  <c r="BM7" i="4"/>
  <c r="BL105" i="4"/>
  <c r="BM105" i="4"/>
  <c r="BP7" i="4"/>
  <c r="BI36" i="4"/>
  <c r="BJ36" i="4"/>
  <c r="BI99" i="4"/>
  <c r="BJ99" i="4"/>
  <c r="BI67" i="4"/>
  <c r="BJ67" i="4"/>
  <c r="BI35" i="4"/>
  <c r="BJ35" i="4"/>
  <c r="BJ52" i="4"/>
  <c r="BI52" i="4"/>
  <c r="BJ38" i="4"/>
  <c r="BI38" i="4"/>
  <c r="BJ98" i="4"/>
  <c r="BI98" i="4"/>
  <c r="BJ86" i="4"/>
  <c r="BI86" i="4"/>
  <c r="BI97" i="4"/>
  <c r="BJ97" i="4"/>
  <c r="BI65" i="4"/>
  <c r="BJ65" i="4"/>
  <c r="BI33" i="4"/>
  <c r="BJ33" i="4"/>
  <c r="H22" i="4"/>
  <c r="BR22" i="4"/>
  <c r="BS22" i="4"/>
  <c r="H25" i="4"/>
  <c r="BR25" i="4"/>
  <c r="BS25" i="4"/>
  <c r="H92" i="4"/>
  <c r="BR92" i="4"/>
  <c r="BS92" i="4"/>
  <c r="H60" i="4"/>
  <c r="BR60" i="4"/>
  <c r="BS60" i="4"/>
  <c r="H63" i="4"/>
  <c r="BR63" i="4"/>
  <c r="BS63" i="4"/>
  <c r="BM26" i="4"/>
  <c r="BL26" i="4"/>
  <c r="BL59" i="4"/>
  <c r="BM59" i="4"/>
  <c r="BL96" i="4"/>
  <c r="BM96" i="4"/>
  <c r="BM37" i="4"/>
  <c r="BL37" i="4"/>
  <c r="BM102" i="4"/>
  <c r="BL102" i="4"/>
  <c r="BL63" i="4"/>
  <c r="BM63" i="4"/>
  <c r="BL56" i="4"/>
  <c r="BM56" i="4"/>
  <c r="BL33" i="4"/>
  <c r="BM33" i="4"/>
  <c r="BP11" i="4"/>
  <c r="BI28" i="4"/>
  <c r="BJ28" i="4"/>
  <c r="BJ95" i="4"/>
  <c r="BI95" i="4"/>
  <c r="BJ63" i="4"/>
  <c r="BI63" i="4"/>
  <c r="BJ31" i="4"/>
  <c r="BI31" i="4"/>
  <c r="BJ104" i="4"/>
  <c r="BI104" i="4"/>
  <c r="BJ32" i="4"/>
  <c r="BI32" i="4"/>
  <c r="BJ34" i="4"/>
  <c r="BI34" i="4"/>
  <c r="BJ94" i="4"/>
  <c r="BI94" i="4"/>
  <c r="BJ78" i="4"/>
  <c r="BI78" i="4"/>
  <c r="BJ93" i="4"/>
  <c r="BI93" i="4"/>
  <c r="BJ61" i="4"/>
  <c r="BI61" i="4"/>
  <c r="BJ29" i="4"/>
  <c r="BI29" i="4"/>
  <c r="H82" i="4"/>
  <c r="BR82" i="4"/>
  <c r="BS82" i="4"/>
  <c r="H50" i="4"/>
  <c r="BR50" i="4"/>
  <c r="BS50" i="4"/>
  <c r="H18" i="4"/>
  <c r="BR18" i="4"/>
  <c r="BS18" i="4"/>
  <c r="H85" i="4"/>
  <c r="BS85" i="4"/>
  <c r="BR85" i="4"/>
  <c r="H53" i="4"/>
  <c r="BS53" i="4"/>
  <c r="BR53" i="4"/>
  <c r="H21" i="4"/>
  <c r="BS21" i="4"/>
  <c r="BR21" i="4"/>
  <c r="H88" i="4"/>
  <c r="BR88" i="4"/>
  <c r="BS88" i="4"/>
  <c r="H56" i="4"/>
  <c r="BR56" i="4"/>
  <c r="BS56" i="4"/>
  <c r="H24" i="4"/>
  <c r="BR24" i="4"/>
  <c r="BS24" i="4"/>
  <c r="H91" i="4"/>
  <c r="BR91" i="4"/>
  <c r="BS91" i="4"/>
  <c r="H59" i="4"/>
  <c r="BR59" i="4"/>
  <c r="BS59" i="4"/>
  <c r="H27" i="4"/>
  <c r="BR27" i="4"/>
  <c r="BS27" i="4"/>
  <c r="BM82" i="4"/>
  <c r="BL82" i="4"/>
  <c r="BM18" i="4"/>
  <c r="BL18" i="4"/>
  <c r="BL51" i="4"/>
  <c r="BM51" i="4"/>
  <c r="BM28" i="4"/>
  <c r="BL28" i="4"/>
  <c r="BM93" i="4"/>
  <c r="BL93" i="4"/>
  <c r="BM29" i="4"/>
  <c r="BL29" i="4"/>
  <c r="BM90" i="4"/>
  <c r="BL90" i="4"/>
  <c r="BM94" i="4"/>
  <c r="BL94" i="4"/>
  <c r="BM30" i="4"/>
  <c r="BL30" i="4"/>
  <c r="BL55" i="4"/>
  <c r="BM55" i="4"/>
  <c r="BM48" i="4"/>
  <c r="BL48" i="4"/>
  <c r="BL89" i="4"/>
  <c r="BM89" i="4"/>
  <c r="BL25" i="4"/>
  <c r="BM25" i="4"/>
  <c r="BI100" i="4"/>
  <c r="BJ100" i="4"/>
  <c r="BJ24" i="4"/>
  <c r="BI24" i="4"/>
  <c r="BI91" i="4"/>
  <c r="BJ91" i="4"/>
  <c r="BI59" i="4"/>
  <c r="BJ59" i="4"/>
  <c r="BI27" i="4"/>
  <c r="BJ27" i="4"/>
  <c r="BI92" i="4"/>
  <c r="BJ92" i="4"/>
  <c r="BJ20" i="4"/>
  <c r="BI20" i="4"/>
  <c r="BJ30" i="4"/>
  <c r="BI30" i="4"/>
  <c r="BI90" i="4"/>
  <c r="BJ90" i="4"/>
  <c r="BJ74" i="4"/>
  <c r="BI74" i="4"/>
  <c r="BI89" i="4"/>
  <c r="BJ89" i="4"/>
  <c r="BI57" i="4"/>
  <c r="BJ57" i="4"/>
  <c r="BI25" i="4"/>
  <c r="BJ25" i="4"/>
  <c r="H14" i="4"/>
  <c r="BR14" i="4"/>
  <c r="BS14" i="4"/>
  <c r="H17" i="4"/>
  <c r="BR17" i="4"/>
  <c r="BS17" i="4"/>
  <c r="H52" i="4"/>
  <c r="BR52" i="4"/>
  <c r="BS52" i="4"/>
  <c r="H20" i="4"/>
  <c r="BR20" i="4"/>
  <c r="BS20" i="4"/>
  <c r="H23" i="4"/>
  <c r="BR23" i="4"/>
  <c r="BS23" i="4"/>
  <c r="BL10" i="4"/>
  <c r="BM10" i="4"/>
  <c r="BM20" i="4"/>
  <c r="BL20" i="4"/>
  <c r="BL21" i="4"/>
  <c r="BM21" i="4"/>
  <c r="BM22" i="4"/>
  <c r="BL22" i="4"/>
  <c r="BL17" i="4"/>
  <c r="BM17" i="4"/>
  <c r="J12" i="6"/>
  <c r="BP8" i="4"/>
  <c r="BP9" i="4"/>
  <c r="BJ96" i="4"/>
  <c r="BI96" i="4"/>
  <c r="BI16" i="4"/>
  <c r="BJ16" i="4"/>
  <c r="BJ87" i="4"/>
  <c r="BI87" i="4"/>
  <c r="BJ55" i="4"/>
  <c r="BI55" i="4"/>
  <c r="BJ23" i="4"/>
  <c r="BI23" i="4"/>
  <c r="BI76" i="4"/>
  <c r="BJ76" i="4"/>
  <c r="BJ8" i="4"/>
  <c r="BI8" i="4"/>
  <c r="BI26" i="4"/>
  <c r="BJ26" i="4"/>
  <c r="BJ82" i="4"/>
  <c r="BI82" i="4"/>
  <c r="BJ70" i="4"/>
  <c r="BI70" i="4"/>
  <c r="BJ85" i="4"/>
  <c r="BI85" i="4"/>
  <c r="BJ53" i="4"/>
  <c r="BI53" i="4"/>
  <c r="BJ21" i="4"/>
  <c r="BI21" i="4"/>
  <c r="H10" i="4"/>
  <c r="BR10" i="4"/>
  <c r="BS10" i="4"/>
  <c r="H13" i="4"/>
  <c r="BS13" i="4"/>
  <c r="BR13" i="4"/>
  <c r="H16" i="4"/>
  <c r="BR16" i="4"/>
  <c r="BS16" i="4"/>
  <c r="H19" i="4"/>
  <c r="BR19" i="4"/>
  <c r="BS19" i="4"/>
  <c r="BM12" i="4"/>
  <c r="BL12" i="4"/>
  <c r="BL13" i="4"/>
  <c r="BM13" i="4"/>
  <c r="BM14" i="4"/>
  <c r="BL14" i="4"/>
  <c r="BM39" i="4"/>
  <c r="BL39" i="4"/>
  <c r="BM9" i="4"/>
  <c r="BL9" i="4"/>
  <c r="BJ88" i="4"/>
  <c r="BI88" i="4"/>
  <c r="BJ84" i="4"/>
  <c r="BI84" i="4"/>
  <c r="BI83" i="4"/>
  <c r="BJ83" i="4"/>
  <c r="BI51" i="4"/>
  <c r="BJ51" i="4"/>
  <c r="BI19" i="4"/>
  <c r="BJ19" i="4"/>
  <c r="BI68" i="4"/>
  <c r="BJ68" i="4"/>
  <c r="BJ54" i="4"/>
  <c r="BI54" i="4"/>
  <c r="BJ22" i="4"/>
  <c r="BI22" i="4"/>
  <c r="BJ62" i="4"/>
  <c r="BI62" i="4"/>
  <c r="BI66" i="4"/>
  <c r="BJ66" i="4"/>
  <c r="BI81" i="4"/>
  <c r="BJ81" i="4"/>
  <c r="BI49" i="4"/>
  <c r="BJ49" i="4"/>
  <c r="BI17" i="4"/>
  <c r="BJ17" i="4"/>
  <c r="H102" i="4"/>
  <c r="BR102" i="4"/>
  <c r="BS102" i="4"/>
  <c r="H70" i="4"/>
  <c r="BR70" i="4"/>
  <c r="BS70" i="4"/>
  <c r="H38" i="4"/>
  <c r="BR38" i="4"/>
  <c r="BS38" i="4"/>
  <c r="H105" i="4"/>
  <c r="BR105" i="4"/>
  <c r="BS105" i="4"/>
  <c r="H73" i="4"/>
  <c r="BR73" i="4"/>
  <c r="BS73" i="4"/>
  <c r="H41" i="4"/>
  <c r="BR41" i="4"/>
  <c r="BS41" i="4"/>
  <c r="H9" i="4"/>
  <c r="BR9" i="4"/>
  <c r="BS9" i="4"/>
  <c r="H76" i="4"/>
  <c r="BR76" i="4"/>
  <c r="BS76" i="4"/>
  <c r="H44" i="4"/>
  <c r="BR44" i="4"/>
  <c r="BS44" i="4"/>
  <c r="H12" i="4"/>
  <c r="BR12" i="4"/>
  <c r="BS12" i="4"/>
  <c r="H79" i="4"/>
  <c r="BR79" i="4"/>
  <c r="BS79" i="4"/>
  <c r="H47" i="4"/>
  <c r="BR47" i="4"/>
  <c r="BS47" i="4"/>
  <c r="H15" i="4"/>
  <c r="BR15" i="4"/>
  <c r="BS15" i="4"/>
  <c r="BM58" i="4"/>
  <c r="BL58" i="4"/>
  <c r="BL91" i="4"/>
  <c r="BM91" i="4"/>
  <c r="BL27" i="4"/>
  <c r="BM27" i="4"/>
  <c r="BM106" i="4"/>
  <c r="BL106" i="4"/>
  <c r="BM69" i="4"/>
  <c r="BL69" i="4"/>
  <c r="BM103" i="4"/>
  <c r="BL103" i="4"/>
  <c r="BM84" i="4"/>
  <c r="BL84" i="4"/>
  <c r="BM70" i="4"/>
  <c r="BL70" i="4"/>
  <c r="BL31" i="4"/>
  <c r="BM31" i="4"/>
  <c r="BL24" i="4"/>
  <c r="BM24" i="4"/>
  <c r="BL65" i="4"/>
  <c r="BM65" i="4"/>
  <c r="BI80" i="4"/>
  <c r="BJ80" i="4"/>
  <c r="BI48" i="4"/>
  <c r="BJ48" i="4"/>
  <c r="BJ79" i="4"/>
  <c r="BI79" i="4"/>
  <c r="BJ47" i="4"/>
  <c r="BI47" i="4"/>
  <c r="BJ15" i="4"/>
  <c r="BI15" i="4"/>
  <c r="BI64" i="4"/>
  <c r="BJ64" i="4"/>
  <c r="BJ50" i="4"/>
  <c r="BI50" i="4"/>
  <c r="BJ18" i="4"/>
  <c r="BI18" i="4"/>
  <c r="BI12" i="4"/>
  <c r="BJ12" i="4"/>
  <c r="BI58" i="4"/>
  <c r="BJ58" i="4"/>
  <c r="BJ77" i="4"/>
  <c r="BI77" i="4"/>
  <c r="BJ45" i="4"/>
  <c r="BI45" i="4"/>
  <c r="BJ13" i="4"/>
  <c r="BI13" i="4"/>
  <c r="H98" i="4"/>
  <c r="BR98" i="4"/>
  <c r="BS98" i="4"/>
  <c r="H66" i="4"/>
  <c r="BR66" i="4"/>
  <c r="BS66" i="4"/>
  <c r="H34" i="4"/>
  <c r="BR34" i="4"/>
  <c r="BS34" i="4"/>
  <c r="H101" i="4"/>
  <c r="BS101" i="4"/>
  <c r="BR101" i="4"/>
  <c r="H69" i="4"/>
  <c r="BS69" i="4"/>
  <c r="BR69" i="4"/>
  <c r="H37" i="4"/>
  <c r="BS37" i="4"/>
  <c r="BR37" i="4"/>
  <c r="H104" i="4"/>
  <c r="BR104" i="4"/>
  <c r="BS104" i="4"/>
  <c r="H72" i="4"/>
  <c r="BR72" i="4"/>
  <c r="BS72" i="4"/>
  <c r="H40" i="4"/>
  <c r="BR40" i="4"/>
  <c r="BS40" i="4"/>
  <c r="H8" i="4"/>
  <c r="BR8" i="4"/>
  <c r="BS8" i="4"/>
  <c r="H75" i="4"/>
  <c r="BR75" i="4"/>
  <c r="BS75" i="4"/>
  <c r="H43" i="4"/>
  <c r="BR43" i="4"/>
  <c r="BS43" i="4"/>
  <c r="H11" i="4"/>
  <c r="BR11" i="4"/>
  <c r="BS11" i="4"/>
  <c r="BM50" i="4"/>
  <c r="BL50" i="4"/>
  <c r="BL83" i="4"/>
  <c r="BM83" i="4"/>
  <c r="BL19" i="4"/>
  <c r="BM19" i="4"/>
  <c r="BM76" i="4"/>
  <c r="BL76" i="4"/>
  <c r="BM61" i="4"/>
  <c r="BL61" i="4"/>
  <c r="BL95" i="4"/>
  <c r="BM95" i="4"/>
  <c r="BM68" i="4"/>
  <c r="BL68" i="4"/>
  <c r="BM62" i="4"/>
  <c r="BL62" i="4"/>
  <c r="BL87" i="4"/>
  <c r="BM87" i="4"/>
  <c r="BL23" i="4"/>
  <c r="BM23" i="4"/>
  <c r="BM16" i="4"/>
  <c r="BL16" i="4"/>
  <c r="BL57" i="4"/>
  <c r="BM57" i="4"/>
  <c r="AX12" i="4"/>
  <c r="AV12" i="4"/>
  <c r="BD12" i="4"/>
  <c r="AZ12" i="4"/>
  <c r="BC12" i="4"/>
  <c r="BG12" i="4"/>
  <c r="BZ18" i="6"/>
  <c r="BZ50" i="6"/>
  <c r="BZ85" i="6"/>
  <c r="BZ21" i="6"/>
  <c r="BZ36" i="6"/>
  <c r="BZ74" i="6"/>
  <c r="BZ99" i="6"/>
  <c r="BZ35" i="6"/>
  <c r="BZ26" i="6"/>
  <c r="BZ77" i="6"/>
  <c r="BZ13" i="6"/>
  <c r="BZ82" i="6"/>
  <c r="BZ96" i="6"/>
  <c r="BZ91" i="6"/>
  <c r="BZ27" i="6"/>
  <c r="BZ45" i="6"/>
  <c r="BZ14" i="6"/>
  <c r="BZ30" i="6"/>
  <c r="BZ94" i="6"/>
  <c r="BZ67" i="6"/>
  <c r="BZ28" i="6"/>
  <c r="BZ84" i="6"/>
  <c r="BZ10" i="6"/>
  <c r="BZ34" i="6"/>
  <c r="BZ81" i="6"/>
  <c r="BZ49" i="6"/>
  <c r="BZ17" i="6"/>
  <c r="BZ22" i="6"/>
  <c r="BZ32" i="6"/>
  <c r="BZ90" i="6"/>
  <c r="BZ104" i="6"/>
  <c r="BZ95" i="6"/>
  <c r="BZ63" i="6"/>
  <c r="BZ31" i="6"/>
  <c r="BZ106" i="6"/>
  <c r="BZ59" i="6"/>
  <c r="BZ102" i="6"/>
  <c r="BZ105" i="6"/>
  <c r="BZ73" i="6"/>
  <c r="BZ41" i="6"/>
  <c r="BZ9" i="6"/>
  <c r="BZ56" i="6"/>
  <c r="BZ24" i="6"/>
  <c r="BZ100" i="6"/>
  <c r="BZ92" i="6"/>
  <c r="BZ87" i="6"/>
  <c r="BZ55" i="6"/>
  <c r="BZ23" i="6"/>
  <c r="BZ53" i="6"/>
  <c r="BZ98" i="6"/>
  <c r="BZ101" i="6"/>
  <c r="BZ69" i="6"/>
  <c r="BZ37" i="6"/>
  <c r="BZ86" i="6"/>
  <c r="BZ52" i="6"/>
  <c r="BZ20" i="6"/>
  <c r="BZ76" i="6"/>
  <c r="BZ88" i="6"/>
  <c r="BZ83" i="6"/>
  <c r="BZ51" i="6"/>
  <c r="BZ19" i="6"/>
  <c r="BZ66" i="6"/>
  <c r="BZ78" i="6"/>
  <c r="BZ97" i="6"/>
  <c r="BZ65" i="6"/>
  <c r="BZ33" i="6"/>
  <c r="BZ46" i="6"/>
  <c r="BZ48" i="6"/>
  <c r="BZ16" i="6"/>
  <c r="BZ72" i="6"/>
  <c r="BZ80" i="6"/>
  <c r="BZ79" i="6"/>
  <c r="BZ47" i="6"/>
  <c r="BZ15" i="6"/>
  <c r="BZ6" i="6"/>
  <c r="I6" i="4" s="1"/>
  <c r="BZ58" i="6"/>
  <c r="BZ70" i="6"/>
  <c r="BZ93" i="6"/>
  <c r="BZ61" i="6"/>
  <c r="BZ29" i="6"/>
  <c r="BZ42" i="6"/>
  <c r="BZ44" i="6"/>
  <c r="BZ12" i="6"/>
  <c r="BZ68" i="6"/>
  <c r="BZ64" i="6"/>
  <c r="BZ75" i="6"/>
  <c r="BZ43" i="6"/>
  <c r="BZ11" i="6"/>
  <c r="BZ54" i="6"/>
  <c r="BZ62" i="6"/>
  <c r="BZ89" i="6"/>
  <c r="BZ57" i="6"/>
  <c r="BZ25" i="6"/>
  <c r="BZ38" i="6"/>
  <c r="BZ40" i="6"/>
  <c r="BZ8" i="6"/>
  <c r="BZ60" i="6"/>
  <c r="BZ103" i="6"/>
  <c r="BZ71" i="6"/>
  <c r="BZ39" i="6"/>
  <c r="BZ7" i="6"/>
  <c r="BY78" i="6"/>
  <c r="BY46" i="6"/>
  <c r="BY81" i="6"/>
  <c r="BY49" i="6"/>
  <c r="BY84" i="6"/>
  <c r="BY87" i="6"/>
  <c r="BY55" i="6"/>
  <c r="BW74" i="6"/>
  <c r="BW43" i="6"/>
  <c r="BW85" i="6"/>
  <c r="BW100" i="6"/>
  <c r="BW86" i="6"/>
  <c r="BW47" i="6"/>
  <c r="BW40" i="6"/>
  <c r="BW81" i="6"/>
  <c r="BY106" i="6"/>
  <c r="BY74" i="6"/>
  <c r="BY42" i="6"/>
  <c r="BY77" i="6"/>
  <c r="BY45" i="6"/>
  <c r="BY80" i="6"/>
  <c r="BY48" i="6"/>
  <c r="BY83" i="6"/>
  <c r="BY51" i="6"/>
  <c r="BW66" i="6"/>
  <c r="BW99" i="6"/>
  <c r="BW35" i="6"/>
  <c r="BW77" i="6"/>
  <c r="BW92" i="6"/>
  <c r="BW78" i="6"/>
  <c r="BW32" i="6"/>
  <c r="BW73" i="6"/>
  <c r="BY94" i="6"/>
  <c r="BY62" i="6"/>
  <c r="BY30" i="6"/>
  <c r="BY97" i="6"/>
  <c r="BY65" i="6"/>
  <c r="BY33" i="6"/>
  <c r="BY100" i="6"/>
  <c r="BY36" i="6"/>
  <c r="BY103" i="6"/>
  <c r="BY39" i="6"/>
  <c r="BY90" i="6"/>
  <c r="BY58" i="6"/>
  <c r="BY93" i="6"/>
  <c r="BY61" i="6"/>
  <c r="BY29" i="6"/>
  <c r="BY32" i="6"/>
  <c r="BY99" i="6"/>
  <c r="BY67" i="6"/>
  <c r="BY35" i="6"/>
  <c r="BW88" i="6"/>
  <c r="BW67" i="6"/>
  <c r="BW104" i="6"/>
  <c r="BW45" i="6"/>
  <c r="BW72" i="6"/>
  <c r="BW36" i="6"/>
  <c r="BW71" i="6"/>
  <c r="BW41" i="6"/>
  <c r="BY86" i="6"/>
  <c r="BY54" i="6"/>
  <c r="BY89" i="6"/>
  <c r="BY57" i="6"/>
  <c r="BY28" i="6"/>
  <c r="BY95" i="6"/>
  <c r="BY31" i="6"/>
  <c r="BW64" i="6"/>
  <c r="BW101" i="6"/>
  <c r="BW98" i="6"/>
  <c r="BW38" i="6"/>
  <c r="BW97" i="6"/>
  <c r="BG13" i="4"/>
  <c r="Y11" i="4"/>
  <c r="AV13" i="4"/>
  <c r="U11" i="4"/>
  <c r="W11" i="4"/>
  <c r="U109" i="4" l="1"/>
  <c r="Z8" i="4"/>
  <c r="Z9" i="4" s="1"/>
  <c r="Z10" i="4" s="1"/>
  <c r="Z11" i="4" s="1"/>
  <c r="Z12" i="4" s="1"/>
  <c r="Z13" i="4" s="1"/>
  <c r="Z14" i="4" s="1"/>
  <c r="Z15" i="4" s="1"/>
  <c r="Z16" i="4" s="1"/>
  <c r="Z17" i="4" s="1"/>
  <c r="Z18" i="4" s="1"/>
  <c r="Z19" i="4" s="1"/>
  <c r="Z20" i="4" s="1"/>
  <c r="Z21" i="4" s="1"/>
  <c r="Z22" i="4" s="1"/>
  <c r="Z23" i="4" s="1"/>
  <c r="Z24" i="4" s="1"/>
  <c r="Z25" i="4" s="1"/>
  <c r="Z26" i="4" s="1"/>
  <c r="Z27" i="4" s="1"/>
  <c r="BM38" i="4"/>
  <c r="BL38" i="4"/>
  <c r="H89" i="4"/>
  <c r="BR89" i="4"/>
  <c r="BS89" i="4"/>
  <c r="BM104" i="4"/>
  <c r="BL104" i="4"/>
  <c r="H61" i="4"/>
  <c r="BS61" i="4"/>
  <c r="BR61" i="4"/>
  <c r="H33" i="4"/>
  <c r="BR33" i="4"/>
  <c r="BS33" i="4"/>
  <c r="BM78" i="4"/>
  <c r="BL78" i="4"/>
  <c r="H48" i="4"/>
  <c r="BR48" i="4"/>
  <c r="BS48" i="4"/>
  <c r="BM40" i="4"/>
  <c r="BL40" i="4"/>
  <c r="H87" i="4"/>
  <c r="BR87" i="4"/>
  <c r="BS87" i="4"/>
  <c r="BL98" i="4"/>
  <c r="BM98" i="4"/>
  <c r="H54" i="4"/>
  <c r="BR54" i="4"/>
  <c r="BS54" i="4"/>
  <c r="BL67" i="4"/>
  <c r="BM67" i="4"/>
  <c r="H93" i="4"/>
  <c r="BS93" i="4"/>
  <c r="BR93" i="4"/>
  <c r="H65" i="4"/>
  <c r="BR65" i="4"/>
  <c r="BS65" i="4"/>
  <c r="BM92" i="4"/>
  <c r="BL92" i="4"/>
  <c r="H80" i="4"/>
  <c r="BR80" i="4"/>
  <c r="BS80" i="4"/>
  <c r="BM47" i="4"/>
  <c r="BL47" i="4"/>
  <c r="H84" i="4"/>
  <c r="BR84" i="4"/>
  <c r="BS84" i="4"/>
  <c r="BM101" i="4"/>
  <c r="BL101" i="4"/>
  <c r="H86" i="4"/>
  <c r="BR86" i="4"/>
  <c r="BS86" i="4"/>
  <c r="BL88" i="4"/>
  <c r="BM88" i="4"/>
  <c r="H58" i="4"/>
  <c r="BR58" i="4"/>
  <c r="BS58" i="4"/>
  <c r="H97" i="4"/>
  <c r="BR97" i="4"/>
  <c r="BS97" i="4"/>
  <c r="BL77" i="4"/>
  <c r="BM77" i="4"/>
  <c r="H45" i="4"/>
  <c r="BS45" i="4"/>
  <c r="BR45" i="4"/>
  <c r="BM86" i="4"/>
  <c r="BL86" i="4"/>
  <c r="H49" i="4"/>
  <c r="BR49" i="4"/>
  <c r="BS49" i="4"/>
  <c r="BL64" i="4"/>
  <c r="BM64" i="4"/>
  <c r="BL41" i="4"/>
  <c r="BM41" i="4"/>
  <c r="H35" i="4"/>
  <c r="BR35" i="4"/>
  <c r="BS35" i="4"/>
  <c r="H90" i="4"/>
  <c r="BR90" i="4"/>
  <c r="BS90" i="4"/>
  <c r="H30" i="4"/>
  <c r="BR30" i="4"/>
  <c r="BS30" i="4"/>
  <c r="BL35" i="4"/>
  <c r="BM35" i="4"/>
  <c r="H77" i="4"/>
  <c r="BS77" i="4"/>
  <c r="BR77" i="4"/>
  <c r="BM100" i="4"/>
  <c r="BL100" i="4"/>
  <c r="H81" i="4"/>
  <c r="BR81" i="4"/>
  <c r="BS81" i="4"/>
  <c r="H31" i="4"/>
  <c r="BR31" i="4"/>
  <c r="BS31" i="4"/>
  <c r="BM71" i="4"/>
  <c r="BL71" i="4"/>
  <c r="H67" i="4"/>
  <c r="BR67" i="4"/>
  <c r="BS67" i="4"/>
  <c r="H39" i="4"/>
  <c r="BR39" i="4"/>
  <c r="BS39" i="4"/>
  <c r="H62" i="4"/>
  <c r="BR62" i="4"/>
  <c r="BS62" i="4"/>
  <c r="BL99" i="4"/>
  <c r="BM99" i="4"/>
  <c r="H42" i="4"/>
  <c r="BR42" i="4"/>
  <c r="BS42" i="4"/>
  <c r="BL85" i="4"/>
  <c r="BM85" i="4"/>
  <c r="H46" i="4"/>
  <c r="BR46" i="4"/>
  <c r="BS46" i="4"/>
  <c r="H95" i="4"/>
  <c r="BR95" i="4"/>
  <c r="BS95" i="4"/>
  <c r="BM36" i="4"/>
  <c r="BL36" i="4"/>
  <c r="H99" i="4"/>
  <c r="BR99" i="4"/>
  <c r="BS99" i="4"/>
  <c r="H103" i="4"/>
  <c r="BR103" i="4"/>
  <c r="BS103" i="4"/>
  <c r="H94" i="4"/>
  <c r="BR94" i="4"/>
  <c r="BS94" i="4"/>
  <c r="BL66" i="4"/>
  <c r="BM66" i="4"/>
  <c r="H74" i="4"/>
  <c r="BR74" i="4"/>
  <c r="BS74" i="4"/>
  <c r="BL43" i="4"/>
  <c r="BM43" i="4"/>
  <c r="H78" i="4"/>
  <c r="BR78" i="4"/>
  <c r="BS78" i="4"/>
  <c r="H28" i="4"/>
  <c r="BR28" i="4"/>
  <c r="BS28" i="4"/>
  <c r="BM72" i="4"/>
  <c r="BL72" i="4"/>
  <c r="H32" i="4"/>
  <c r="BR32" i="4"/>
  <c r="BS32" i="4"/>
  <c r="H36" i="4"/>
  <c r="BR36" i="4"/>
  <c r="BS36" i="4"/>
  <c r="BL73" i="4"/>
  <c r="BM73" i="4"/>
  <c r="H51" i="4"/>
  <c r="BR51" i="4"/>
  <c r="BS51" i="4"/>
  <c r="H106" i="4"/>
  <c r="BR106" i="4"/>
  <c r="BS106" i="4"/>
  <c r="BL74" i="4"/>
  <c r="BM74" i="4"/>
  <c r="BL97" i="4"/>
  <c r="BM97" i="4"/>
  <c r="H57" i="4"/>
  <c r="BR57" i="4"/>
  <c r="BS57" i="4"/>
  <c r="BL45" i="4"/>
  <c r="BM45" i="4"/>
  <c r="H29" i="4"/>
  <c r="BS29" i="4"/>
  <c r="BR29" i="4"/>
  <c r="H100" i="4"/>
  <c r="BR100" i="4"/>
  <c r="BS100" i="4"/>
  <c r="BL32" i="4"/>
  <c r="BM32" i="4"/>
  <c r="H83" i="4"/>
  <c r="BR83" i="4"/>
  <c r="BS83" i="4"/>
  <c r="BL81" i="4"/>
  <c r="BM81" i="4"/>
  <c r="H55" i="4"/>
  <c r="BR55" i="4"/>
  <c r="BS55" i="4"/>
  <c r="AX13" i="4"/>
  <c r="AY13" i="4"/>
  <c r="BD13" i="4"/>
  <c r="BB13" i="4"/>
  <c r="BC13" i="4"/>
  <c r="BF13" i="4"/>
  <c r="AZ13" i="4"/>
  <c r="I42" i="4"/>
  <c r="BV42" i="4"/>
  <c r="BU42" i="4"/>
  <c r="I9" i="4"/>
  <c r="BU9" i="4"/>
  <c r="BV9" i="4"/>
  <c r="I8" i="4"/>
  <c r="BU8" i="4"/>
  <c r="BV8" i="4"/>
  <c r="I11" i="4"/>
  <c r="BV11" i="4"/>
  <c r="BU11" i="4"/>
  <c r="I29" i="4"/>
  <c r="BV29" i="4"/>
  <c r="BU29" i="4"/>
  <c r="I79" i="4"/>
  <c r="BU79" i="4"/>
  <c r="BV79" i="4"/>
  <c r="I97" i="4"/>
  <c r="BU97" i="4"/>
  <c r="BV97" i="4"/>
  <c r="I20" i="4"/>
  <c r="BV20" i="4"/>
  <c r="BU20" i="4"/>
  <c r="I23" i="4"/>
  <c r="BU23" i="4"/>
  <c r="BV23" i="4"/>
  <c r="I41" i="4"/>
  <c r="BU41" i="4"/>
  <c r="BV41" i="4"/>
  <c r="I95" i="4"/>
  <c r="BU95" i="4"/>
  <c r="BV95" i="4"/>
  <c r="I34" i="4"/>
  <c r="BV34" i="4"/>
  <c r="BU34" i="4"/>
  <c r="I45" i="4"/>
  <c r="BV45" i="4"/>
  <c r="BU45" i="4"/>
  <c r="I27" i="4"/>
  <c r="BV27" i="4"/>
  <c r="BU27" i="4"/>
  <c r="I99" i="4"/>
  <c r="BV99" i="4"/>
  <c r="BU99" i="4"/>
  <c r="I54" i="4"/>
  <c r="BU54" i="4"/>
  <c r="BV54" i="4"/>
  <c r="I63" i="4"/>
  <c r="BU63" i="4"/>
  <c r="BV63" i="4"/>
  <c r="I40" i="4"/>
  <c r="BU40" i="4"/>
  <c r="BV40" i="4"/>
  <c r="I43" i="4"/>
  <c r="BV43" i="4"/>
  <c r="BU43" i="4"/>
  <c r="I61" i="4"/>
  <c r="BV61" i="4"/>
  <c r="BU61" i="4"/>
  <c r="I80" i="4"/>
  <c r="BU80" i="4"/>
  <c r="BV80" i="4"/>
  <c r="I78" i="4"/>
  <c r="BU78" i="4"/>
  <c r="BV78" i="4"/>
  <c r="I52" i="4"/>
  <c r="BV52" i="4"/>
  <c r="BU52" i="4"/>
  <c r="I55" i="4"/>
  <c r="BU55" i="4"/>
  <c r="BV55" i="4"/>
  <c r="I73" i="4"/>
  <c r="BU73" i="4"/>
  <c r="BV73" i="4"/>
  <c r="I104" i="4"/>
  <c r="BU104" i="4"/>
  <c r="BV104" i="4"/>
  <c r="I10" i="4"/>
  <c r="BV10" i="4"/>
  <c r="BU10" i="4"/>
  <c r="I91" i="4"/>
  <c r="BV91" i="4"/>
  <c r="BU91" i="4"/>
  <c r="I74" i="4"/>
  <c r="BV74" i="4"/>
  <c r="BU74" i="4"/>
  <c r="I65" i="4"/>
  <c r="BU65" i="4"/>
  <c r="BV65" i="4"/>
  <c r="I81" i="4"/>
  <c r="BU81" i="4"/>
  <c r="BV81" i="4"/>
  <c r="I38" i="4"/>
  <c r="BU38" i="4"/>
  <c r="BV38" i="4"/>
  <c r="I75" i="4"/>
  <c r="BV75" i="4"/>
  <c r="BU75" i="4"/>
  <c r="I93" i="4"/>
  <c r="BV93" i="4"/>
  <c r="BU93" i="4"/>
  <c r="I72" i="4"/>
  <c r="BU72" i="4"/>
  <c r="BV72" i="4"/>
  <c r="I66" i="4"/>
  <c r="BV66" i="4"/>
  <c r="BU66" i="4"/>
  <c r="I86" i="4"/>
  <c r="BV86" i="4"/>
  <c r="BU86" i="4"/>
  <c r="I87" i="4"/>
  <c r="BU87" i="4"/>
  <c r="BV87" i="4"/>
  <c r="I105" i="4"/>
  <c r="BU105" i="4"/>
  <c r="BV105" i="4"/>
  <c r="I90" i="4"/>
  <c r="BV90" i="4"/>
  <c r="BU90" i="4"/>
  <c r="I84" i="4"/>
  <c r="BV84" i="4"/>
  <c r="BU84" i="4"/>
  <c r="I96" i="4"/>
  <c r="BU96" i="4"/>
  <c r="BV96" i="4"/>
  <c r="I36" i="4"/>
  <c r="BV36" i="4"/>
  <c r="BU36" i="4"/>
  <c r="I60" i="4"/>
  <c r="BV60" i="4"/>
  <c r="BU60" i="4"/>
  <c r="I53" i="4"/>
  <c r="BV53" i="4"/>
  <c r="BU53" i="4"/>
  <c r="I14" i="4"/>
  <c r="BU14" i="4"/>
  <c r="BV14" i="4"/>
  <c r="I7" i="4"/>
  <c r="AB7" i="4" s="1"/>
  <c r="BV7" i="4"/>
  <c r="BU7" i="4"/>
  <c r="I25" i="4"/>
  <c r="BU25" i="4"/>
  <c r="BV25" i="4"/>
  <c r="I64" i="4"/>
  <c r="BU64" i="4"/>
  <c r="BV64" i="4"/>
  <c r="I70" i="4"/>
  <c r="BU70" i="4"/>
  <c r="BV70" i="4"/>
  <c r="I16" i="4"/>
  <c r="BU16" i="4"/>
  <c r="BV16" i="4"/>
  <c r="I19" i="4"/>
  <c r="BV19" i="4"/>
  <c r="BU19" i="4"/>
  <c r="I37" i="4"/>
  <c r="BV37" i="4"/>
  <c r="BU37" i="4"/>
  <c r="I92" i="4"/>
  <c r="BV92" i="4"/>
  <c r="BU92" i="4"/>
  <c r="I102" i="4"/>
  <c r="BV102" i="4"/>
  <c r="BU102" i="4"/>
  <c r="I32" i="4"/>
  <c r="BU32" i="4"/>
  <c r="BV32" i="4"/>
  <c r="I28" i="4"/>
  <c r="BV28" i="4"/>
  <c r="BU28" i="4"/>
  <c r="I82" i="4"/>
  <c r="BV82" i="4"/>
  <c r="BU82" i="4"/>
  <c r="I21" i="4"/>
  <c r="BV21" i="4"/>
  <c r="BU21" i="4"/>
  <c r="I76" i="4"/>
  <c r="BV76" i="4"/>
  <c r="BU76" i="4"/>
  <c r="I39" i="4"/>
  <c r="BU39" i="4"/>
  <c r="BV39" i="4"/>
  <c r="I57" i="4"/>
  <c r="BU57" i="4"/>
  <c r="BV57" i="4"/>
  <c r="I68" i="4"/>
  <c r="BV68" i="4"/>
  <c r="BU68" i="4"/>
  <c r="I58" i="4"/>
  <c r="BV58" i="4"/>
  <c r="BU58" i="4"/>
  <c r="I48" i="4"/>
  <c r="BU48" i="4"/>
  <c r="BV48" i="4"/>
  <c r="I51" i="4"/>
  <c r="BV51" i="4"/>
  <c r="BU51" i="4"/>
  <c r="I69" i="4"/>
  <c r="BV69" i="4"/>
  <c r="BU69" i="4"/>
  <c r="I100" i="4"/>
  <c r="BV100" i="4"/>
  <c r="BU100" i="4"/>
  <c r="I59" i="4"/>
  <c r="BV59" i="4"/>
  <c r="BU59" i="4"/>
  <c r="I22" i="4"/>
  <c r="BU22" i="4"/>
  <c r="BV22" i="4"/>
  <c r="I67" i="4"/>
  <c r="BV67" i="4"/>
  <c r="BU67" i="4"/>
  <c r="I13" i="4"/>
  <c r="BV13" i="4"/>
  <c r="BU13" i="4"/>
  <c r="I85" i="4"/>
  <c r="BV85" i="4"/>
  <c r="BU85" i="4"/>
  <c r="I71" i="4"/>
  <c r="BU71" i="4"/>
  <c r="BV71" i="4"/>
  <c r="I89" i="4"/>
  <c r="BU89" i="4"/>
  <c r="BV89" i="4"/>
  <c r="I12" i="4"/>
  <c r="BV12" i="4"/>
  <c r="BU12" i="4"/>
  <c r="I46" i="4"/>
  <c r="BU46" i="4"/>
  <c r="BV46" i="4"/>
  <c r="I83" i="4"/>
  <c r="BV83" i="4"/>
  <c r="BU83" i="4"/>
  <c r="I101" i="4"/>
  <c r="BV101" i="4"/>
  <c r="BU101" i="4"/>
  <c r="I24" i="4"/>
  <c r="BU24" i="4"/>
  <c r="BV24" i="4"/>
  <c r="I106" i="4"/>
  <c r="BV106" i="4"/>
  <c r="BU106" i="4"/>
  <c r="I17" i="4"/>
  <c r="BU17" i="4"/>
  <c r="BV17" i="4"/>
  <c r="I94" i="4"/>
  <c r="BU94" i="4"/>
  <c r="BV94" i="4"/>
  <c r="I77" i="4"/>
  <c r="BV77" i="4"/>
  <c r="BU77" i="4"/>
  <c r="I50" i="4"/>
  <c r="BV50" i="4"/>
  <c r="BU50" i="4"/>
  <c r="I47" i="4"/>
  <c r="BU47" i="4"/>
  <c r="BV47" i="4"/>
  <c r="I35" i="4"/>
  <c r="BV35" i="4"/>
  <c r="BU35" i="4"/>
  <c r="I103" i="4"/>
  <c r="BU103" i="4"/>
  <c r="BV103" i="4"/>
  <c r="I62" i="4"/>
  <c r="BU62" i="4"/>
  <c r="BV62" i="4"/>
  <c r="I44" i="4"/>
  <c r="BV44" i="4"/>
  <c r="BU44" i="4"/>
  <c r="I15" i="4"/>
  <c r="BU15" i="4"/>
  <c r="BV15" i="4"/>
  <c r="I33" i="4"/>
  <c r="BU33" i="4"/>
  <c r="BV33" i="4"/>
  <c r="I88" i="4"/>
  <c r="BU88" i="4"/>
  <c r="BV88" i="4"/>
  <c r="I98" i="4"/>
  <c r="BV98" i="4"/>
  <c r="BU98" i="4"/>
  <c r="I56" i="4"/>
  <c r="BU56" i="4"/>
  <c r="BV56" i="4"/>
  <c r="I31" i="4"/>
  <c r="BU31" i="4"/>
  <c r="BV31" i="4"/>
  <c r="I49" i="4"/>
  <c r="BU49" i="4"/>
  <c r="BV49" i="4"/>
  <c r="I30" i="4"/>
  <c r="BU30" i="4"/>
  <c r="BV30" i="4"/>
  <c r="I26" i="4"/>
  <c r="BV26" i="4"/>
  <c r="BU26" i="4"/>
  <c r="I18" i="4"/>
  <c r="BV18" i="4"/>
  <c r="BU18" i="4"/>
  <c r="W12" i="4"/>
  <c r="U12" i="4"/>
  <c r="Y12" i="4"/>
  <c r="V109" i="4" l="1"/>
  <c r="AB8" i="4"/>
  <c r="AB9" i="4" s="1"/>
  <c r="AB10" i="4" s="1"/>
  <c r="AB11" i="4" s="1"/>
  <c r="AB12" i="4" s="1"/>
  <c r="AB13" i="4" s="1"/>
  <c r="AB14" i="4" s="1"/>
  <c r="AB15" i="4" s="1"/>
  <c r="AB16" i="4" s="1"/>
  <c r="AB17" i="4" s="1"/>
  <c r="AB18" i="4" s="1"/>
  <c r="AB19" i="4" s="1"/>
  <c r="AB20" i="4" s="1"/>
  <c r="AB21" i="4" s="1"/>
  <c r="AB22" i="4" s="1"/>
  <c r="AB23" i="4" s="1"/>
  <c r="AB24" i="4" s="1"/>
  <c r="AB25" i="4" s="1"/>
  <c r="AB26" i="4" s="1"/>
  <c r="AB27" i="4" s="1"/>
  <c r="AB28" i="4" s="1"/>
  <c r="AB29" i="4" s="1"/>
  <c r="AB30" i="4" s="1"/>
  <c r="AB31" i="4" s="1"/>
  <c r="AB32" i="4" s="1"/>
  <c r="AB33" i="4" s="1"/>
  <c r="AB34" i="4" s="1"/>
  <c r="AB35" i="4" s="1"/>
  <c r="AB36" i="4" s="1"/>
  <c r="AB37" i="4" s="1"/>
  <c r="AB38" i="4" s="1"/>
  <c r="AB39" i="4" s="1"/>
  <c r="AB40" i="4" s="1"/>
  <c r="AB41" i="4" s="1"/>
  <c r="AB42" i="4" s="1"/>
  <c r="AB43" i="4" s="1"/>
  <c r="AB44" i="4" s="1"/>
  <c r="AB45" i="4" s="1"/>
  <c r="AB46" i="4" s="1"/>
  <c r="AB47" i="4" s="1"/>
  <c r="AB48" i="4" s="1"/>
  <c r="AB49" i="4" s="1"/>
  <c r="AB50" i="4" s="1"/>
  <c r="AB51" i="4" s="1"/>
  <c r="AB52" i="4" s="1"/>
  <c r="AB53" i="4" s="1"/>
  <c r="AB54" i="4" s="1"/>
  <c r="AB55" i="4" s="1"/>
  <c r="AB56" i="4" s="1"/>
  <c r="AB57" i="4" s="1"/>
  <c r="AB58" i="4" s="1"/>
  <c r="AB59" i="4" s="1"/>
  <c r="AB60" i="4" s="1"/>
  <c r="AB61" i="4" s="1"/>
  <c r="AB62" i="4" s="1"/>
  <c r="AB63" i="4" s="1"/>
  <c r="AB64" i="4" s="1"/>
  <c r="AB65" i="4" s="1"/>
  <c r="AB66" i="4" s="1"/>
  <c r="AB67" i="4" s="1"/>
  <c r="AB68" i="4" s="1"/>
  <c r="AB69" i="4" s="1"/>
  <c r="AB70" i="4" s="1"/>
  <c r="AB71" i="4" s="1"/>
  <c r="AB72" i="4" s="1"/>
  <c r="AB73" i="4" s="1"/>
  <c r="AB74" i="4" s="1"/>
  <c r="AB75" i="4" s="1"/>
  <c r="AB76" i="4" s="1"/>
  <c r="AB77" i="4" s="1"/>
  <c r="AB78" i="4" s="1"/>
  <c r="AB79" i="4" s="1"/>
  <c r="AB80" i="4" s="1"/>
  <c r="AB81" i="4" s="1"/>
  <c r="AB82" i="4" s="1"/>
  <c r="AB83" i="4" s="1"/>
  <c r="AB84" i="4" s="1"/>
  <c r="AB85" i="4" s="1"/>
  <c r="AB86" i="4" s="1"/>
  <c r="AB87" i="4" s="1"/>
  <c r="AB88" i="4" s="1"/>
  <c r="AB89" i="4" s="1"/>
  <c r="AB90" i="4" s="1"/>
  <c r="AB91" i="4" s="1"/>
  <c r="AB92" i="4" s="1"/>
  <c r="AB93" i="4" s="1"/>
  <c r="AB94" i="4" s="1"/>
  <c r="AB95" i="4" s="1"/>
  <c r="AB96" i="4" s="1"/>
  <c r="AB97" i="4" s="1"/>
  <c r="AB98" i="4" s="1"/>
  <c r="AB99" i="4" s="1"/>
  <c r="AB100" i="4" s="1"/>
  <c r="AB101" i="4" s="1"/>
  <c r="AB102" i="4" s="1"/>
  <c r="AB103" i="4" s="1"/>
  <c r="AB104" i="4" s="1"/>
  <c r="AB105" i="4" s="1"/>
  <c r="AB106" i="4" s="1"/>
  <c r="Z28" i="4"/>
  <c r="Z29" i="4" s="1"/>
  <c r="Z30" i="4" s="1"/>
  <c r="Z31" i="4" s="1"/>
  <c r="Z32" i="4" s="1"/>
  <c r="Z33" i="4" s="1"/>
  <c r="Z34" i="4" s="1"/>
  <c r="Z35" i="4" s="1"/>
  <c r="Z36" i="4" s="1"/>
  <c r="Z37" i="4" s="1"/>
  <c r="Z38" i="4" s="1"/>
  <c r="Z39" i="4" s="1"/>
  <c r="Z40" i="4" s="1"/>
  <c r="Z41" i="4" s="1"/>
  <c r="Z42" i="4" s="1"/>
  <c r="Z43" i="4" s="1"/>
  <c r="Z44" i="4" s="1"/>
  <c r="Z45" i="4" s="1"/>
  <c r="Z46" i="4" s="1"/>
  <c r="Z47" i="4" s="1"/>
  <c r="Z48" i="4" s="1"/>
  <c r="Z49" i="4" s="1"/>
  <c r="Z50" i="4" s="1"/>
  <c r="Z51" i="4" s="1"/>
  <c r="Z52" i="4" s="1"/>
  <c r="Z53" i="4" s="1"/>
  <c r="Z54" i="4" s="1"/>
  <c r="Z55" i="4" s="1"/>
  <c r="Z56" i="4" s="1"/>
  <c r="Z57" i="4" s="1"/>
  <c r="Z58" i="4" s="1"/>
  <c r="Z59" i="4" s="1"/>
  <c r="Z60" i="4" s="1"/>
  <c r="Z61" i="4" s="1"/>
  <c r="Z62" i="4" s="1"/>
  <c r="Z63" i="4" s="1"/>
  <c r="Z64" i="4" s="1"/>
  <c r="Z65" i="4" s="1"/>
  <c r="Z66" i="4" s="1"/>
  <c r="Z67" i="4" s="1"/>
  <c r="Z68" i="4" s="1"/>
  <c r="Z69" i="4" s="1"/>
  <c r="Z70" i="4" s="1"/>
  <c r="Z71" i="4" s="1"/>
  <c r="Z72" i="4" s="1"/>
  <c r="Z73" i="4" s="1"/>
  <c r="Z74" i="4" s="1"/>
  <c r="Z75" i="4" s="1"/>
  <c r="Z76" i="4" s="1"/>
  <c r="Z77" i="4" s="1"/>
  <c r="Z78" i="4" s="1"/>
  <c r="Z79" i="4" s="1"/>
  <c r="Z80" i="4" s="1"/>
  <c r="Z81" i="4" s="1"/>
  <c r="Z82" i="4" s="1"/>
  <c r="Z83" i="4" s="1"/>
  <c r="Z84" i="4" s="1"/>
  <c r="Z85" i="4" s="1"/>
  <c r="Z86" i="4" s="1"/>
  <c r="Z87" i="4" s="1"/>
  <c r="Z88" i="4" s="1"/>
  <c r="Z89" i="4" s="1"/>
  <c r="Z90" i="4" s="1"/>
  <c r="Z91" i="4" s="1"/>
  <c r="Z92" i="4" s="1"/>
  <c r="Z93" i="4" s="1"/>
  <c r="Z94" i="4" s="1"/>
  <c r="Z95" i="4" s="1"/>
  <c r="Z96" i="4" s="1"/>
  <c r="Z97" i="4" s="1"/>
  <c r="Z98" i="4" s="1"/>
  <c r="Z99" i="4" s="1"/>
  <c r="Z100" i="4" s="1"/>
  <c r="Z101" i="4" s="1"/>
  <c r="Z102" i="4" s="1"/>
  <c r="Z103" i="4" s="1"/>
  <c r="Z104" i="4" s="1"/>
  <c r="Z105" i="4" s="1"/>
  <c r="Z106" i="4" s="1"/>
  <c r="BD14" i="4"/>
  <c r="BF14" i="4"/>
  <c r="AV14" i="4"/>
  <c r="BG14" i="4"/>
  <c r="AX14" i="4"/>
  <c r="AY14" i="4"/>
  <c r="BB14" i="4"/>
  <c r="BC14" i="4"/>
  <c r="AZ14" i="4"/>
  <c r="AX15" i="4"/>
  <c r="U13" i="4"/>
  <c r="Y13" i="4"/>
  <c r="BG15" i="4"/>
  <c r="AZ15" i="4"/>
  <c r="W13" i="4"/>
  <c r="AA7" i="4"/>
  <c r="AC7" i="4"/>
  <c r="BF15" i="4" l="1"/>
  <c r="AV15" i="4"/>
  <c r="BB15" i="4"/>
  <c r="BD15" i="4"/>
  <c r="BC15" i="4"/>
  <c r="AY15" i="4"/>
  <c r="AA8" i="4"/>
  <c r="Y14" i="4"/>
  <c r="U14" i="4"/>
  <c r="W14" i="4"/>
  <c r="BC16" i="4"/>
  <c r="AC8" i="4"/>
  <c r="BG16" i="4" l="1"/>
  <c r="AZ16" i="4"/>
  <c r="AV16" i="4"/>
  <c r="AX16" i="4"/>
  <c r="BD16" i="4"/>
  <c r="AY16" i="4"/>
  <c r="BF16" i="4"/>
  <c r="BB16" i="4"/>
  <c r="Y15" i="4"/>
  <c r="AA9" i="4"/>
  <c r="AC9" i="4"/>
  <c r="AZ17" i="4"/>
  <c r="W15" i="4"/>
  <c r="U15" i="4"/>
  <c r="AY17" i="4"/>
  <c r="BD17" i="4" l="1"/>
  <c r="AV17" i="4"/>
  <c r="BB17" i="4"/>
  <c r="BG17" i="4"/>
  <c r="BC17" i="4"/>
  <c r="BF17" i="4"/>
  <c r="AX17" i="4"/>
  <c r="W16" i="4"/>
  <c r="AC10" i="4"/>
  <c r="U16" i="4"/>
  <c r="Y16" i="4"/>
  <c r="AA10" i="4"/>
  <c r="BD18" i="4" l="1"/>
  <c r="BF18" i="4"/>
  <c r="BB18" i="4"/>
  <c r="BG18" i="4"/>
  <c r="AV18" i="4"/>
  <c r="AZ18" i="4"/>
  <c r="AX18" i="4"/>
  <c r="BC18" i="4"/>
  <c r="AY18" i="4"/>
  <c r="W17" i="4"/>
  <c r="Y17" i="4"/>
  <c r="BF19" i="4"/>
  <c r="U17" i="4"/>
  <c r="AV19" i="4"/>
  <c r="AA11" i="4"/>
  <c r="AC11" i="4"/>
  <c r="BC19" i="4" l="1"/>
  <c r="BB19" i="4"/>
  <c r="AY19" i="4"/>
  <c r="AX19" i="4"/>
  <c r="AZ19" i="4"/>
  <c r="BD19" i="4"/>
  <c r="BG19" i="4"/>
  <c r="AA12" i="4"/>
  <c r="W18" i="4"/>
  <c r="AC12" i="4"/>
  <c r="Y18" i="4"/>
  <c r="AV20" i="4"/>
  <c r="U18" i="4"/>
  <c r="AY20" i="4" l="1"/>
  <c r="BF20" i="4"/>
  <c r="BG20" i="4"/>
  <c r="BB20" i="4"/>
  <c r="AZ20" i="4"/>
  <c r="BD20" i="4"/>
  <c r="AX20" i="4"/>
  <c r="BC20" i="4"/>
  <c r="AZ21" i="4"/>
  <c r="W19" i="4"/>
  <c r="AA13" i="4"/>
  <c r="AY21" i="4"/>
  <c r="U19" i="4"/>
  <c r="AC13" i="4"/>
  <c r="Y19" i="4"/>
  <c r="BF21" i="4"/>
  <c r="AX21" i="4" l="1"/>
  <c r="BC21" i="4"/>
  <c r="AV21" i="4"/>
  <c r="BD21" i="4"/>
  <c r="BG21" i="4"/>
  <c r="BB21" i="4"/>
  <c r="AA14" i="4"/>
  <c r="W20" i="4"/>
  <c r="AC14" i="4"/>
  <c r="Y20" i="4"/>
  <c r="AY22" i="4"/>
  <c r="U20" i="4"/>
  <c r="BD22" i="4" l="1"/>
  <c r="AX22" i="4"/>
  <c r="BG22" i="4"/>
  <c r="AV22" i="4"/>
  <c r="BB22" i="4"/>
  <c r="BC22" i="4"/>
  <c r="AZ22" i="4"/>
  <c r="BF22" i="4"/>
  <c r="Y21" i="4"/>
  <c r="BD23" i="4"/>
  <c r="AC15" i="4"/>
  <c r="AA15" i="4"/>
  <c r="U21" i="4"/>
  <c r="W21" i="4"/>
  <c r="AX23" i="4" l="1"/>
  <c r="BB23" i="4"/>
  <c r="BG23" i="4"/>
  <c r="BC23" i="4"/>
  <c r="AZ23" i="4"/>
  <c r="AY23" i="4"/>
  <c r="BF23" i="4"/>
  <c r="AV23" i="4"/>
  <c r="AC16" i="4"/>
  <c r="W22" i="4"/>
  <c r="AZ24" i="4"/>
  <c r="Y22" i="4"/>
  <c r="BF24" i="4"/>
  <c r="AY24" i="4"/>
  <c r="U22" i="4"/>
  <c r="AA16" i="4"/>
  <c r="AV24" i="4" l="1"/>
  <c r="AX24" i="4"/>
  <c r="BD24" i="4"/>
  <c r="BB24" i="4"/>
  <c r="BG24" i="4"/>
  <c r="BC24" i="4"/>
  <c r="BC25" i="4"/>
  <c r="W23" i="4"/>
  <c r="U23" i="4"/>
  <c r="AY25" i="4"/>
  <c r="AC17" i="4"/>
  <c r="Y23" i="4"/>
  <c r="AA17" i="4"/>
  <c r="BB25" i="4" l="1"/>
  <c r="BD25" i="4"/>
  <c r="AV25" i="4"/>
  <c r="BG25" i="4"/>
  <c r="AX25" i="4"/>
  <c r="BF25" i="4"/>
  <c r="AZ25" i="4"/>
  <c r="AC18" i="4"/>
  <c r="Y24" i="4"/>
  <c r="AA18" i="4"/>
  <c r="U24" i="4"/>
  <c r="BC26" i="4"/>
  <c r="W24" i="4"/>
  <c r="AY26" i="4" l="1"/>
  <c r="BF26" i="4"/>
  <c r="BG26" i="4"/>
  <c r="BD26" i="4"/>
  <c r="AV26" i="4"/>
  <c r="AZ26" i="4"/>
  <c r="AX26" i="4"/>
  <c r="BB26" i="4"/>
  <c r="Y25" i="4"/>
  <c r="AC19" i="4"/>
  <c r="AX27" i="4"/>
  <c r="U25" i="4"/>
  <c r="AZ27" i="4"/>
  <c r="W25" i="4"/>
  <c r="AA19" i="4"/>
  <c r="BB27" i="4" l="1"/>
  <c r="BC27" i="4"/>
  <c r="BD27" i="4"/>
  <c r="BG27" i="4"/>
  <c r="AV27" i="4"/>
  <c r="AY27" i="4"/>
  <c r="BF27" i="4"/>
  <c r="W26" i="4"/>
  <c r="BD28" i="4"/>
  <c r="Y26" i="4"/>
  <c r="AC20" i="4"/>
  <c r="AA20" i="4"/>
  <c r="U26" i="4"/>
  <c r="AY28" i="4"/>
  <c r="AV28" i="4" l="1"/>
  <c r="BG28" i="4"/>
  <c r="BB28" i="4"/>
  <c r="AX28" i="4"/>
  <c r="AZ28" i="4"/>
  <c r="BC28" i="4"/>
  <c r="BF28" i="4"/>
  <c r="AC21" i="4"/>
  <c r="U27" i="4"/>
  <c r="AV29" i="4"/>
  <c r="Y27" i="4"/>
  <c r="W27" i="4"/>
  <c r="BB29" i="4"/>
  <c r="AA21" i="4"/>
  <c r="AY29" i="4" l="1"/>
  <c r="BD29" i="4"/>
  <c r="BG29" i="4"/>
  <c r="BC29" i="4"/>
  <c r="AX29" i="4"/>
  <c r="BF29" i="4"/>
  <c r="AZ29" i="4"/>
  <c r="AC22" i="4"/>
  <c r="AA22" i="4"/>
  <c r="U28" i="4"/>
  <c r="AV30" i="4"/>
  <c r="Y28" i="4"/>
  <c r="AZ30" i="4"/>
  <c r="W28" i="4"/>
  <c r="BF30" i="4" l="1"/>
  <c r="BG30" i="4"/>
  <c r="BB30" i="4"/>
  <c r="BC30" i="4"/>
  <c r="AX30" i="4"/>
  <c r="AY30" i="4"/>
  <c r="BD30" i="4"/>
  <c r="AV31" i="4"/>
  <c r="U29" i="4"/>
  <c r="AC23" i="4"/>
  <c r="AA23" i="4"/>
  <c r="Y29" i="4"/>
  <c r="BG31" i="4"/>
  <c r="AZ31" i="4"/>
  <c r="W29" i="4"/>
  <c r="BC31" i="4" l="1"/>
  <c r="BD31" i="4"/>
  <c r="AX31" i="4"/>
  <c r="AY31" i="4"/>
  <c r="BF31" i="4"/>
  <c r="BB31" i="4"/>
  <c r="AA24" i="4"/>
  <c r="AC24" i="4"/>
  <c r="AY32" i="4"/>
  <c r="U30" i="4"/>
  <c r="W30" i="4"/>
  <c r="Y30" i="4"/>
  <c r="BD32" i="4" l="1"/>
  <c r="AV32" i="4"/>
  <c r="BF32" i="4"/>
  <c r="BC32" i="4"/>
  <c r="AX32" i="4"/>
  <c r="BG32" i="4"/>
  <c r="BB32" i="4"/>
  <c r="AZ32" i="4"/>
  <c r="AA25" i="4"/>
  <c r="AC25" i="4"/>
  <c r="Y31" i="4"/>
  <c r="AZ33" i="4"/>
  <c r="W31" i="4"/>
  <c r="U31" i="4"/>
  <c r="AV33" i="4"/>
  <c r="BB33" i="4" l="1"/>
  <c r="BD33" i="4"/>
  <c r="AY33" i="4"/>
  <c r="BC33" i="4"/>
  <c r="BG33" i="4"/>
  <c r="AX33" i="4"/>
  <c r="BF33" i="4"/>
  <c r="Y32" i="4"/>
  <c r="U32" i="4"/>
  <c r="W32" i="4"/>
  <c r="AC26" i="4"/>
  <c r="AA26" i="4"/>
  <c r="BC34" i="4" l="1"/>
  <c r="AV34" i="4"/>
  <c r="BD34" i="4"/>
  <c r="AY34" i="4"/>
  <c r="BF34" i="4"/>
  <c r="AX34" i="4"/>
  <c r="BB34" i="4"/>
  <c r="BG34" i="4"/>
  <c r="AZ34" i="4"/>
  <c r="Y33" i="4"/>
  <c r="BG35" i="4"/>
  <c r="AC27" i="4"/>
  <c r="U33" i="4"/>
  <c r="AY35" i="4"/>
  <c r="W33" i="4"/>
  <c r="AZ35" i="4"/>
  <c r="AA27" i="4"/>
  <c r="BB35" i="4" l="1"/>
  <c r="BC35" i="4"/>
  <c r="BD35" i="4"/>
  <c r="AV35" i="4"/>
  <c r="BF35" i="4"/>
  <c r="AX35" i="4"/>
  <c r="W34" i="4"/>
  <c r="AZ36" i="4"/>
  <c r="AA28" i="4"/>
  <c r="AY36" i="4"/>
  <c r="U34" i="4"/>
  <c r="Y34" i="4"/>
  <c r="BF36" i="4"/>
  <c r="AC28" i="4"/>
  <c r="BC36" i="4" l="1"/>
  <c r="BG36" i="4"/>
  <c r="BD36" i="4"/>
  <c r="AV36" i="4"/>
  <c r="BB36" i="4"/>
  <c r="AX36" i="4"/>
  <c r="AA29" i="4"/>
  <c r="W35" i="4"/>
  <c r="AV37" i="4"/>
  <c r="U35" i="4"/>
  <c r="AC29" i="4"/>
  <c r="Y35" i="4"/>
  <c r="BB37" i="4" l="1"/>
  <c r="BF37" i="4"/>
  <c r="BD37" i="4"/>
  <c r="BC37" i="4"/>
  <c r="AY37" i="4"/>
  <c r="AZ37" i="4"/>
  <c r="AX37" i="4"/>
  <c r="BG37" i="4"/>
  <c r="AC30" i="4"/>
  <c r="AY38" i="4"/>
  <c r="U36" i="4"/>
  <c r="W36" i="4"/>
  <c r="BC38" i="4"/>
  <c r="Y36" i="4"/>
  <c r="AA30" i="4"/>
  <c r="AV38" i="4" l="1"/>
  <c r="AX38" i="4"/>
  <c r="BD38" i="4"/>
  <c r="BB38" i="4"/>
  <c r="BF38" i="4"/>
  <c r="BG38" i="4"/>
  <c r="AZ38" i="4"/>
  <c r="W37" i="4"/>
  <c r="AC31" i="4"/>
  <c r="AA31" i="4"/>
  <c r="Y37" i="4"/>
  <c r="BF39" i="4"/>
  <c r="U37" i="4"/>
  <c r="AV39" i="4"/>
  <c r="BG39" i="4" l="1"/>
  <c r="AY39" i="4"/>
  <c r="AX39" i="4"/>
  <c r="BB39" i="4"/>
  <c r="BC39" i="4"/>
  <c r="BD39" i="4"/>
  <c r="AZ39" i="4"/>
  <c r="W38" i="4"/>
  <c r="AZ40" i="4"/>
  <c r="AC32" i="4"/>
  <c r="Y38" i="4"/>
  <c r="BD40" i="4"/>
  <c r="AA32" i="4"/>
  <c r="AY40" i="4"/>
  <c r="U38" i="4"/>
  <c r="AX40" i="4" l="1"/>
  <c r="BB40" i="4"/>
  <c r="BF40" i="4"/>
  <c r="AV40" i="4"/>
  <c r="BG40" i="4"/>
  <c r="BC40" i="4"/>
  <c r="BC41" i="4"/>
  <c r="W39" i="4"/>
  <c r="AA33" i="4"/>
  <c r="AC33" i="4"/>
  <c r="U39" i="4"/>
  <c r="Y39" i="4"/>
  <c r="BD41" i="4"/>
  <c r="BG41" i="4" l="1"/>
  <c r="BB41" i="4"/>
  <c r="BF41" i="4"/>
  <c r="AZ41" i="4"/>
  <c r="AV41" i="4"/>
  <c r="AX41" i="4"/>
  <c r="AY41" i="4"/>
  <c r="AY42" i="4"/>
  <c r="U40" i="4"/>
  <c r="W40" i="4"/>
  <c r="AC34" i="4"/>
  <c r="BG42" i="4"/>
  <c r="Y40" i="4"/>
  <c r="AA34" i="4"/>
  <c r="BD42" i="4" l="1"/>
  <c r="AX42" i="4"/>
  <c r="BF42" i="4"/>
  <c r="AV42" i="4"/>
  <c r="BB42" i="4"/>
  <c r="AZ42" i="4"/>
  <c r="BC42" i="4"/>
  <c r="BD43" i="4"/>
  <c r="Y41" i="4"/>
  <c r="BB43" i="4"/>
  <c r="W41" i="4"/>
  <c r="U41" i="4"/>
  <c r="AA35" i="4"/>
  <c r="AC35" i="4"/>
  <c r="AZ43" i="4" l="1"/>
  <c r="AY43" i="4"/>
  <c r="AX43" i="4"/>
  <c r="BG43" i="4"/>
  <c r="BF43" i="4"/>
  <c r="AV43" i="4"/>
  <c r="BC43" i="4"/>
  <c r="U42" i="4"/>
  <c r="AV44" i="4"/>
  <c r="Y42" i="4"/>
  <c r="AA36" i="4"/>
  <c r="AC36" i="4"/>
  <c r="BC44" i="4"/>
  <c r="W42" i="4"/>
  <c r="AZ44" i="4" l="1"/>
  <c r="BF44" i="4"/>
  <c r="AX44" i="4"/>
  <c r="BG44" i="4"/>
  <c r="AY44" i="4"/>
  <c r="BB44" i="4"/>
  <c r="BD44" i="4"/>
  <c r="AY45" i="4"/>
  <c r="U43" i="4"/>
  <c r="Y43" i="4"/>
  <c r="BF45" i="4"/>
  <c r="AA37" i="4"/>
  <c r="AZ45" i="4"/>
  <c r="W43" i="4"/>
  <c r="AC37" i="4"/>
  <c r="BD45" i="4" l="1"/>
  <c r="BB45" i="4"/>
  <c r="BG45" i="4"/>
  <c r="AV45" i="4"/>
  <c r="BC45" i="4"/>
  <c r="AX45" i="4"/>
  <c r="AA38" i="4"/>
  <c r="U44" i="4"/>
  <c r="AC38" i="4"/>
  <c r="W44" i="4"/>
  <c r="AZ46" i="4"/>
  <c r="Y44" i="4"/>
  <c r="BF46" i="4"/>
  <c r="BG46" i="4" l="1"/>
  <c r="BB46" i="4"/>
  <c r="BC46" i="4"/>
  <c r="AV46" i="4"/>
  <c r="AY46" i="4"/>
  <c r="BD46" i="4"/>
  <c r="AX46" i="4"/>
  <c r="Y45" i="4"/>
  <c r="U45" i="4"/>
  <c r="AZ47" i="4"/>
  <c r="W45" i="4"/>
  <c r="AA39" i="4"/>
  <c r="AC39" i="4"/>
  <c r="BB47" i="4" l="1"/>
  <c r="BD47" i="4"/>
  <c r="BC47" i="4"/>
  <c r="BG47" i="4"/>
  <c r="BF47" i="4"/>
  <c r="AX47" i="4"/>
  <c r="AV47" i="4"/>
  <c r="AY47" i="4"/>
  <c r="Y46" i="4"/>
  <c r="W46" i="4"/>
  <c r="BC48" i="4"/>
  <c r="AA40" i="4"/>
  <c r="U46" i="4"/>
  <c r="AY48" i="4"/>
  <c r="AC40" i="4"/>
  <c r="AZ48" i="4" l="1"/>
  <c r="AV48" i="4"/>
  <c r="BB48" i="4"/>
  <c r="AX48" i="4"/>
  <c r="BD48" i="4"/>
  <c r="BF48" i="4"/>
  <c r="BG48" i="4"/>
  <c r="W47" i="4"/>
  <c r="AZ49" i="4"/>
  <c r="Y47" i="4"/>
  <c r="BF49" i="4"/>
  <c r="AA41" i="4"/>
  <c r="AY49" i="4"/>
  <c r="U47" i="4"/>
  <c r="AC41" i="4"/>
  <c r="BB49" i="4" l="1"/>
  <c r="AV49" i="4"/>
  <c r="BD49" i="4"/>
  <c r="BC49" i="4"/>
  <c r="BG49" i="4"/>
  <c r="AX49" i="4"/>
  <c r="AA42" i="4"/>
  <c r="W48" i="4"/>
  <c r="BC50" i="4"/>
  <c r="Y48" i="4"/>
  <c r="BG50" i="4"/>
  <c r="AC42" i="4"/>
  <c r="AY50" i="4"/>
  <c r="U48" i="4"/>
  <c r="AX50" i="4" l="1"/>
  <c r="AV50" i="4"/>
  <c r="BD50" i="4"/>
  <c r="BF50" i="4"/>
  <c r="BB50" i="4"/>
  <c r="AZ50" i="4"/>
  <c r="U49" i="4"/>
  <c r="AY51" i="4"/>
  <c r="AC43" i="4"/>
  <c r="BC51" i="4"/>
  <c r="W49" i="4"/>
  <c r="AA43" i="4"/>
  <c r="BF51" i="4"/>
  <c r="Y49" i="4"/>
  <c r="BD51" i="4" l="1"/>
  <c r="BG51" i="4"/>
  <c r="BB51" i="4"/>
  <c r="AV51" i="4"/>
  <c r="AX51" i="4"/>
  <c r="AZ51" i="4"/>
  <c r="Y50" i="4"/>
  <c r="AZ52" i="4"/>
  <c r="W50" i="4"/>
  <c r="AC44" i="4"/>
  <c r="U50" i="4"/>
  <c r="AV52" i="4"/>
  <c r="AA44" i="4"/>
  <c r="BG52" i="4" l="1"/>
  <c r="BB52" i="4"/>
  <c r="BC52" i="4"/>
  <c r="BD52" i="4"/>
  <c r="AX52" i="4"/>
  <c r="BF52" i="4"/>
  <c r="AY52" i="4"/>
  <c r="U51" i="4"/>
  <c r="BG53" i="4"/>
  <c r="Y51" i="4"/>
  <c r="AZ53" i="4"/>
  <c r="W51" i="4"/>
  <c r="AA45" i="4"/>
  <c r="AC45" i="4"/>
  <c r="BB53" i="4" l="1"/>
  <c r="BF53" i="4"/>
  <c r="BC53" i="4"/>
  <c r="AV53" i="4"/>
  <c r="AX53" i="4"/>
  <c r="BD53" i="4"/>
  <c r="AY53" i="4"/>
  <c r="AC46" i="4"/>
  <c r="Y52" i="4"/>
  <c r="AA46" i="4"/>
  <c r="W52" i="4"/>
  <c r="AX54" i="4"/>
  <c r="U52" i="4"/>
  <c r="BD54" i="4" l="1"/>
  <c r="BF54" i="4"/>
  <c r="BG54" i="4"/>
  <c r="BB54" i="4"/>
  <c r="AV54" i="4"/>
  <c r="BC54" i="4"/>
  <c r="AZ54" i="4"/>
  <c r="AY54" i="4"/>
  <c r="W53" i="4"/>
  <c r="AA47" i="4"/>
  <c r="AC47" i="4"/>
  <c r="AV55" i="4"/>
  <c r="U53" i="4"/>
  <c r="BF55" i="4"/>
  <c r="Y53" i="4"/>
  <c r="AX55" i="4" l="1"/>
  <c r="AY55" i="4"/>
  <c r="BB55" i="4"/>
  <c r="BD55" i="4"/>
  <c r="BC55" i="4"/>
  <c r="BG55" i="4"/>
  <c r="AZ55" i="4"/>
  <c r="AA48" i="4"/>
  <c r="BC56" i="4"/>
  <c r="W54" i="4"/>
  <c r="U54" i="4"/>
  <c r="AC48" i="4"/>
  <c r="Y54" i="4"/>
  <c r="BB56" i="4" l="1"/>
  <c r="AZ56" i="4"/>
  <c r="AV56" i="4"/>
  <c r="BD56" i="4"/>
  <c r="AX56" i="4"/>
  <c r="BF56" i="4"/>
  <c r="AY56" i="4"/>
  <c r="BG56" i="4"/>
  <c r="AA49" i="4"/>
  <c r="AC49" i="4"/>
  <c r="AX57" i="4"/>
  <c r="U55" i="4"/>
  <c r="Y55" i="4"/>
  <c r="BF57" i="4"/>
  <c r="AZ57" i="4"/>
  <c r="W55" i="4"/>
  <c r="AV57" i="4" l="1"/>
  <c r="BB57" i="4"/>
  <c r="BC57" i="4"/>
  <c r="BD57" i="4"/>
  <c r="BG57" i="4"/>
  <c r="AY57" i="4"/>
  <c r="AA50" i="4"/>
  <c r="BC58" i="4"/>
  <c r="W56" i="4"/>
  <c r="Y56" i="4"/>
  <c r="AX58" i="4"/>
  <c r="U56" i="4"/>
  <c r="AC50" i="4"/>
  <c r="BB58" i="4" l="1"/>
  <c r="AZ58" i="4"/>
  <c r="BD58" i="4"/>
  <c r="AV58" i="4"/>
  <c r="BF58" i="4"/>
  <c r="AY58" i="4"/>
  <c r="BG58" i="4"/>
  <c r="AZ59" i="4"/>
  <c r="W57" i="4"/>
  <c r="AA51" i="4"/>
  <c r="U57" i="4"/>
  <c r="AC51" i="4"/>
  <c r="BD59" i="4"/>
  <c r="Y57" i="4"/>
  <c r="BB59" i="4" l="1"/>
  <c r="AX59" i="4"/>
  <c r="BF59" i="4"/>
  <c r="BC59" i="4"/>
  <c r="AV59" i="4"/>
  <c r="BG59" i="4"/>
  <c r="AY59" i="4"/>
  <c r="AY60" i="4"/>
  <c r="U58" i="4"/>
  <c r="W58" i="4"/>
  <c r="BC60" i="4"/>
  <c r="AA52" i="4"/>
  <c r="BD60" i="4"/>
  <c r="Y58" i="4"/>
  <c r="AC52" i="4"/>
  <c r="AZ60" i="4" l="1"/>
  <c r="AX60" i="4"/>
  <c r="BF60" i="4"/>
  <c r="BG60" i="4"/>
  <c r="BB60" i="4"/>
  <c r="AV60" i="4"/>
  <c r="BD61" i="4"/>
  <c r="Y59" i="4"/>
  <c r="AA53" i="4"/>
  <c r="W59" i="4"/>
  <c r="U59" i="4"/>
  <c r="AC53" i="4"/>
  <c r="BG61" i="4" l="1"/>
  <c r="BB61" i="4"/>
  <c r="BF61" i="4"/>
  <c r="BC61" i="4"/>
  <c r="AX61" i="4"/>
  <c r="AZ61" i="4"/>
  <c r="AV61" i="4"/>
  <c r="AY61" i="4"/>
  <c r="AA54" i="4"/>
  <c r="U60" i="4"/>
  <c r="AV62" i="4"/>
  <c r="Y60" i="4"/>
  <c r="AC54" i="4"/>
  <c r="AZ62" i="4"/>
  <c r="W60" i="4"/>
  <c r="BF62" i="4" l="1"/>
  <c r="BG62" i="4"/>
  <c r="BB62" i="4"/>
  <c r="BC62" i="4"/>
  <c r="AX62" i="4"/>
  <c r="AY62" i="4"/>
  <c r="BD62" i="4"/>
  <c r="BF63" i="4"/>
  <c r="Y61" i="4"/>
  <c r="AZ63" i="4"/>
  <c r="W61" i="4"/>
  <c r="AA55" i="4"/>
  <c r="U61" i="4"/>
  <c r="AC55" i="4"/>
  <c r="AX63" i="4" l="1"/>
  <c r="BC63" i="4"/>
  <c r="BB63" i="4"/>
  <c r="AV63" i="4"/>
  <c r="AY63" i="4"/>
  <c r="BD63" i="4"/>
  <c r="BG63" i="4"/>
  <c r="U62" i="4"/>
  <c r="AC56" i="4"/>
  <c r="W62" i="4"/>
  <c r="AZ64" i="4"/>
  <c r="Y62" i="4"/>
  <c r="AA56" i="4"/>
  <c r="BC64" i="4" l="1"/>
  <c r="BB64" i="4"/>
  <c r="AX64" i="4"/>
  <c r="AY64" i="4"/>
  <c r="BF64" i="4"/>
  <c r="BD64" i="4"/>
  <c r="BG64" i="4"/>
  <c r="AV64" i="4"/>
  <c r="U63" i="4"/>
  <c r="W63" i="4"/>
  <c r="AZ65" i="4"/>
  <c r="AA57" i="4"/>
  <c r="Y63" i="4"/>
  <c r="BG65" i="4"/>
  <c r="AC57" i="4"/>
  <c r="BC65" i="4" l="1"/>
  <c r="BD65" i="4"/>
  <c r="AY65" i="4"/>
  <c r="AV65" i="4"/>
  <c r="BB65" i="4"/>
  <c r="BF65" i="4"/>
  <c r="AX65" i="4"/>
  <c r="Y64" i="4"/>
  <c r="BG66" i="4"/>
  <c r="W64" i="4"/>
  <c r="U64" i="4"/>
  <c r="AA58" i="4"/>
  <c r="AC58" i="4"/>
  <c r="AX66" i="4" l="1"/>
  <c r="AV66" i="4"/>
  <c r="AY66" i="4"/>
  <c r="BB66" i="4"/>
  <c r="AZ66" i="4"/>
  <c r="BD66" i="4"/>
  <c r="BC66" i="4"/>
  <c r="BF66" i="4"/>
  <c r="BG67" i="4"/>
  <c r="Y65" i="4"/>
  <c r="AV67" i="4"/>
  <c r="U65" i="4"/>
  <c r="AZ67" i="4"/>
  <c r="W65" i="4"/>
  <c r="AC59" i="4"/>
  <c r="AA59" i="4"/>
  <c r="BB67" i="4" l="1"/>
  <c r="BD67" i="4"/>
  <c r="BC67" i="4"/>
  <c r="AY67" i="4"/>
  <c r="BF67" i="4"/>
  <c r="AX67" i="4"/>
  <c r="AC60" i="4"/>
  <c r="BG68" i="4"/>
  <c r="Y66" i="4"/>
  <c r="AZ68" i="4"/>
  <c r="W66" i="4"/>
  <c r="AA60" i="4"/>
  <c r="AV68" i="4"/>
  <c r="U66" i="4"/>
  <c r="AY68" i="4" l="1"/>
  <c r="BD68" i="4"/>
  <c r="BF68" i="4"/>
  <c r="BB68" i="4"/>
  <c r="BC68" i="4"/>
  <c r="AX68" i="4"/>
  <c r="AC61" i="4"/>
  <c r="AA61" i="4"/>
  <c r="Y67" i="4"/>
  <c r="BF69" i="4"/>
  <c r="AZ69" i="4"/>
  <c r="W67" i="4"/>
  <c r="U67" i="4"/>
  <c r="AY69" i="4"/>
  <c r="BG69" i="4" l="1"/>
  <c r="BC69" i="4"/>
  <c r="AV69" i="4"/>
  <c r="AX69" i="4"/>
  <c r="BD69" i="4"/>
  <c r="BB69" i="4"/>
  <c r="BB70" i="4"/>
  <c r="W68" i="4"/>
  <c r="AA62" i="4"/>
  <c r="AC62" i="4"/>
  <c r="AV70" i="4"/>
  <c r="U68" i="4"/>
  <c r="Y68" i="4"/>
  <c r="BF70" i="4"/>
  <c r="AX70" i="4" l="1"/>
  <c r="AY70" i="4"/>
  <c r="BD70" i="4"/>
  <c r="BG70" i="4"/>
  <c r="BC70" i="4"/>
  <c r="AZ70" i="4"/>
  <c r="AC63" i="4"/>
  <c r="AZ71" i="4"/>
  <c r="W69" i="4"/>
  <c r="U69" i="4"/>
  <c r="AA63" i="4"/>
  <c r="Y69" i="4"/>
  <c r="BG71" i="4"/>
  <c r="BB71" i="4" l="1"/>
  <c r="BC71" i="4"/>
  <c r="BD71" i="4"/>
  <c r="AY71" i="4"/>
  <c r="AX71" i="4"/>
  <c r="AV71" i="4"/>
  <c r="BF71" i="4"/>
  <c r="W70" i="4"/>
  <c r="AC64" i="4"/>
  <c r="AY72" i="4"/>
  <c r="U70" i="4"/>
  <c r="Y70" i="4"/>
  <c r="AA64" i="4"/>
  <c r="AX72" i="4" l="1"/>
  <c r="AZ72" i="4"/>
  <c r="BB72" i="4"/>
  <c r="AV72" i="4"/>
  <c r="BC72" i="4"/>
  <c r="BD72" i="4"/>
  <c r="BF72" i="4"/>
  <c r="BG72" i="4"/>
  <c r="AA65" i="4"/>
  <c r="Y71" i="4"/>
  <c r="BG73" i="4"/>
  <c r="AC65" i="4"/>
  <c r="AX73" i="4"/>
  <c r="U71" i="4"/>
  <c r="AZ73" i="4"/>
  <c r="W71" i="4"/>
  <c r="BC73" i="4" l="1"/>
  <c r="BF73" i="4"/>
  <c r="AV73" i="4"/>
  <c r="AY73" i="4"/>
  <c r="BD73" i="4"/>
  <c r="BB73" i="4"/>
  <c r="Y72" i="4"/>
  <c r="AC66" i="4"/>
  <c r="AA66" i="4"/>
  <c r="U72" i="4"/>
  <c r="AV74" i="4"/>
  <c r="BC74" i="4"/>
  <c r="W72" i="4"/>
  <c r="AX74" i="4" l="1"/>
  <c r="AY74" i="4"/>
  <c r="BD74" i="4"/>
  <c r="BB74" i="4"/>
  <c r="BF74" i="4"/>
  <c r="AZ74" i="4"/>
  <c r="BG74" i="4"/>
  <c r="U73" i="4"/>
  <c r="AA67" i="4"/>
  <c r="W73" i="4"/>
  <c r="AZ75" i="4"/>
  <c r="AC67" i="4"/>
  <c r="Y73" i="4"/>
  <c r="BF75" i="4"/>
  <c r="BC75" i="4" l="1"/>
  <c r="AV75" i="4"/>
  <c r="AY75" i="4"/>
  <c r="AX75" i="4"/>
  <c r="BD75" i="4"/>
  <c r="BG75" i="4"/>
  <c r="BB75" i="4"/>
  <c r="W74" i="4"/>
  <c r="BC76" i="4"/>
  <c r="AC68" i="4"/>
  <c r="U74" i="4"/>
  <c r="AV76" i="4"/>
  <c r="AA68" i="4"/>
  <c r="BG76" i="4"/>
  <c r="Y74" i="4"/>
  <c r="BD76" i="4" l="1"/>
  <c r="BF76" i="4"/>
  <c r="BB76" i="4"/>
  <c r="AX76" i="4"/>
  <c r="AZ76" i="4"/>
  <c r="AY76" i="4"/>
  <c r="AA69" i="4"/>
  <c r="Y75" i="4"/>
  <c r="AZ77" i="4"/>
  <c r="W75" i="4"/>
  <c r="AC69" i="4"/>
  <c r="AX77" i="4"/>
  <c r="U75" i="4"/>
  <c r="BG77" i="4" l="1"/>
  <c r="BF77" i="4"/>
  <c r="BB77" i="4"/>
  <c r="BC77" i="4"/>
  <c r="AV77" i="4"/>
  <c r="BD77" i="4"/>
  <c r="AY77" i="4"/>
  <c r="AA70" i="4"/>
  <c r="AC70" i="4"/>
  <c r="AY78" i="4"/>
  <c r="U76" i="4"/>
  <c r="Y76" i="4"/>
  <c r="BD78" i="4"/>
  <c r="AZ78" i="4"/>
  <c r="W76" i="4"/>
  <c r="AV78" i="4" l="1"/>
  <c r="AX78" i="4"/>
  <c r="BB78" i="4"/>
  <c r="BC78" i="4"/>
  <c r="BF78" i="4"/>
  <c r="BG78" i="4"/>
  <c r="Y77" i="4"/>
  <c r="U77" i="4"/>
  <c r="AV79" i="4"/>
  <c r="AA71" i="4"/>
  <c r="AC71" i="4"/>
  <c r="W77" i="4"/>
  <c r="AZ79" i="4"/>
  <c r="AY79" i="4" l="1"/>
  <c r="BF79" i="4"/>
  <c r="AX79" i="4"/>
  <c r="BD79" i="4"/>
  <c r="BB79" i="4"/>
  <c r="BC79" i="4"/>
  <c r="BG79" i="4"/>
  <c r="W78" i="4"/>
  <c r="AC72" i="4"/>
  <c r="BD80" i="4"/>
  <c r="Y78" i="4"/>
  <c r="U78" i="4"/>
  <c r="AA72" i="4"/>
  <c r="BB80" i="4" l="1"/>
  <c r="AX80" i="4"/>
  <c r="AY80" i="4"/>
  <c r="BC80" i="4"/>
  <c r="BF80" i="4"/>
  <c r="BG80" i="4"/>
  <c r="AV80" i="4"/>
  <c r="AZ80" i="4"/>
  <c r="Y79" i="4"/>
  <c r="BF81" i="4"/>
  <c r="AC73" i="4"/>
  <c r="BC81" i="4"/>
  <c r="W79" i="4"/>
  <c r="U79" i="4"/>
  <c r="AV81" i="4"/>
  <c r="AA73" i="4"/>
  <c r="AX81" i="4" l="1"/>
  <c r="BB81" i="4"/>
  <c r="AZ81" i="4"/>
  <c r="BD81" i="4"/>
  <c r="AY81" i="4"/>
  <c r="BG81" i="4"/>
  <c r="BC82" i="4"/>
  <c r="W80" i="4"/>
  <c r="BG82" i="4"/>
  <c r="Y80" i="4"/>
  <c r="AA74" i="4"/>
  <c r="AC74" i="4"/>
  <c r="U80" i="4"/>
  <c r="AV82" i="4" l="1"/>
  <c r="AY82" i="4"/>
  <c r="BD82" i="4"/>
  <c r="BF82" i="4"/>
  <c r="AZ82" i="4"/>
  <c r="AX82" i="4"/>
  <c r="BB82" i="4"/>
  <c r="U81" i="4"/>
  <c r="AX83" i="4"/>
  <c r="W81" i="4"/>
  <c r="AC75" i="4"/>
  <c r="AA75" i="4"/>
  <c r="BD83" i="4"/>
  <c r="Y81" i="4"/>
  <c r="AV83" i="4" l="1"/>
  <c r="BF83" i="4"/>
  <c r="AY83" i="4"/>
  <c r="BB83" i="4"/>
  <c r="BC83" i="4"/>
  <c r="AZ83" i="4"/>
  <c r="BG83" i="4"/>
  <c r="W82" i="4"/>
  <c r="BC84" i="4"/>
  <c r="Y82" i="4"/>
  <c r="BG84" i="4"/>
  <c r="AY84" i="4"/>
  <c r="U82" i="4"/>
  <c r="AA76" i="4"/>
  <c r="AC76" i="4"/>
  <c r="BF84" i="4" l="1"/>
  <c r="BB84" i="4"/>
  <c r="AV84" i="4"/>
  <c r="AZ84" i="4"/>
  <c r="AX84" i="4"/>
  <c r="BD84" i="4"/>
  <c r="AC77" i="4"/>
  <c r="AA77" i="4"/>
  <c r="AZ85" i="4"/>
  <c r="W83" i="4"/>
  <c r="U83" i="4"/>
  <c r="AY85" i="4"/>
  <c r="Y83" i="4"/>
  <c r="BF85" i="4"/>
  <c r="BG85" i="4" l="1"/>
  <c r="AX85" i="4"/>
  <c r="AV85" i="4"/>
  <c r="BB85" i="4"/>
  <c r="BC85" i="4"/>
  <c r="BD85" i="4"/>
  <c r="AC78" i="4"/>
  <c r="U84" i="4"/>
  <c r="Y84" i="4"/>
  <c r="AA78" i="4"/>
  <c r="AZ86" i="4"/>
  <c r="W84" i="4"/>
  <c r="BB86" i="4" l="1"/>
  <c r="BC86" i="4"/>
  <c r="AV86" i="4"/>
  <c r="AX86" i="4"/>
  <c r="BD86" i="4"/>
  <c r="AY86" i="4"/>
  <c r="BF86" i="4"/>
  <c r="BG86" i="4"/>
  <c r="U85" i="4"/>
  <c r="AV87" i="4"/>
  <c r="AC79" i="4"/>
  <c r="AA79" i="4"/>
  <c r="Y85" i="4"/>
  <c r="AZ87" i="4"/>
  <c r="W85" i="4"/>
  <c r="BC87" i="4" l="1"/>
  <c r="BD87" i="4"/>
  <c r="AY87" i="4"/>
  <c r="AX87" i="4"/>
  <c r="BG87" i="4"/>
  <c r="BF87" i="4"/>
  <c r="BB87" i="4"/>
  <c r="Y86" i="4"/>
  <c r="U86" i="4"/>
  <c r="AC80" i="4"/>
  <c r="W86" i="4"/>
  <c r="BC88" i="4"/>
  <c r="AA80" i="4"/>
  <c r="AZ88" i="4" l="1"/>
  <c r="BD88" i="4"/>
  <c r="BF88" i="4"/>
  <c r="AV88" i="4"/>
  <c r="BG88" i="4"/>
  <c r="AX88" i="4"/>
  <c r="AY88" i="4"/>
  <c r="BB88" i="4"/>
  <c r="W87" i="4"/>
  <c r="U87" i="4"/>
  <c r="AY89" i="4"/>
  <c r="Y87" i="4"/>
  <c r="BD89" i="4"/>
  <c r="AC81" i="4"/>
  <c r="AA81" i="4"/>
  <c r="AX89" i="4" l="1"/>
  <c r="BB89" i="4"/>
  <c r="BG89" i="4"/>
  <c r="BC89" i="4"/>
  <c r="AV89" i="4"/>
  <c r="AZ89" i="4"/>
  <c r="BF89" i="4"/>
  <c r="AA82" i="4"/>
  <c r="Y88" i="4"/>
  <c r="BG90" i="4"/>
  <c r="U88" i="4"/>
  <c r="AX90" i="4"/>
  <c r="BC90" i="4"/>
  <c r="W88" i="4"/>
  <c r="AC82" i="4"/>
  <c r="BD90" i="4" l="1"/>
  <c r="BF90" i="4"/>
  <c r="BB90" i="4"/>
  <c r="AZ90" i="4"/>
  <c r="AV90" i="4"/>
  <c r="AY90" i="4"/>
  <c r="AA83" i="4"/>
  <c r="Y89" i="4"/>
  <c r="AY91" i="4"/>
  <c r="U89" i="4"/>
  <c r="AC83" i="4"/>
  <c r="W89" i="4"/>
  <c r="BD91" i="4" l="1"/>
  <c r="BG91" i="4"/>
  <c r="BF91" i="4"/>
  <c r="BB91" i="4"/>
  <c r="AV91" i="4"/>
  <c r="BC91" i="4"/>
  <c r="AX91" i="4"/>
  <c r="AZ91" i="4"/>
  <c r="W90" i="4"/>
  <c r="AZ92" i="4"/>
  <c r="Y90" i="4"/>
  <c r="BF92" i="4"/>
  <c r="AA84" i="4"/>
  <c r="U90" i="4"/>
  <c r="AX92" i="4"/>
  <c r="AC84" i="4"/>
  <c r="AV92" i="4" l="1"/>
  <c r="BC92" i="4"/>
  <c r="AY92" i="4"/>
  <c r="BD92" i="4"/>
  <c r="BB92" i="4"/>
  <c r="BG92" i="4"/>
  <c r="Y91" i="4"/>
  <c r="BF93" i="4"/>
  <c r="W91" i="4"/>
  <c r="AA85" i="4"/>
  <c r="AC85" i="4"/>
  <c r="U91" i="4"/>
  <c r="AX93" i="4"/>
  <c r="BG93" i="4" l="1"/>
  <c r="BB93" i="4"/>
  <c r="BC93" i="4"/>
  <c r="AZ93" i="4"/>
  <c r="AY93" i="4"/>
  <c r="BD93" i="4"/>
  <c r="AV93" i="4"/>
  <c r="Y92" i="4"/>
  <c r="BF94" i="4"/>
  <c r="AC86" i="4"/>
  <c r="AA86" i="4"/>
  <c r="U92" i="4"/>
  <c r="AY94" i="4"/>
  <c r="AZ94" i="4"/>
  <c r="W92" i="4"/>
  <c r="BB94" i="4" l="1"/>
  <c r="BC94" i="4"/>
  <c r="AV94" i="4"/>
  <c r="BD94" i="4"/>
  <c r="AX94" i="4"/>
  <c r="BG94" i="4"/>
  <c r="AA87" i="4"/>
  <c r="AC87" i="4"/>
  <c r="W93" i="4"/>
  <c r="AZ95" i="4"/>
  <c r="BF95" i="4"/>
  <c r="Y93" i="4"/>
  <c r="U93" i="4"/>
  <c r="AV95" i="4"/>
  <c r="BB95" i="4" l="1"/>
  <c r="BD95" i="4"/>
  <c r="AY95" i="4"/>
  <c r="BC95" i="4"/>
  <c r="BG95" i="4"/>
  <c r="AX95" i="4"/>
  <c r="AC88" i="4"/>
  <c r="BC96" i="4"/>
  <c r="W94" i="4"/>
  <c r="AA88" i="4"/>
  <c r="U94" i="4"/>
  <c r="AY96" i="4"/>
  <c r="Y94" i="4"/>
  <c r="BG96" i="4"/>
  <c r="BB96" i="4" l="1"/>
  <c r="AV96" i="4"/>
  <c r="AZ96" i="4"/>
  <c r="BD96" i="4"/>
  <c r="AX96" i="4"/>
  <c r="BF96" i="4"/>
  <c r="Y95" i="4"/>
  <c r="BF97" i="4"/>
  <c r="AZ97" i="4"/>
  <c r="W95" i="4"/>
  <c r="AA89" i="4"/>
  <c r="AC89" i="4"/>
  <c r="U95" i="4"/>
  <c r="BD97" i="4" l="1"/>
  <c r="BG97" i="4"/>
  <c r="AX97" i="4"/>
  <c r="BB97" i="4"/>
  <c r="BC97" i="4"/>
  <c r="AY97" i="4"/>
  <c r="AV97" i="4"/>
  <c r="Y96" i="4"/>
  <c r="BF98" i="4"/>
  <c r="W96" i="4"/>
  <c r="AA90" i="4"/>
  <c r="AC90" i="4"/>
  <c r="U96" i="4"/>
  <c r="AX98" i="4"/>
  <c r="BD98" i="4" l="1"/>
  <c r="AV98" i="4"/>
  <c r="AY98" i="4"/>
  <c r="BG98" i="4"/>
  <c r="BC98" i="4"/>
  <c r="BB98" i="4"/>
  <c r="AZ98" i="4"/>
  <c r="AA91" i="4"/>
  <c r="W97" i="4"/>
  <c r="BC99" i="4"/>
  <c r="AX99" i="4"/>
  <c r="U97" i="4"/>
  <c r="Y97" i="4"/>
  <c r="BF99" i="4"/>
  <c r="AC91" i="4"/>
  <c r="BG99" i="4" l="1"/>
  <c r="AZ99" i="4"/>
  <c r="AV99" i="4"/>
  <c r="BB99" i="4"/>
  <c r="BD99" i="4"/>
  <c r="AY99" i="4"/>
  <c r="W98" i="4"/>
  <c r="Y98" i="4"/>
  <c r="AX100" i="4"/>
  <c r="U98" i="4"/>
  <c r="AC92" i="4"/>
  <c r="AA92" i="4"/>
  <c r="AV100" i="4" l="1"/>
  <c r="BF100" i="4"/>
  <c r="BG100" i="4"/>
  <c r="AY100" i="4"/>
  <c r="BB100" i="4"/>
  <c r="AZ100" i="4"/>
  <c r="BD100" i="4"/>
  <c r="BC100" i="4"/>
  <c r="AA93" i="4"/>
  <c r="U99" i="4"/>
  <c r="AC93" i="4"/>
  <c r="BF101" i="4"/>
  <c r="Y99" i="4"/>
  <c r="W99" i="4"/>
  <c r="BD101" i="4" l="1"/>
  <c r="BG101" i="4"/>
  <c r="AV101" i="4"/>
  <c r="BB101" i="4"/>
  <c r="AZ101" i="4"/>
  <c r="AY101" i="4"/>
  <c r="AX101" i="4"/>
  <c r="BC101" i="4"/>
  <c r="Y100" i="4"/>
  <c r="BF102" i="4"/>
  <c r="BC102" i="4"/>
  <c r="W100" i="4"/>
  <c r="AA94" i="4"/>
  <c r="AC94" i="4"/>
  <c r="U100" i="4"/>
  <c r="AV102" i="4"/>
  <c r="BD102" i="4" l="1"/>
  <c r="BG102" i="4"/>
  <c r="AX102" i="4"/>
  <c r="BB102" i="4"/>
  <c r="AY102" i="4"/>
  <c r="AZ102" i="4"/>
  <c r="Y101" i="4"/>
  <c r="BD103" i="4"/>
  <c r="U101" i="4"/>
  <c r="AY103" i="4"/>
  <c r="AA95" i="4"/>
  <c r="AC95" i="4"/>
  <c r="BB103" i="4"/>
  <c r="W101" i="4"/>
  <c r="AX103" i="4" l="1"/>
  <c r="BC103" i="4"/>
  <c r="AZ103" i="4"/>
  <c r="BG103" i="4"/>
  <c r="AV103" i="4"/>
  <c r="BF103" i="4"/>
  <c r="Y102" i="4"/>
  <c r="BG104" i="4"/>
  <c r="W102" i="4"/>
  <c r="AZ104" i="4"/>
  <c r="AY104" i="4"/>
  <c r="U102" i="4"/>
  <c r="AC96" i="4"/>
  <c r="AA96" i="4"/>
  <c r="AV104" i="4" l="1"/>
  <c r="AX104" i="4"/>
  <c r="BB104" i="4"/>
  <c r="BD104" i="4"/>
  <c r="BF104" i="4"/>
  <c r="BC104" i="4"/>
  <c r="Y103" i="4"/>
  <c r="AC97" i="4"/>
  <c r="U103" i="4"/>
  <c r="AY105" i="4"/>
  <c r="AA97" i="4"/>
  <c r="W103" i="4"/>
  <c r="BC105" i="4" l="1"/>
  <c r="AZ105" i="4"/>
  <c r="BF105" i="4"/>
  <c r="BD105" i="4"/>
  <c r="BG105" i="4"/>
  <c r="AV105" i="4"/>
  <c r="BB105" i="4"/>
  <c r="AX105" i="4"/>
  <c r="BC106" i="4"/>
  <c r="W104" i="4"/>
  <c r="U104" i="4"/>
  <c r="AY106" i="4"/>
  <c r="Y104" i="4"/>
  <c r="BG106" i="4"/>
  <c r="AA98" i="4"/>
  <c r="AC98" i="4"/>
  <c r="BB106" i="4" l="1"/>
  <c r="BF106" i="4"/>
  <c r="BD106" i="4"/>
  <c r="AZ106" i="4"/>
  <c r="AV106" i="4"/>
  <c r="AX106" i="4"/>
  <c r="AA99" i="4"/>
  <c r="W105" i="4"/>
  <c r="W106" i="4"/>
  <c r="U105" i="4"/>
  <c r="Y106" i="4"/>
  <c r="Y105" i="4"/>
  <c r="AC99" i="4"/>
  <c r="AA100" i="4" l="1"/>
  <c r="AC100" i="4"/>
  <c r="U106" i="4"/>
  <c r="AA101" i="4" l="1"/>
  <c r="AC101" i="4"/>
  <c r="AA102" i="4" l="1"/>
  <c r="AC102" i="4"/>
  <c r="AC103" i="4" l="1"/>
  <c r="AA103" i="4"/>
  <c r="AA104" i="4" l="1"/>
  <c r="AC104" i="4"/>
  <c r="AA105" i="4" l="1"/>
  <c r="AA106" i="4"/>
  <c r="AC105" i="4"/>
  <c r="AC106" i="4"/>
  <c r="G111" i="7"/>
  <c r="L8" i="6" s="1"/>
  <c r="AR83" i="6" s="1"/>
  <c r="AR80" i="6" l="1"/>
  <c r="AR27" i="6"/>
  <c r="AR101" i="6"/>
  <c r="AR81" i="6"/>
  <c r="AR48" i="6"/>
  <c r="AR37" i="6"/>
  <c r="AR100" i="6"/>
  <c r="AR40" i="6"/>
  <c r="AR86" i="6"/>
  <c r="AR88" i="6"/>
  <c r="AR104" i="6"/>
  <c r="AR23" i="6"/>
  <c r="AR41" i="6"/>
  <c r="AR31" i="6"/>
  <c r="AR16" i="6"/>
  <c r="AR82" i="6"/>
  <c r="AR30" i="6"/>
  <c r="AR17" i="6"/>
  <c r="AR18" i="6"/>
  <c r="AR50" i="6"/>
  <c r="AR8" i="6"/>
  <c r="AR6" i="6"/>
  <c r="AR22" i="6"/>
  <c r="AR13" i="6"/>
  <c r="AR51" i="6"/>
  <c r="AR10" i="6"/>
  <c r="AR64" i="6"/>
  <c r="AR12" i="6"/>
  <c r="AR62" i="6"/>
  <c r="AR11" i="6"/>
  <c r="AR7" i="6"/>
  <c r="AR29" i="6"/>
  <c r="AR70" i="6"/>
  <c r="AR26" i="6"/>
  <c r="AR96" i="6"/>
  <c r="AR75" i="6"/>
  <c r="AR66" i="6"/>
  <c r="AR57" i="6"/>
  <c r="AR49" i="6"/>
  <c r="AR61" i="6"/>
  <c r="AR39" i="6"/>
  <c r="AR43" i="6"/>
  <c r="AR94" i="6"/>
  <c r="AR32" i="6"/>
  <c r="AR56" i="6"/>
  <c r="AR65" i="6"/>
  <c r="AR78" i="6"/>
  <c r="AR99" i="6"/>
  <c r="AR89" i="6"/>
  <c r="AR92" i="6"/>
  <c r="AR25" i="6"/>
  <c r="AR79" i="6"/>
  <c r="AR45" i="6"/>
  <c r="AR52" i="6"/>
  <c r="AR59" i="6"/>
  <c r="AR98" i="6"/>
  <c r="AR71" i="6"/>
  <c r="L18" i="6"/>
  <c r="AR103" i="6"/>
  <c r="AR15" i="6"/>
  <c r="AR44" i="6"/>
  <c r="AR90" i="6"/>
  <c r="AR105" i="6"/>
  <c r="AR63" i="6"/>
  <c r="AR106" i="6"/>
  <c r="AR73" i="6"/>
  <c r="AR60" i="6"/>
  <c r="AR67" i="6"/>
  <c r="AR93" i="6"/>
  <c r="AR20" i="6"/>
  <c r="AR76" i="6"/>
  <c r="AR14" i="6"/>
  <c r="AR77" i="6"/>
  <c r="AR97" i="6"/>
  <c r="AR74" i="6"/>
  <c r="AR42" i="6"/>
  <c r="AR47" i="6"/>
  <c r="AR53" i="6"/>
  <c r="AR58" i="6"/>
  <c r="AR54" i="6"/>
  <c r="AR85" i="6"/>
  <c r="AR102" i="6"/>
  <c r="AR69" i="6"/>
  <c r="AR19" i="6"/>
  <c r="AR68" i="6"/>
  <c r="AR34" i="6"/>
  <c r="AR21" i="6"/>
  <c r="AR95" i="6"/>
  <c r="AR72" i="6"/>
  <c r="AR24" i="6"/>
  <c r="AR36" i="6"/>
  <c r="AR38" i="6"/>
  <c r="AR55" i="6"/>
  <c r="AR46" i="6"/>
  <c r="AR28" i="6"/>
  <c r="AR84" i="6"/>
  <c r="AR35" i="6"/>
  <c r="AR87" i="6"/>
  <c r="AR91" i="6"/>
  <c r="AR9" i="6"/>
  <c r="AR33" i="6"/>
  <c r="G134" i="7"/>
  <c r="M8" i="6" s="1"/>
  <c r="BE93" i="6" s="1"/>
  <c r="L12" i="6" l="1"/>
  <c r="BR93" i="6"/>
  <c r="D93" i="4" s="1"/>
  <c r="BE30" i="6"/>
  <c r="BR30" i="6" s="1"/>
  <c r="D30" i="4" s="1"/>
  <c r="BE10" i="6"/>
  <c r="BE61" i="6"/>
  <c r="BR61" i="6" s="1"/>
  <c r="D61" i="4" s="1"/>
  <c r="BE105" i="6"/>
  <c r="BR105" i="6" s="1"/>
  <c r="D105" i="4" s="1"/>
  <c r="BE98" i="6"/>
  <c r="BR98" i="6" s="1"/>
  <c r="D98" i="4" s="1"/>
  <c r="BE8" i="6"/>
  <c r="BE42" i="6"/>
  <c r="BR42" i="6" s="1"/>
  <c r="D42" i="4" s="1"/>
  <c r="BE57" i="6"/>
  <c r="BR57" i="6" s="1"/>
  <c r="D57" i="4" s="1"/>
  <c r="BE65" i="6"/>
  <c r="BR65" i="6" s="1"/>
  <c r="D65" i="4" s="1"/>
  <c r="BE90" i="6"/>
  <c r="BR90" i="6" s="1"/>
  <c r="D90" i="4" s="1"/>
  <c r="BE21" i="6"/>
  <c r="BE99" i="6"/>
  <c r="BR99" i="6" s="1"/>
  <c r="D99" i="4" s="1"/>
  <c r="BE12" i="6"/>
  <c r="BE106" i="6"/>
  <c r="BR106" i="6" s="1"/>
  <c r="D106" i="4" s="1"/>
  <c r="CA106" i="4" s="1"/>
  <c r="BE39" i="6"/>
  <c r="BR39" i="6" s="1"/>
  <c r="D39" i="4" s="1"/>
  <c r="BE74" i="6"/>
  <c r="BR74" i="6" s="1"/>
  <c r="D74" i="4" s="1"/>
  <c r="BE7" i="6"/>
  <c r="BE19" i="6"/>
  <c r="BE91" i="6"/>
  <c r="BR91" i="6" s="1"/>
  <c r="D91" i="4" s="1"/>
  <c r="BE66" i="6"/>
  <c r="BR66" i="6" s="1"/>
  <c r="D66" i="4" s="1"/>
  <c r="BE89" i="6"/>
  <c r="BR89" i="6" s="1"/>
  <c r="D89" i="4" s="1"/>
  <c r="BE87" i="6"/>
  <c r="BR87" i="6" s="1"/>
  <c r="D87" i="4" s="1"/>
  <c r="BE72" i="6"/>
  <c r="BR72" i="6" s="1"/>
  <c r="D72" i="4" s="1"/>
  <c r="BE64" i="6"/>
  <c r="BR64" i="6" s="1"/>
  <c r="D64" i="4" s="1"/>
  <c r="BE62" i="6"/>
  <c r="BR62" i="6" s="1"/>
  <c r="D62" i="4" s="1"/>
  <c r="BE32" i="6"/>
  <c r="BR32" i="6" s="1"/>
  <c r="D32" i="4" s="1"/>
  <c r="BE76" i="6"/>
  <c r="BR76" i="6" s="1"/>
  <c r="D76" i="4" s="1"/>
  <c r="BE13" i="6"/>
  <c r="BE6" i="6"/>
  <c r="BE15" i="6"/>
  <c r="BE67" i="6"/>
  <c r="BR67" i="6" s="1"/>
  <c r="D67" i="4" s="1"/>
  <c r="BE95" i="6"/>
  <c r="BR95" i="6" s="1"/>
  <c r="D95" i="4" s="1"/>
  <c r="BE14" i="6"/>
  <c r="BE36" i="6"/>
  <c r="BR36" i="6" s="1"/>
  <c r="D36" i="4" s="1"/>
  <c r="BE29" i="6"/>
  <c r="BR29" i="6" s="1"/>
  <c r="D29" i="4" s="1"/>
  <c r="BE59" i="6"/>
  <c r="BR59" i="6" s="1"/>
  <c r="D59" i="4" s="1"/>
  <c r="BE70" i="6"/>
  <c r="BR70" i="6" s="1"/>
  <c r="D70" i="4" s="1"/>
  <c r="BE55" i="6"/>
  <c r="BR55" i="6" s="1"/>
  <c r="D55" i="4" s="1"/>
  <c r="BE26" i="6"/>
  <c r="BE92" i="6"/>
  <c r="BR92" i="6" s="1"/>
  <c r="D92" i="4" s="1"/>
  <c r="BE94" i="6"/>
  <c r="BR94" i="6" s="1"/>
  <c r="D94" i="4" s="1"/>
  <c r="BE20" i="6"/>
  <c r="BE41" i="6"/>
  <c r="BR41" i="6" s="1"/>
  <c r="D41" i="4" s="1"/>
  <c r="BE96" i="6"/>
  <c r="BR96" i="6" s="1"/>
  <c r="D96" i="4" s="1"/>
  <c r="BE71" i="6"/>
  <c r="BR71" i="6" s="1"/>
  <c r="D71" i="4" s="1"/>
  <c r="BE84" i="6"/>
  <c r="BR84" i="6" s="1"/>
  <c r="D84" i="4" s="1"/>
  <c r="BE100" i="6"/>
  <c r="BR100" i="6" s="1"/>
  <c r="D100" i="4" s="1"/>
  <c r="BE104" i="6"/>
  <c r="BR104" i="6" s="1"/>
  <c r="D104" i="4" s="1"/>
  <c r="BE48" i="6"/>
  <c r="BR48" i="6" s="1"/>
  <c r="D48" i="4" s="1"/>
  <c r="BE81" i="6"/>
  <c r="BR81" i="6" s="1"/>
  <c r="D81" i="4" s="1"/>
  <c r="BE97" i="6"/>
  <c r="BR97" i="6" s="1"/>
  <c r="D97" i="4" s="1"/>
  <c r="BE35" i="6"/>
  <c r="BR35" i="6" s="1"/>
  <c r="D35" i="4" s="1"/>
  <c r="BE63" i="6"/>
  <c r="BR63" i="6" s="1"/>
  <c r="D63" i="4" s="1"/>
  <c r="BE73" i="6"/>
  <c r="BR73" i="6" s="1"/>
  <c r="D73" i="4" s="1"/>
  <c r="BE43" i="6"/>
  <c r="BR43" i="6" s="1"/>
  <c r="D43" i="4" s="1"/>
  <c r="BE49" i="6"/>
  <c r="BR49" i="6" s="1"/>
  <c r="D49" i="4" s="1"/>
  <c r="BE101" i="6"/>
  <c r="BR101" i="6" s="1"/>
  <c r="D101" i="4" s="1"/>
  <c r="BE53" i="6"/>
  <c r="BR53" i="6" s="1"/>
  <c r="D53" i="4" s="1"/>
  <c r="BE69" i="6"/>
  <c r="BR69" i="6" s="1"/>
  <c r="D69" i="4" s="1"/>
  <c r="BE28" i="6"/>
  <c r="BR28" i="6" s="1"/>
  <c r="D28" i="4" s="1"/>
  <c r="BE16" i="6"/>
  <c r="BE51" i="6"/>
  <c r="BR51" i="6" s="1"/>
  <c r="D51" i="4" s="1"/>
  <c r="BE103" i="6"/>
  <c r="BR103" i="6" s="1"/>
  <c r="D103" i="4" s="1"/>
  <c r="BE46" i="6"/>
  <c r="BR46" i="6" s="1"/>
  <c r="D46" i="4" s="1"/>
  <c r="BE22" i="6"/>
  <c r="M18" i="6"/>
  <c r="M12" i="6" s="1"/>
  <c r="BE88" i="6"/>
  <c r="BR88" i="6" s="1"/>
  <c r="D88" i="4" s="1"/>
  <c r="BE80" i="6"/>
  <c r="BR80" i="6" s="1"/>
  <c r="D80" i="4" s="1"/>
  <c r="BE60" i="6"/>
  <c r="BR60" i="6" s="1"/>
  <c r="D60" i="4" s="1"/>
  <c r="BE11" i="6"/>
  <c r="BE50" i="6"/>
  <c r="BR50" i="6" s="1"/>
  <c r="D50" i="4" s="1"/>
  <c r="BE77" i="6"/>
  <c r="BR77" i="6" s="1"/>
  <c r="D77" i="4" s="1"/>
  <c r="BE86" i="6"/>
  <c r="BR86" i="6" s="1"/>
  <c r="D86" i="4" s="1"/>
  <c r="BE27" i="6"/>
  <c r="BR27" i="6" s="1"/>
  <c r="D27" i="4" s="1"/>
  <c r="BE34" i="6"/>
  <c r="BR34" i="6" s="1"/>
  <c r="D34" i="4" s="1"/>
  <c r="BE79" i="6"/>
  <c r="BR79" i="6" s="1"/>
  <c r="D79" i="4" s="1"/>
  <c r="BE56" i="6"/>
  <c r="BR56" i="6" s="1"/>
  <c r="D56" i="4" s="1"/>
  <c r="BE54" i="6"/>
  <c r="BR54" i="6" s="1"/>
  <c r="D54" i="4" s="1"/>
  <c r="BE83" i="6"/>
  <c r="BR83" i="6" s="1"/>
  <c r="D83" i="4" s="1"/>
  <c r="BE47" i="6"/>
  <c r="BR47" i="6" s="1"/>
  <c r="D47" i="4" s="1"/>
  <c r="BE9" i="6"/>
  <c r="BE75" i="6"/>
  <c r="BR75" i="6" s="1"/>
  <c r="D75" i="4" s="1"/>
  <c r="BE52" i="6"/>
  <c r="BR52" i="6" s="1"/>
  <c r="D52" i="4" s="1"/>
  <c r="BE40" i="6"/>
  <c r="BR40" i="6" s="1"/>
  <c r="D40" i="4" s="1"/>
  <c r="BE102" i="6"/>
  <c r="BR102" i="6" s="1"/>
  <c r="D102" i="4" s="1"/>
  <c r="BE82" i="6"/>
  <c r="BR82" i="6" s="1"/>
  <c r="D82" i="4" s="1"/>
  <c r="BE18" i="6"/>
  <c r="BE23" i="6"/>
  <c r="BE37" i="6"/>
  <c r="BR37" i="6" s="1"/>
  <c r="D37" i="4" s="1"/>
  <c r="BE45" i="6"/>
  <c r="BR45" i="6" s="1"/>
  <c r="D45" i="4" s="1"/>
  <c r="BE58" i="6"/>
  <c r="BR58" i="6" s="1"/>
  <c r="D58" i="4" s="1"/>
  <c r="BE44" i="6"/>
  <c r="BR44" i="6" s="1"/>
  <c r="D44" i="4" s="1"/>
  <c r="BE85" i="6"/>
  <c r="BR85" i="6" s="1"/>
  <c r="D85" i="4" s="1"/>
  <c r="BE31" i="6"/>
  <c r="BR31" i="6" s="1"/>
  <c r="D31" i="4" s="1"/>
  <c r="BE68" i="6"/>
  <c r="BR68" i="6" s="1"/>
  <c r="D68" i="4" s="1"/>
  <c r="BE78" i="6"/>
  <c r="BR78" i="6" s="1"/>
  <c r="D78" i="4" s="1"/>
  <c r="BE24" i="6"/>
  <c r="BE38" i="6"/>
  <c r="BR38" i="6" s="1"/>
  <c r="D38" i="4" s="1"/>
  <c r="BE25" i="6"/>
  <c r="BE17" i="6"/>
  <c r="BE33" i="6"/>
  <c r="BR33" i="6" s="1"/>
  <c r="D33" i="4" s="1"/>
  <c r="CA100" i="4" l="1"/>
  <c r="CA90" i="4"/>
  <c r="CA85" i="4"/>
  <c r="CA60" i="4"/>
  <c r="CA101" i="4"/>
  <c r="CA71" i="4"/>
  <c r="CA89" i="4"/>
  <c r="CA65" i="4"/>
  <c r="CA69" i="4"/>
  <c r="CA47" i="4"/>
  <c r="CA80" i="4"/>
  <c r="CA49" i="4"/>
  <c r="CA96" i="4"/>
  <c r="CA95" i="4"/>
  <c r="CA66" i="4"/>
  <c r="CA57" i="4"/>
  <c r="CA29" i="4"/>
  <c r="CA87" i="4"/>
  <c r="CA58" i="4"/>
  <c r="CA83" i="4"/>
  <c r="CA88" i="4"/>
  <c r="CA43" i="4"/>
  <c r="CA41" i="4"/>
  <c r="CA67" i="4"/>
  <c r="CA91" i="4"/>
  <c r="CA42" i="4"/>
  <c r="CA73" i="4"/>
  <c r="CA94" i="4"/>
  <c r="CA98" i="4"/>
  <c r="CA84" i="4"/>
  <c r="CA45" i="4"/>
  <c r="CA79" i="4"/>
  <c r="CA35" i="4"/>
  <c r="CA92" i="4"/>
  <c r="CA74" i="4"/>
  <c r="CA105" i="4"/>
  <c r="CA68" i="4"/>
  <c r="CA75" i="4"/>
  <c r="CA54" i="4"/>
  <c r="CA97" i="4"/>
  <c r="CA76" i="4"/>
  <c r="CA39" i="4"/>
  <c r="CA61" i="4"/>
  <c r="CA52" i="4"/>
  <c r="CA36" i="4"/>
  <c r="CA37" i="4"/>
  <c r="CA82" i="4"/>
  <c r="CA55" i="4"/>
  <c r="CA50" i="4"/>
  <c r="CA53" i="4"/>
  <c r="CA56" i="4"/>
  <c r="CA34" i="4"/>
  <c r="CA102" i="4"/>
  <c r="CA62" i="4"/>
  <c r="CA30" i="4"/>
  <c r="CA72" i="4"/>
  <c r="CA31" i="4"/>
  <c r="CA44" i="4"/>
  <c r="CA33" i="4"/>
  <c r="CA63" i="4"/>
  <c r="CA46" i="4"/>
  <c r="CA103" i="4"/>
  <c r="CA38" i="4"/>
  <c r="CA27" i="4"/>
  <c r="CA51" i="4"/>
  <c r="CA81" i="4"/>
  <c r="CA32" i="4"/>
  <c r="CA86" i="4"/>
  <c r="CA48" i="4"/>
  <c r="CA70" i="4"/>
  <c r="CA78" i="4"/>
  <c r="CA40" i="4"/>
  <c r="CA77" i="4"/>
  <c r="CA28" i="4"/>
  <c r="CA104" i="4"/>
  <c r="CA59" i="4"/>
  <c r="CA64" i="4"/>
  <c r="CA99" i="4"/>
  <c r="CA93" i="4"/>
  <c r="BR10" i="6"/>
  <c r="D10" i="4" s="1"/>
  <c r="BR9" i="6"/>
  <c r="D9" i="4" s="1"/>
  <c r="BR14" i="6"/>
  <c r="D14" i="4" s="1"/>
  <c r="BR24" i="6"/>
  <c r="D24" i="4" s="1"/>
  <c r="BR12" i="6"/>
  <c r="D12" i="4" s="1"/>
  <c r="BR21" i="6"/>
  <c r="D21" i="4" s="1"/>
  <c r="BR20" i="6"/>
  <c r="D20" i="4" s="1"/>
  <c r="BR15" i="6"/>
  <c r="D15" i="4" s="1"/>
  <c r="BR19" i="6"/>
  <c r="D19" i="4" s="1"/>
  <c r="BR8" i="6"/>
  <c r="D8" i="4" s="1"/>
  <c r="BR11" i="6"/>
  <c r="D11" i="4" s="1"/>
  <c r="BR22" i="6"/>
  <c r="D22" i="4" s="1"/>
  <c r="BR6" i="6"/>
  <c r="D6" i="4" s="1"/>
  <c r="BR7" i="6"/>
  <c r="D7" i="4" s="1"/>
  <c r="BR16" i="6"/>
  <c r="D16" i="4" s="1"/>
  <c r="BR17" i="6"/>
  <c r="D17" i="4" s="1"/>
  <c r="BR23" i="6"/>
  <c r="D23" i="4" s="1"/>
  <c r="BR13" i="6"/>
  <c r="D13" i="4" s="1"/>
  <c r="BR25" i="6"/>
  <c r="D25" i="4" s="1"/>
  <c r="BR18" i="6"/>
  <c r="D18" i="4" s="1"/>
  <c r="BR26" i="6"/>
  <c r="D26" i="4" s="1"/>
  <c r="CA13" i="4" l="1"/>
  <c r="CA11" i="4"/>
  <c r="CA12" i="4"/>
  <c r="CA23" i="4"/>
  <c r="CA17" i="4"/>
  <c r="CA24" i="4"/>
  <c r="CA19" i="4"/>
  <c r="CA16" i="4"/>
  <c r="CA9" i="4"/>
  <c r="CA8" i="4"/>
  <c r="CA26" i="4"/>
  <c r="CA10" i="4"/>
  <c r="CA14" i="4"/>
  <c r="CA18" i="4"/>
  <c r="CA15" i="4"/>
  <c r="CA20" i="4"/>
  <c r="CA25" i="4"/>
  <c r="CA22" i="4"/>
  <c r="CA21" i="4"/>
  <c r="R7" i="4"/>
  <c r="CA7" i="4"/>
  <c r="R8" i="4" l="1"/>
  <c r="R9" i="4" s="1"/>
  <c r="R10" i="4" s="1"/>
  <c r="R11" i="4" s="1"/>
  <c r="R12" i="4" s="1"/>
  <c r="R13" i="4" s="1"/>
  <c r="R14" i="4" s="1"/>
  <c r="R15" i="4" s="1"/>
  <c r="R16" i="4" s="1"/>
  <c r="R17" i="4" s="1"/>
  <c r="R18" i="4" s="1"/>
  <c r="R19" i="4" s="1"/>
  <c r="R20" i="4" s="1"/>
  <c r="R21" i="4" s="1"/>
  <c r="R22" i="4" s="1"/>
  <c r="R23" i="4" s="1"/>
  <c r="R24" i="4" s="1"/>
  <c r="R25" i="4" s="1"/>
  <c r="R26" i="4" s="1"/>
  <c r="R27" i="4" s="1"/>
  <c r="R28" i="4" s="1"/>
  <c r="R29" i="4" s="1"/>
  <c r="R30" i="4" s="1"/>
  <c r="R31" i="4" s="1"/>
  <c r="R32" i="4" s="1"/>
  <c r="R33" i="4" s="1"/>
  <c r="R34" i="4" s="1"/>
  <c r="R35" i="4" s="1"/>
  <c r="R36" i="4" s="1"/>
  <c r="R37" i="4" s="1"/>
  <c r="R38" i="4" s="1"/>
  <c r="R39" i="4" s="1"/>
  <c r="R40" i="4" s="1"/>
  <c r="R41" i="4" s="1"/>
  <c r="R42" i="4" s="1"/>
  <c r="R43" i="4" s="1"/>
  <c r="R44" i="4" s="1"/>
  <c r="R45" i="4" s="1"/>
  <c r="R46" i="4" s="1"/>
  <c r="R47" i="4" s="1"/>
  <c r="R48" i="4" s="1"/>
  <c r="R49" i="4" s="1"/>
  <c r="R50" i="4" s="1"/>
  <c r="R51" i="4" s="1"/>
  <c r="R52" i="4" s="1"/>
  <c r="R53" i="4" s="1"/>
  <c r="R54" i="4" s="1"/>
  <c r="R55" i="4" s="1"/>
  <c r="R56" i="4" s="1"/>
  <c r="R57" i="4" s="1"/>
  <c r="R58" i="4" s="1"/>
  <c r="R59" i="4" s="1"/>
  <c r="R60" i="4" s="1"/>
  <c r="R61" i="4" s="1"/>
  <c r="R62" i="4" s="1"/>
  <c r="R63" i="4" s="1"/>
  <c r="R64" i="4" s="1"/>
  <c r="R65" i="4" s="1"/>
  <c r="R66" i="4" s="1"/>
  <c r="R67" i="4" s="1"/>
  <c r="R68" i="4" s="1"/>
  <c r="R69" i="4" s="1"/>
  <c r="R70" i="4" s="1"/>
  <c r="R71" i="4" s="1"/>
  <c r="R72" i="4" s="1"/>
  <c r="R73" i="4" s="1"/>
  <c r="R74" i="4" s="1"/>
  <c r="R75" i="4" s="1"/>
  <c r="R76" i="4" s="1"/>
  <c r="R77" i="4" s="1"/>
  <c r="R78" i="4" s="1"/>
  <c r="R79" i="4" s="1"/>
  <c r="R80" i="4" s="1"/>
  <c r="R81" i="4" s="1"/>
  <c r="R82" i="4" s="1"/>
  <c r="R83" i="4" s="1"/>
  <c r="R84" i="4" s="1"/>
  <c r="R85" i="4" s="1"/>
  <c r="R86" i="4" s="1"/>
  <c r="R87" i="4" s="1"/>
  <c r="R88" i="4" s="1"/>
  <c r="R89" i="4" s="1"/>
  <c r="R90" i="4" s="1"/>
  <c r="R91" i="4" s="1"/>
  <c r="R92" i="4" s="1"/>
  <c r="R93" i="4" s="1"/>
  <c r="R94" i="4" s="1"/>
  <c r="R95" i="4" s="1"/>
  <c r="R96" i="4" s="1"/>
  <c r="R97" i="4" s="1"/>
  <c r="R98" i="4" s="1"/>
  <c r="R99" i="4" s="1"/>
  <c r="R100" i="4" s="1"/>
  <c r="R101" i="4" s="1"/>
  <c r="R102" i="4" s="1"/>
  <c r="R103" i="4" s="1"/>
  <c r="R104" i="4" s="1"/>
  <c r="R105" i="4" s="1"/>
  <c r="R106" i="4" s="1"/>
  <c r="AR8" i="4"/>
  <c r="S7" i="4"/>
  <c r="AT8" i="4"/>
  <c r="AU8" i="4"/>
  <c r="L8" i="4" l="1"/>
  <c r="AF8" i="4" s="1"/>
  <c r="AU9" i="4"/>
  <c r="K8" i="4"/>
  <c r="AD8" i="4" s="1"/>
  <c r="CG7" i="4"/>
  <c r="CK7" i="4" s="1"/>
  <c r="CO7" i="4" s="1"/>
  <c r="AR10" i="4"/>
  <c r="S8" i="4"/>
  <c r="AR9" i="4"/>
  <c r="AT9" i="4"/>
  <c r="K9" i="4" l="1"/>
  <c r="AD9" i="4" s="1"/>
  <c r="L9" i="4"/>
  <c r="AF9" i="4" s="1"/>
  <c r="AG8" i="4"/>
  <c r="AE8" i="4"/>
  <c r="AU10" i="4"/>
  <c r="S9" i="4"/>
  <c r="AT10" i="4"/>
  <c r="K10" i="4" l="1"/>
  <c r="AD10" i="4" s="1"/>
  <c r="L10" i="4"/>
  <c r="AF10" i="4" s="1"/>
  <c r="CG8" i="4"/>
  <c r="CK8" i="4" s="1"/>
  <c r="CO8" i="4" s="1"/>
  <c r="AG9" i="4"/>
  <c r="AE9" i="4"/>
  <c r="AU11" i="4"/>
  <c r="AT11" i="4"/>
  <c r="AR11" i="4"/>
  <c r="S10" i="4"/>
  <c r="K11" i="4" l="1"/>
  <c r="AD11" i="4" s="1"/>
  <c r="AE11" i="4" s="1"/>
  <c r="L11" i="4"/>
  <c r="AF11" i="4" s="1"/>
  <c r="AG11" i="4" s="1"/>
  <c r="CG9" i="4"/>
  <c r="CK9" i="4" s="1"/>
  <c r="CO9" i="4" s="1"/>
  <c r="AG10" i="4"/>
  <c r="AE10" i="4"/>
  <c r="AT12" i="4"/>
  <c r="S11" i="4"/>
  <c r="AU13" i="4"/>
  <c r="AR12" i="4"/>
  <c r="AU12" i="4"/>
  <c r="K12" i="4" l="1"/>
  <c r="AD12" i="4" s="1"/>
  <c r="AE12" i="4" s="1"/>
  <c r="L12" i="4"/>
  <c r="AF12" i="4" s="1"/>
  <c r="AG12" i="4" s="1"/>
  <c r="CG10" i="4"/>
  <c r="CK10" i="4" s="1"/>
  <c r="CO10" i="4" s="1"/>
  <c r="AT13" i="4"/>
  <c r="AR13" i="4"/>
  <c r="CG11" i="4"/>
  <c r="AT14" i="4"/>
  <c r="S12" i="4"/>
  <c r="K13" i="4" l="1"/>
  <c r="AD13" i="4" s="1"/>
  <c r="AE13" i="4" s="1"/>
  <c r="L13" i="4"/>
  <c r="AF13" i="4" s="1"/>
  <c r="AG13" i="4" s="1"/>
  <c r="CK11" i="4"/>
  <c r="CO11" i="4" s="1"/>
  <c r="CG12" i="4"/>
  <c r="AU15" i="4"/>
  <c r="S13" i="4"/>
  <c r="AU14" i="4"/>
  <c r="AR14" i="4"/>
  <c r="K14" i="4" l="1"/>
  <c r="AD14" i="4" s="1"/>
  <c r="AE14" i="4" s="1"/>
  <c r="L14" i="4"/>
  <c r="AF14" i="4" s="1"/>
  <c r="AG14" i="4" s="1"/>
  <c r="CK12" i="4"/>
  <c r="CO12" i="4" s="1"/>
  <c r="AR15" i="4"/>
  <c r="AR16" i="4"/>
  <c r="S14" i="4"/>
  <c r="CG13" i="4"/>
  <c r="AT15" i="4"/>
  <c r="K15" i="4" l="1"/>
  <c r="AD15" i="4" s="1"/>
  <c r="AE15" i="4" s="1"/>
  <c r="L15" i="4"/>
  <c r="AF15" i="4" s="1"/>
  <c r="AG15" i="4" s="1"/>
  <c r="CK13" i="4"/>
  <c r="CO13" i="4" s="1"/>
  <c r="AU16" i="4"/>
  <c r="CG14" i="4"/>
  <c r="S15" i="4"/>
  <c r="AT16" i="4"/>
  <c r="K16" i="4" l="1"/>
  <c r="AD16" i="4" s="1"/>
  <c r="L16" i="4"/>
  <c r="AF16" i="4" s="1"/>
  <c r="AG16" i="4" s="1"/>
  <c r="CK14" i="4"/>
  <c r="CO14" i="4" s="1"/>
  <c r="AU17" i="4"/>
  <c r="AR17" i="4"/>
  <c r="AT17" i="4"/>
  <c r="CG15" i="4"/>
  <c r="S16" i="4"/>
  <c r="K17" i="4" l="1"/>
  <c r="AD17" i="4" s="1"/>
  <c r="AE17" i="4" s="1"/>
  <c r="L17" i="4"/>
  <c r="AF17" i="4" s="1"/>
  <c r="AG17" i="4" s="1"/>
  <c r="CK15" i="4"/>
  <c r="CO15" i="4" s="1"/>
  <c r="AE16" i="4"/>
  <c r="AT19" i="4"/>
  <c r="S17" i="4"/>
  <c r="AR18" i="4"/>
  <c r="AU18" i="4"/>
  <c r="AT18" i="4"/>
  <c r="K18" i="4" l="1"/>
  <c r="AD18" i="4" s="1"/>
  <c r="AE18" i="4" s="1"/>
  <c r="L18" i="4"/>
  <c r="AF18" i="4" s="1"/>
  <c r="AG18" i="4" s="1"/>
  <c r="CG16" i="4"/>
  <c r="CK16" i="4" s="1"/>
  <c r="CO16" i="4" s="1"/>
  <c r="AR19" i="4"/>
  <c r="S18" i="4"/>
  <c r="CG17" i="4"/>
  <c r="AU19" i="4"/>
  <c r="K19" i="4" l="1"/>
  <c r="AD19" i="4" s="1"/>
  <c r="AE19" i="4" s="1"/>
  <c r="L19" i="4"/>
  <c r="AF19" i="4" s="1"/>
  <c r="AG19" i="4" s="1"/>
  <c r="CK17" i="4"/>
  <c r="CO17" i="4" s="1"/>
  <c r="S19" i="4"/>
  <c r="AR20" i="4"/>
  <c r="CG18" i="4"/>
  <c r="AT20" i="4"/>
  <c r="AU20" i="4"/>
  <c r="K20" i="4" l="1"/>
  <c r="AD20" i="4" s="1"/>
  <c r="AE20" i="4" s="1"/>
  <c r="L20" i="4"/>
  <c r="AF20" i="4" s="1"/>
  <c r="CK18" i="4"/>
  <c r="CO18" i="4" s="1"/>
  <c r="AR21" i="4"/>
  <c r="AU21" i="4"/>
  <c r="CG19" i="4"/>
  <c r="AT21" i="4"/>
  <c r="S20" i="4"/>
  <c r="K21" i="4" l="1"/>
  <c r="AD21" i="4" s="1"/>
  <c r="AE21" i="4" s="1"/>
  <c r="L21" i="4"/>
  <c r="AF21" i="4" s="1"/>
  <c r="CK19" i="4"/>
  <c r="CO19" i="4" s="1"/>
  <c r="AG20" i="4"/>
  <c r="CG20" i="4" s="1"/>
  <c r="AU23" i="4"/>
  <c r="S21" i="4"/>
  <c r="AR22" i="4"/>
  <c r="AU22" i="4"/>
  <c r="AT22" i="4"/>
  <c r="AG21" i="4" l="1"/>
  <c r="K22" i="4"/>
  <c r="AD22" i="4" s="1"/>
  <c r="AE22" i="4" s="1"/>
  <c r="L22" i="4"/>
  <c r="AF22" i="4" s="1"/>
  <c r="CK20" i="4"/>
  <c r="CO20" i="4" s="1"/>
  <c r="AR23" i="4"/>
  <c r="AT23" i="4"/>
  <c r="S22" i="4"/>
  <c r="AR24" i="4"/>
  <c r="CG21" i="4" l="1"/>
  <c r="CK21" i="4" s="1"/>
  <c r="CO21" i="4" s="1"/>
  <c r="AG22" i="4"/>
  <c r="CG22" i="4" s="1"/>
  <c r="K23" i="4"/>
  <c r="AD23" i="4" s="1"/>
  <c r="AE23" i="4" s="1"/>
  <c r="L23" i="4"/>
  <c r="AF23" i="4" s="1"/>
  <c r="AU25" i="4"/>
  <c r="S23" i="4"/>
  <c r="AU24" i="4"/>
  <c r="AT24" i="4"/>
  <c r="AG23" i="4" l="1"/>
  <c r="CG23" i="4" s="1"/>
  <c r="K24" i="4"/>
  <c r="AD24" i="4" s="1"/>
  <c r="L24" i="4"/>
  <c r="AF24" i="4" s="1"/>
  <c r="CK22" i="4"/>
  <c r="CO22" i="4" s="1"/>
  <c r="AT25" i="4"/>
  <c r="AR25" i="4"/>
  <c r="AR26" i="4"/>
  <c r="S24" i="4"/>
  <c r="AG24" i="4" l="1"/>
  <c r="AE24" i="4"/>
  <c r="K25" i="4"/>
  <c r="AD25" i="4" s="1"/>
  <c r="AE25" i="4" s="1"/>
  <c r="L25" i="4"/>
  <c r="AF25" i="4" s="1"/>
  <c r="CK23" i="4"/>
  <c r="CO23" i="4" s="1"/>
  <c r="AT26" i="4"/>
  <c r="AT27" i="4"/>
  <c r="S25" i="4"/>
  <c r="AU26" i="4"/>
  <c r="AG25" i="4" l="1"/>
  <c r="K26" i="4"/>
  <c r="AD26" i="4" s="1"/>
  <c r="L26" i="4"/>
  <c r="AF26" i="4" s="1"/>
  <c r="CG24" i="4"/>
  <c r="CK24" i="4" s="1"/>
  <c r="CO24" i="4" s="1"/>
  <c r="AU27" i="4"/>
  <c r="AR27" i="4"/>
  <c r="S26" i="4"/>
  <c r="CG25" i="4" l="1"/>
  <c r="CK25" i="4" s="1"/>
  <c r="CO25" i="4" s="1"/>
  <c r="AG26" i="4"/>
  <c r="K27" i="4"/>
  <c r="AD27" i="4" s="1"/>
  <c r="L27" i="4"/>
  <c r="AF27" i="4" s="1"/>
  <c r="AE26" i="4"/>
  <c r="S27" i="4"/>
  <c r="AU28" i="4"/>
  <c r="AT28" i="4"/>
  <c r="AR28" i="4"/>
  <c r="AG27" i="4" l="1"/>
  <c r="AE27" i="4"/>
  <c r="K28" i="4"/>
  <c r="AD28" i="4" s="1"/>
  <c r="AE28" i="4" s="1"/>
  <c r="L28" i="4"/>
  <c r="AF28" i="4" s="1"/>
  <c r="CG26" i="4"/>
  <c r="CK26" i="4" s="1"/>
  <c r="CO26" i="4" s="1"/>
  <c r="S28" i="4"/>
  <c r="AU29" i="4"/>
  <c r="AT29" i="4"/>
  <c r="AR29" i="4"/>
  <c r="CG27" i="4" l="1"/>
  <c r="CK27" i="4" s="1"/>
  <c r="CO27" i="4" s="1"/>
  <c r="AG28" i="4"/>
  <c r="CG28" i="4" s="1"/>
  <c r="K29" i="4"/>
  <c r="AD29" i="4" s="1"/>
  <c r="AE29" i="4" s="1"/>
  <c r="L29" i="4"/>
  <c r="AF29" i="4" s="1"/>
  <c r="AU30" i="4"/>
  <c r="AT30" i="4"/>
  <c r="S29" i="4"/>
  <c r="AR30" i="4"/>
  <c r="AG29" i="4" l="1"/>
  <c r="K30" i="4"/>
  <c r="AD30" i="4" s="1"/>
  <c r="AE30" i="4" s="1"/>
  <c r="L30" i="4"/>
  <c r="AF30" i="4" s="1"/>
  <c r="CK28" i="4"/>
  <c r="CO28" i="4" s="1"/>
  <c r="AT31" i="4"/>
  <c r="AU31" i="4"/>
  <c r="AR31" i="4"/>
  <c r="S30" i="4"/>
  <c r="AT32" i="4"/>
  <c r="CG29" i="4" l="1"/>
  <c r="CK29" i="4" s="1"/>
  <c r="CO29" i="4" s="1"/>
  <c r="AG30" i="4"/>
  <c r="CG30" i="4" s="1"/>
  <c r="K31" i="4"/>
  <c r="AD31" i="4" s="1"/>
  <c r="AE31" i="4" s="1"/>
  <c r="L31" i="4"/>
  <c r="AF31" i="4" s="1"/>
  <c r="AU32" i="4"/>
  <c r="S31" i="4"/>
  <c r="AT33" i="4"/>
  <c r="AR32" i="4"/>
  <c r="AG31" i="4" l="1"/>
  <c r="K32" i="4"/>
  <c r="AD32" i="4" s="1"/>
  <c r="AE32" i="4" s="1"/>
  <c r="L32" i="4"/>
  <c r="AF32" i="4" s="1"/>
  <c r="CK30" i="4"/>
  <c r="CO30" i="4" s="1"/>
  <c r="S32" i="4"/>
  <c r="AU33" i="4"/>
  <c r="AR33" i="4"/>
  <c r="CG31" i="4" l="1"/>
  <c r="CK31" i="4" s="1"/>
  <c r="CO31" i="4" s="1"/>
  <c r="AG32" i="4"/>
  <c r="CG32" i="4" s="1"/>
  <c r="K33" i="4"/>
  <c r="AD33" i="4" s="1"/>
  <c r="AE33" i="4" s="1"/>
  <c r="L33" i="4"/>
  <c r="AF33" i="4" s="1"/>
  <c r="AR34" i="4"/>
  <c r="AT34" i="4"/>
  <c r="S33" i="4"/>
  <c r="AU34" i="4"/>
  <c r="AG33" i="4" l="1"/>
  <c r="CG33" i="4" s="1"/>
  <c r="K34" i="4"/>
  <c r="AD34" i="4" s="1"/>
  <c r="AE34" i="4" s="1"/>
  <c r="L34" i="4"/>
  <c r="AF34" i="4" s="1"/>
  <c r="CK32" i="4"/>
  <c r="CO32" i="4" s="1"/>
  <c r="CT6" i="4" s="1"/>
  <c r="AT35" i="4"/>
  <c r="AU35" i="4"/>
  <c r="AR35" i="4"/>
  <c r="S34" i="4"/>
  <c r="AU36" i="4"/>
  <c r="AG34" i="4" l="1"/>
  <c r="K35" i="4"/>
  <c r="AD35" i="4" s="1"/>
  <c r="AE35" i="4" s="1"/>
  <c r="L35" i="4"/>
  <c r="AF35" i="4" s="1"/>
  <c r="CK33" i="4"/>
  <c r="CO33" i="4" s="1"/>
  <c r="AT36" i="4"/>
  <c r="S35" i="4"/>
  <c r="AU37" i="4"/>
  <c r="AR36" i="4"/>
  <c r="CG34" i="4" l="1"/>
  <c r="CK34" i="4" s="1"/>
  <c r="CO34" i="4" s="1"/>
  <c r="AG35" i="4"/>
  <c r="K36" i="4"/>
  <c r="AD36" i="4" s="1"/>
  <c r="AE36" i="4" s="1"/>
  <c r="L36" i="4"/>
  <c r="AF36" i="4" s="1"/>
  <c r="AR37" i="4"/>
  <c r="S36" i="4"/>
  <c r="AT37" i="4"/>
  <c r="CG35" i="4" l="1"/>
  <c r="CK35" i="4" s="1"/>
  <c r="CO35" i="4" s="1"/>
  <c r="AG36" i="4"/>
  <c r="CG36" i="4" s="1"/>
  <c r="K37" i="4"/>
  <c r="AD37" i="4" s="1"/>
  <c r="AE37" i="4" s="1"/>
  <c r="L37" i="4"/>
  <c r="AF37" i="4" s="1"/>
  <c r="AT38" i="4"/>
  <c r="AU38" i="4"/>
  <c r="S37" i="4"/>
  <c r="AR39" i="4"/>
  <c r="AR38" i="4"/>
  <c r="AG37" i="4" l="1"/>
  <c r="K38" i="4"/>
  <c r="AD38" i="4" s="1"/>
  <c r="AE38" i="4" s="1"/>
  <c r="L38" i="4"/>
  <c r="AF38" i="4" s="1"/>
  <c r="CK36" i="4"/>
  <c r="CO36" i="4" s="1"/>
  <c r="AT39" i="4"/>
  <c r="AU39" i="4"/>
  <c r="S38" i="4"/>
  <c r="CG37" i="4" l="1"/>
  <c r="CK37" i="4" s="1"/>
  <c r="CO37" i="4" s="1"/>
  <c r="AG38" i="4"/>
  <c r="K39" i="4"/>
  <c r="AD39" i="4" s="1"/>
  <c r="AE39" i="4" s="1"/>
  <c r="L39" i="4"/>
  <c r="AF39" i="4" s="1"/>
  <c r="S39" i="4"/>
  <c r="AR40" i="4"/>
  <c r="AT40" i="4"/>
  <c r="AU40" i="4"/>
  <c r="CG38" i="4" l="1"/>
  <c r="CK38" i="4" s="1"/>
  <c r="CO38" i="4" s="1"/>
  <c r="AG39" i="4"/>
  <c r="CG39" i="4" s="1"/>
  <c r="K40" i="4"/>
  <c r="AD40" i="4" s="1"/>
  <c r="AE40" i="4" s="1"/>
  <c r="L40" i="4"/>
  <c r="AF40" i="4" s="1"/>
  <c r="AU42" i="4"/>
  <c r="S40" i="4"/>
  <c r="AT41" i="4"/>
  <c r="AU41" i="4"/>
  <c r="AR41" i="4"/>
  <c r="AG40" i="4" l="1"/>
  <c r="CG40" i="4" s="1"/>
  <c r="K41" i="4"/>
  <c r="AD41" i="4" s="1"/>
  <c r="AE41" i="4" s="1"/>
  <c r="L41" i="4"/>
  <c r="AF41" i="4" s="1"/>
  <c r="CK39" i="4"/>
  <c r="CO39" i="4" s="1"/>
  <c r="AT42" i="4"/>
  <c r="AR42" i="4"/>
  <c r="AT43" i="4"/>
  <c r="S41" i="4"/>
  <c r="AG41" i="4" l="1"/>
  <c r="CG41" i="4" s="1"/>
  <c r="K42" i="4"/>
  <c r="AD42" i="4" s="1"/>
  <c r="AE42" i="4" s="1"/>
  <c r="L42" i="4"/>
  <c r="AF42" i="4" s="1"/>
  <c r="CK40" i="4"/>
  <c r="CO40" i="4" s="1"/>
  <c r="AR43" i="4"/>
  <c r="AU44" i="4"/>
  <c r="S42" i="4"/>
  <c r="AU43" i="4"/>
  <c r="CK41" i="4" l="1"/>
  <c r="CO41" i="4" s="1"/>
  <c r="AG42" i="4"/>
  <c r="K43" i="4"/>
  <c r="AD43" i="4" s="1"/>
  <c r="AE43" i="4" s="1"/>
  <c r="L43" i="4"/>
  <c r="AF43" i="4" s="1"/>
  <c r="AR44" i="4"/>
  <c r="S43" i="4"/>
  <c r="AT45" i="4"/>
  <c r="AT44" i="4"/>
  <c r="CG42" i="4" l="1"/>
  <c r="CK42" i="4" s="1"/>
  <c r="CO42" i="4" s="1"/>
  <c r="AG43" i="4"/>
  <c r="K44" i="4"/>
  <c r="AD44" i="4" s="1"/>
  <c r="AE44" i="4" s="1"/>
  <c r="L44" i="4"/>
  <c r="AF44" i="4" s="1"/>
  <c r="AU45" i="4"/>
  <c r="AR45" i="4"/>
  <c r="S44" i="4"/>
  <c r="CG43" i="4" l="1"/>
  <c r="CK43" i="4" s="1"/>
  <c r="CO43" i="4" s="1"/>
  <c r="AG44" i="4"/>
  <c r="K45" i="4"/>
  <c r="AD45" i="4" s="1"/>
  <c r="L45" i="4"/>
  <c r="AF45" i="4" s="1"/>
  <c r="S45" i="4"/>
  <c r="AU46" i="4"/>
  <c r="AT46" i="4"/>
  <c r="AR46" i="4"/>
  <c r="CG44" i="4" l="1"/>
  <c r="CK44" i="4" s="1"/>
  <c r="CO44" i="4" s="1"/>
  <c r="AG45" i="4"/>
  <c r="AE45" i="4"/>
  <c r="K46" i="4"/>
  <c r="AD46" i="4" s="1"/>
  <c r="L46" i="4"/>
  <c r="AF46" i="4" s="1"/>
  <c r="AR47" i="4"/>
  <c r="AT47" i="4"/>
  <c r="AU47" i="4"/>
  <c r="S46" i="4"/>
  <c r="AR48" i="4"/>
  <c r="CG45" i="4" l="1"/>
  <c r="CK45" i="4" s="1"/>
  <c r="CO45" i="4" s="1"/>
  <c r="AG46" i="4"/>
  <c r="AE46" i="4"/>
  <c r="K47" i="4"/>
  <c r="AD47" i="4" s="1"/>
  <c r="AE47" i="4" s="1"/>
  <c r="L47" i="4"/>
  <c r="AF47" i="4" s="1"/>
  <c r="S47" i="4"/>
  <c r="AT48" i="4"/>
  <c r="AU48" i="4"/>
  <c r="CG46" i="4" l="1"/>
  <c r="AG47" i="4"/>
  <c r="CG47" i="4" s="1"/>
  <c r="K48" i="4"/>
  <c r="AD48" i="4" s="1"/>
  <c r="AE48" i="4" s="1"/>
  <c r="L48" i="4"/>
  <c r="AF48" i="4" s="1"/>
  <c r="AT49" i="4"/>
  <c r="AR49" i="4"/>
  <c r="S48" i="4"/>
  <c r="AR50" i="4"/>
  <c r="AU49" i="4"/>
  <c r="CK46" i="4" l="1"/>
  <c r="CO46" i="4" s="1"/>
  <c r="AG48" i="4"/>
  <c r="K49" i="4"/>
  <c r="AD49" i="4" s="1"/>
  <c r="AE49" i="4" s="1"/>
  <c r="L49" i="4"/>
  <c r="AF49" i="4" s="1"/>
  <c r="AT50" i="4"/>
  <c r="AU50" i="4"/>
  <c r="S49" i="4"/>
  <c r="CK47" i="4" l="1"/>
  <c r="CO47" i="4" s="1"/>
  <c r="CG48" i="4"/>
  <c r="AG49" i="4"/>
  <c r="CG49" i="4" s="1"/>
  <c r="K50" i="4"/>
  <c r="AD50" i="4" s="1"/>
  <c r="AE50" i="4" s="1"/>
  <c r="L50" i="4"/>
  <c r="AF50" i="4" s="1"/>
  <c r="AR51" i="4"/>
  <c r="AT51" i="4"/>
  <c r="AU51" i="4"/>
  <c r="AU52" i="4"/>
  <c r="S50" i="4"/>
  <c r="CK48" i="4" l="1"/>
  <c r="CO48" i="4" s="1"/>
  <c r="AG50" i="4"/>
  <c r="CG50" i="4" s="1"/>
  <c r="K51" i="4"/>
  <c r="AD51" i="4" s="1"/>
  <c r="AE51" i="4" s="1"/>
  <c r="L51" i="4"/>
  <c r="AF51" i="4" s="1"/>
  <c r="AT52" i="4"/>
  <c r="AU53" i="4"/>
  <c r="S51" i="4"/>
  <c r="AR52" i="4"/>
  <c r="CK49" i="4" l="1"/>
  <c r="CO49" i="4" s="1"/>
  <c r="AG51" i="4"/>
  <c r="K52" i="4"/>
  <c r="AD52" i="4" s="1"/>
  <c r="AE52" i="4" s="1"/>
  <c r="L52" i="4"/>
  <c r="AF52" i="4" s="1"/>
  <c r="AR53" i="4"/>
  <c r="AT53" i="4"/>
  <c r="S52" i="4"/>
  <c r="AU54" i="4"/>
  <c r="CK50" i="4" l="1"/>
  <c r="CO50" i="4" s="1"/>
  <c r="CG51" i="4"/>
  <c r="AG52" i="4"/>
  <c r="CG52" i="4" s="1"/>
  <c r="K53" i="4"/>
  <c r="AD53" i="4" s="1"/>
  <c r="AE53" i="4" s="1"/>
  <c r="L53" i="4"/>
  <c r="AF53" i="4" s="1"/>
  <c r="S53" i="4"/>
  <c r="AT55" i="4"/>
  <c r="AR54" i="4"/>
  <c r="AT54" i="4"/>
  <c r="CK51" i="4" l="1"/>
  <c r="CO51" i="4" s="1"/>
  <c r="AG53" i="4"/>
  <c r="CG53" i="4" s="1"/>
  <c r="K54" i="4"/>
  <c r="AD54" i="4" s="1"/>
  <c r="AE54" i="4" s="1"/>
  <c r="L54" i="4"/>
  <c r="AF54" i="4" s="1"/>
  <c r="AU55" i="4"/>
  <c r="AR55" i="4"/>
  <c r="AU56" i="4"/>
  <c r="S54" i="4"/>
  <c r="CK52" i="4" l="1"/>
  <c r="CO52" i="4" s="1"/>
  <c r="AG54" i="4"/>
  <c r="CG54" i="4" s="1"/>
  <c r="K55" i="4"/>
  <c r="AD55" i="4" s="1"/>
  <c r="L55" i="4"/>
  <c r="AF55" i="4" s="1"/>
  <c r="AT56" i="4"/>
  <c r="AR57" i="4"/>
  <c r="S55" i="4"/>
  <c r="AR56" i="4"/>
  <c r="CK53" i="4" l="1"/>
  <c r="CO53" i="4" s="1"/>
  <c r="AG55" i="4"/>
  <c r="AE55" i="4"/>
  <c r="K56" i="4"/>
  <c r="AD56" i="4" s="1"/>
  <c r="L56" i="4"/>
  <c r="AF56" i="4" s="1"/>
  <c r="AU57" i="4"/>
  <c r="AT57" i="4"/>
  <c r="AR58" i="4"/>
  <c r="S56" i="4"/>
  <c r="CK54" i="4" l="1"/>
  <c r="CO54" i="4" s="1"/>
  <c r="CG55" i="4"/>
  <c r="AG56" i="4"/>
  <c r="AE56" i="4"/>
  <c r="K57" i="4"/>
  <c r="AD57" i="4" s="1"/>
  <c r="AE57" i="4" s="1"/>
  <c r="L57" i="4"/>
  <c r="AF57" i="4" s="1"/>
  <c r="AR59" i="4"/>
  <c r="S57" i="4"/>
  <c r="AT58" i="4"/>
  <c r="AU58" i="4"/>
  <c r="CK55" i="4" l="1"/>
  <c r="CO55" i="4" s="1"/>
  <c r="CG56" i="4"/>
  <c r="AG57" i="4"/>
  <c r="CG57" i="4" s="1"/>
  <c r="K58" i="4"/>
  <c r="AD58" i="4" s="1"/>
  <c r="AE58" i="4" s="1"/>
  <c r="L58" i="4"/>
  <c r="AF58" i="4" s="1"/>
  <c r="AU59" i="4"/>
  <c r="AT59" i="4"/>
  <c r="AU60" i="4"/>
  <c r="S58" i="4"/>
  <c r="CK56" i="4" l="1"/>
  <c r="CO56" i="4" s="1"/>
  <c r="AG58" i="4"/>
  <c r="CG58" i="4" s="1"/>
  <c r="K59" i="4"/>
  <c r="AD59" i="4" s="1"/>
  <c r="AE59" i="4" s="1"/>
  <c r="L59" i="4"/>
  <c r="AF59" i="4" s="1"/>
  <c r="AT61" i="4"/>
  <c r="S59" i="4"/>
  <c r="AT60" i="4"/>
  <c r="AR60" i="4"/>
  <c r="CK57" i="4" l="1"/>
  <c r="CO57" i="4" s="1"/>
  <c r="CT7" i="4" s="1"/>
  <c r="AG59" i="4"/>
  <c r="K60" i="4"/>
  <c r="AD60" i="4" s="1"/>
  <c r="AE60" i="4" s="1"/>
  <c r="L60" i="4"/>
  <c r="AF60" i="4" s="1"/>
  <c r="AR61" i="4"/>
  <c r="AU61" i="4"/>
  <c r="S60" i="4"/>
  <c r="CK58" i="4" l="1"/>
  <c r="CO58" i="4" s="1"/>
  <c r="CG59" i="4"/>
  <c r="AG60" i="4"/>
  <c r="K61" i="4"/>
  <c r="AD61" i="4" s="1"/>
  <c r="AE61" i="4" s="1"/>
  <c r="L61" i="4"/>
  <c r="AF61" i="4" s="1"/>
  <c r="S61" i="4"/>
  <c r="AT62" i="4"/>
  <c r="AR62" i="4"/>
  <c r="AU62" i="4"/>
  <c r="CK59" i="4" l="1"/>
  <c r="CO59" i="4" s="1"/>
  <c r="CG60" i="4"/>
  <c r="AG61" i="4"/>
  <c r="CG61" i="4" s="1"/>
  <c r="K62" i="4"/>
  <c r="AD62" i="4" s="1"/>
  <c r="AE62" i="4" s="1"/>
  <c r="L62" i="4"/>
  <c r="AF62" i="4" s="1"/>
  <c r="AU63" i="4"/>
  <c r="AR63" i="4"/>
  <c r="AT63" i="4"/>
  <c r="AU64" i="4"/>
  <c r="S62" i="4"/>
  <c r="CK60" i="4" l="1"/>
  <c r="CO60" i="4" s="1"/>
  <c r="AG62" i="4"/>
  <c r="CG62" i="4" s="1"/>
  <c r="K63" i="4"/>
  <c r="AD63" i="4" s="1"/>
  <c r="AE63" i="4" s="1"/>
  <c r="L63" i="4"/>
  <c r="AF63" i="4" s="1"/>
  <c r="AT64" i="4"/>
  <c r="AR64" i="4"/>
  <c r="AU65" i="4"/>
  <c r="S63" i="4"/>
  <c r="CK61" i="4" l="1"/>
  <c r="CO61" i="4" s="1"/>
  <c r="AG63" i="4"/>
  <c r="K64" i="4"/>
  <c r="AD64" i="4" s="1"/>
  <c r="AE64" i="4" s="1"/>
  <c r="L64" i="4"/>
  <c r="AF64" i="4" s="1"/>
  <c r="AT65" i="4"/>
  <c r="AU66" i="4"/>
  <c r="S64" i="4"/>
  <c r="AR65" i="4"/>
  <c r="CK62" i="4" l="1"/>
  <c r="CO62" i="4" s="1"/>
  <c r="CG63" i="4"/>
  <c r="AG64" i="4"/>
  <c r="K65" i="4"/>
  <c r="AD65" i="4" s="1"/>
  <c r="AE65" i="4" s="1"/>
  <c r="L65" i="4"/>
  <c r="AF65" i="4" s="1"/>
  <c r="AR66" i="4"/>
  <c r="AT66" i="4"/>
  <c r="AT67" i="4"/>
  <c r="S65" i="4"/>
  <c r="CK63" i="4" l="1"/>
  <c r="CO63" i="4" s="1"/>
  <c r="CG64" i="4"/>
  <c r="AG65" i="4"/>
  <c r="K66" i="4"/>
  <c r="AD66" i="4" s="1"/>
  <c r="AE66" i="4" s="1"/>
  <c r="L66" i="4"/>
  <c r="AF66" i="4" s="1"/>
  <c r="S66" i="4"/>
  <c r="AU67" i="4"/>
  <c r="AR67" i="4"/>
  <c r="CK64" i="4" l="1"/>
  <c r="CO64" i="4" s="1"/>
  <c r="CG65" i="4"/>
  <c r="AG66" i="4"/>
  <c r="CG66" i="4" s="1"/>
  <c r="K67" i="4"/>
  <c r="AD67" i="4" s="1"/>
  <c r="AE67" i="4" s="1"/>
  <c r="L67" i="4"/>
  <c r="AF67" i="4" s="1"/>
  <c r="AT69" i="4"/>
  <c r="S67" i="4"/>
  <c r="AT68" i="4"/>
  <c r="AU68" i="4"/>
  <c r="AR68" i="4"/>
  <c r="CK65" i="4" l="1"/>
  <c r="CO65" i="4" s="1"/>
  <c r="AG67" i="4"/>
  <c r="CG67" i="4" s="1"/>
  <c r="K68" i="4"/>
  <c r="AD68" i="4" s="1"/>
  <c r="AE68" i="4" s="1"/>
  <c r="L68" i="4"/>
  <c r="AF68" i="4" s="1"/>
  <c r="AR69" i="4"/>
  <c r="AU69" i="4"/>
  <c r="S68" i="4"/>
  <c r="CK66" i="4" l="1"/>
  <c r="CO66" i="4" s="1"/>
  <c r="AG68" i="4"/>
  <c r="CG68" i="4" s="1"/>
  <c r="K69" i="4"/>
  <c r="AD69" i="4" s="1"/>
  <c r="AE69" i="4" s="1"/>
  <c r="L69" i="4"/>
  <c r="AF69" i="4" s="1"/>
  <c r="AT70" i="4"/>
  <c r="AR70" i="4"/>
  <c r="AU70" i="4"/>
  <c r="AR71" i="4"/>
  <c r="S69" i="4"/>
  <c r="CK67" i="4" l="1"/>
  <c r="CO67" i="4" s="1"/>
  <c r="AG69" i="4"/>
  <c r="K70" i="4"/>
  <c r="AD70" i="4" s="1"/>
  <c r="AE70" i="4" s="1"/>
  <c r="L70" i="4"/>
  <c r="AF70" i="4" s="1"/>
  <c r="AU71" i="4"/>
  <c r="S70" i="4"/>
  <c r="AT71" i="4"/>
  <c r="CK68" i="4" l="1"/>
  <c r="CO68" i="4" s="1"/>
  <c r="CG69" i="4"/>
  <c r="AG70" i="4"/>
  <c r="K71" i="4"/>
  <c r="AD71" i="4" s="1"/>
  <c r="AE71" i="4" s="1"/>
  <c r="L71" i="4"/>
  <c r="AF71" i="4" s="1"/>
  <c r="AR72" i="4"/>
  <c r="AT72" i="4"/>
  <c r="AU72" i="4"/>
  <c r="AR73" i="4"/>
  <c r="S71" i="4"/>
  <c r="CK69" i="4" l="1"/>
  <c r="CO69" i="4" s="1"/>
  <c r="CG70" i="4"/>
  <c r="AG71" i="4"/>
  <c r="CG71" i="4" s="1"/>
  <c r="K72" i="4"/>
  <c r="AD72" i="4" s="1"/>
  <c r="AE72" i="4" s="1"/>
  <c r="L72" i="4"/>
  <c r="AF72" i="4" s="1"/>
  <c r="AT73" i="4"/>
  <c r="S72" i="4"/>
  <c r="AU73" i="4"/>
  <c r="CK70" i="4" l="1"/>
  <c r="CO70" i="4" s="1"/>
  <c r="AG72" i="4"/>
  <c r="CG72" i="4" s="1"/>
  <c r="K73" i="4"/>
  <c r="AD73" i="4" s="1"/>
  <c r="AE73" i="4" s="1"/>
  <c r="L73" i="4"/>
  <c r="AF73" i="4" s="1"/>
  <c r="S73" i="4"/>
  <c r="AR74" i="4"/>
  <c r="AU74" i="4"/>
  <c r="AT74" i="4"/>
  <c r="CK71" i="4" l="1"/>
  <c r="CO71" i="4" s="1"/>
  <c r="AG73" i="4"/>
  <c r="CG73" i="4" s="1"/>
  <c r="K74" i="4"/>
  <c r="AD74" i="4" s="1"/>
  <c r="AE74" i="4" s="1"/>
  <c r="L74" i="4"/>
  <c r="AF74" i="4" s="1"/>
  <c r="AR75" i="4"/>
  <c r="AU75" i="4"/>
  <c r="S74" i="4"/>
  <c r="AT75" i="4"/>
  <c r="CK72" i="4" l="1"/>
  <c r="CO72" i="4" s="1"/>
  <c r="AG74" i="4"/>
  <c r="K75" i="4"/>
  <c r="AD75" i="4" s="1"/>
  <c r="AE75" i="4" s="1"/>
  <c r="L75" i="4"/>
  <c r="AF75" i="4" s="1"/>
  <c r="AU76" i="4"/>
  <c r="AT76" i="4"/>
  <c r="AR76" i="4"/>
  <c r="AT77" i="4"/>
  <c r="S75" i="4"/>
  <c r="CK73" i="4" l="1"/>
  <c r="CO73" i="4" s="1"/>
  <c r="CG74" i="4"/>
  <c r="AG75" i="4"/>
  <c r="K76" i="4"/>
  <c r="AD76" i="4" s="1"/>
  <c r="AE76" i="4" s="1"/>
  <c r="L76" i="4"/>
  <c r="AF76" i="4" s="1"/>
  <c r="AR77" i="4"/>
  <c r="AU77" i="4"/>
  <c r="S76" i="4"/>
  <c r="CK74" i="4" l="1"/>
  <c r="CO74" i="4" s="1"/>
  <c r="CG75" i="4"/>
  <c r="AG76" i="4"/>
  <c r="CG76" i="4" s="1"/>
  <c r="K77" i="4"/>
  <c r="AD77" i="4" s="1"/>
  <c r="AE77" i="4" s="1"/>
  <c r="L77" i="4"/>
  <c r="AF77" i="4" s="1"/>
  <c r="AR78" i="4"/>
  <c r="S77" i="4"/>
  <c r="AU78" i="4"/>
  <c r="AT78" i="4"/>
  <c r="CK75" i="4" l="1"/>
  <c r="CO75" i="4" s="1"/>
  <c r="AG77" i="4"/>
  <c r="CG77" i="4" s="1"/>
  <c r="K78" i="4"/>
  <c r="AD78" i="4" s="1"/>
  <c r="AE78" i="4" s="1"/>
  <c r="L78" i="4"/>
  <c r="AF78" i="4" s="1"/>
  <c r="AU79" i="4"/>
  <c r="AR80" i="4"/>
  <c r="S78" i="4"/>
  <c r="AR79" i="4"/>
  <c r="AT79" i="4"/>
  <c r="CK76" i="4" l="1"/>
  <c r="CO76" i="4" s="1"/>
  <c r="AG78" i="4"/>
  <c r="CG78" i="4" s="1"/>
  <c r="K79" i="4"/>
  <c r="AD79" i="4" s="1"/>
  <c r="AE79" i="4" s="1"/>
  <c r="L79" i="4"/>
  <c r="AF79" i="4" s="1"/>
  <c r="AU81" i="4"/>
  <c r="S79" i="4"/>
  <c r="AU80" i="4"/>
  <c r="AT80" i="4"/>
  <c r="CK77" i="4" l="1"/>
  <c r="CO77" i="4" s="1"/>
  <c r="AG79" i="4"/>
  <c r="CG79" i="4" s="1"/>
  <c r="K80" i="4"/>
  <c r="AD80" i="4" s="1"/>
  <c r="AE80" i="4" s="1"/>
  <c r="L80" i="4"/>
  <c r="AF80" i="4" s="1"/>
  <c r="S80" i="4"/>
  <c r="AR81" i="4"/>
  <c r="AT81" i="4"/>
  <c r="CK78" i="4" l="1"/>
  <c r="CO78" i="4" s="1"/>
  <c r="AG80" i="4"/>
  <c r="CG80" i="4" s="1"/>
  <c r="K81" i="4"/>
  <c r="AD81" i="4" s="1"/>
  <c r="AE81" i="4" s="1"/>
  <c r="L81" i="4"/>
  <c r="AF81" i="4" s="1"/>
  <c r="AR82" i="4"/>
  <c r="AT82" i="4"/>
  <c r="S81" i="4"/>
  <c r="AU82" i="4"/>
  <c r="CK79" i="4" l="1"/>
  <c r="CO79" i="4" s="1"/>
  <c r="AG81" i="4"/>
  <c r="CG81" i="4" s="1"/>
  <c r="K82" i="4"/>
  <c r="AD82" i="4" s="1"/>
  <c r="AE82" i="4" s="1"/>
  <c r="L82" i="4"/>
  <c r="AF82" i="4" s="1"/>
  <c r="AR83" i="4"/>
  <c r="AU83" i="4"/>
  <c r="AT83" i="4"/>
  <c r="AU84" i="4"/>
  <c r="S82" i="4"/>
  <c r="CK80" i="4" l="1"/>
  <c r="CO80" i="4" s="1"/>
  <c r="AG82" i="4"/>
  <c r="K83" i="4"/>
  <c r="AD83" i="4" s="1"/>
  <c r="AE83" i="4" s="1"/>
  <c r="L83" i="4"/>
  <c r="AF83" i="4" s="1"/>
  <c r="AR84" i="4"/>
  <c r="AT85" i="4"/>
  <c r="S83" i="4"/>
  <c r="AT84" i="4"/>
  <c r="CK81" i="4" l="1"/>
  <c r="CO81" i="4" s="1"/>
  <c r="CG82" i="4"/>
  <c r="AG83" i="4"/>
  <c r="CG83" i="4" s="1"/>
  <c r="K84" i="4"/>
  <c r="AD84" i="4" s="1"/>
  <c r="AE84" i="4" s="1"/>
  <c r="L84" i="4"/>
  <c r="AF84" i="4" s="1"/>
  <c r="AU85" i="4"/>
  <c r="AR85" i="4"/>
  <c r="AU86" i="4"/>
  <c r="S84" i="4"/>
  <c r="CK82" i="4" l="1"/>
  <c r="CO82" i="4" s="1"/>
  <c r="AG84" i="4"/>
  <c r="K85" i="4"/>
  <c r="AD85" i="4" s="1"/>
  <c r="AE85" i="4" s="1"/>
  <c r="L85" i="4"/>
  <c r="AF85" i="4" s="1"/>
  <c r="AT86" i="4"/>
  <c r="S85" i="4"/>
  <c r="AR86" i="4"/>
  <c r="CK83" i="4" l="1"/>
  <c r="CO83" i="4" s="1"/>
  <c r="CG84" i="4"/>
  <c r="AG85" i="4"/>
  <c r="K86" i="4"/>
  <c r="AD86" i="4" s="1"/>
  <c r="AE86" i="4" s="1"/>
  <c r="L86" i="4"/>
  <c r="AF86" i="4" s="1"/>
  <c r="AT87" i="4"/>
  <c r="S86" i="4"/>
  <c r="AR87" i="4"/>
  <c r="AU87" i="4"/>
  <c r="CK84" i="4" l="1"/>
  <c r="CO84" i="4" s="1"/>
  <c r="CG85" i="4"/>
  <c r="AG86" i="4"/>
  <c r="K87" i="4"/>
  <c r="AD87" i="4" s="1"/>
  <c r="AE87" i="4" s="1"/>
  <c r="L87" i="4"/>
  <c r="AF87" i="4" s="1"/>
  <c r="S87" i="4"/>
  <c r="AT88" i="4"/>
  <c r="AR88" i="4"/>
  <c r="AU88" i="4"/>
  <c r="CG86" i="4" l="1"/>
  <c r="CK85" i="4"/>
  <c r="CO85" i="4" s="1"/>
  <c r="AG87" i="4"/>
  <c r="CG87" i="4" s="1"/>
  <c r="K88" i="4"/>
  <c r="AD88" i="4" s="1"/>
  <c r="AE88" i="4" s="1"/>
  <c r="L88" i="4"/>
  <c r="AF88" i="4" s="1"/>
  <c r="AR89" i="4"/>
  <c r="AU89" i="4"/>
  <c r="AT89" i="4"/>
  <c r="S88" i="4"/>
  <c r="CK86" i="4" l="1"/>
  <c r="CO86" i="4" s="1"/>
  <c r="AG88" i="4"/>
  <c r="K89" i="4"/>
  <c r="AD89" i="4" s="1"/>
  <c r="AE89" i="4" s="1"/>
  <c r="L89" i="4"/>
  <c r="AF89" i="4" s="1"/>
  <c r="AT90" i="4"/>
  <c r="S89" i="4"/>
  <c r="AR91" i="4"/>
  <c r="AR90" i="4"/>
  <c r="AU90" i="4"/>
  <c r="CK87" i="4" l="1"/>
  <c r="CO87" i="4" s="1"/>
  <c r="CG88" i="4"/>
  <c r="AG89" i="4"/>
  <c r="K90" i="4"/>
  <c r="AD90" i="4" s="1"/>
  <c r="AE90" i="4" s="1"/>
  <c r="L90" i="4"/>
  <c r="AF90" i="4" s="1"/>
  <c r="AU91" i="4"/>
  <c r="AT91" i="4"/>
  <c r="S90" i="4"/>
  <c r="CK88" i="4" l="1"/>
  <c r="CO88" i="4" s="1"/>
  <c r="CG89" i="4"/>
  <c r="AG90" i="4"/>
  <c r="K91" i="4"/>
  <c r="AD91" i="4" s="1"/>
  <c r="AE91" i="4" s="1"/>
  <c r="L91" i="4"/>
  <c r="AF91" i="4" s="1"/>
  <c r="AU92" i="4"/>
  <c r="AR92" i="4"/>
  <c r="AT92" i="4"/>
  <c r="AR93" i="4"/>
  <c r="S91" i="4"/>
  <c r="CK89" i="4" l="1"/>
  <c r="CO89" i="4" s="1"/>
  <c r="CG90" i="4"/>
  <c r="AG91" i="4"/>
  <c r="K92" i="4"/>
  <c r="AD92" i="4" s="1"/>
  <c r="AE92" i="4" s="1"/>
  <c r="L92" i="4"/>
  <c r="AF92" i="4" s="1"/>
  <c r="S92" i="4"/>
  <c r="AU93" i="4"/>
  <c r="AT93" i="4"/>
  <c r="CK90" i="4" l="1"/>
  <c r="CO90" i="4" s="1"/>
  <c r="CG91" i="4"/>
  <c r="AG92" i="4"/>
  <c r="CG92" i="4" s="1"/>
  <c r="K93" i="4"/>
  <c r="AD93" i="4" s="1"/>
  <c r="AE93" i="4" s="1"/>
  <c r="L93" i="4"/>
  <c r="AF93" i="4" s="1"/>
  <c r="AR94" i="4"/>
  <c r="AU94" i="4"/>
  <c r="AT94" i="4"/>
  <c r="S93" i="4"/>
  <c r="AU95" i="4"/>
  <c r="CK91" i="4" l="1"/>
  <c r="CO91" i="4" s="1"/>
  <c r="AG93" i="4"/>
  <c r="K94" i="4"/>
  <c r="AD94" i="4" s="1"/>
  <c r="AE94" i="4" s="1"/>
  <c r="L94" i="4"/>
  <c r="AF94" i="4" s="1"/>
  <c r="S94" i="4"/>
  <c r="AT95" i="4"/>
  <c r="AR95" i="4"/>
  <c r="CK92" i="4" l="1"/>
  <c r="CO92" i="4" s="1"/>
  <c r="CG93" i="4"/>
  <c r="AG94" i="4"/>
  <c r="CG94" i="4" s="1"/>
  <c r="K95" i="4"/>
  <c r="AD95" i="4" s="1"/>
  <c r="AE95" i="4" s="1"/>
  <c r="L95" i="4"/>
  <c r="AF95" i="4" s="1"/>
  <c r="AR96" i="4"/>
  <c r="AU96" i="4"/>
  <c r="S95" i="4"/>
  <c r="AT96" i="4"/>
  <c r="CK93" i="4" l="1"/>
  <c r="CO93" i="4" s="1"/>
  <c r="AG95" i="4"/>
  <c r="K96" i="4"/>
  <c r="AD96" i="4" s="1"/>
  <c r="AE96" i="4" s="1"/>
  <c r="L96" i="4"/>
  <c r="AF96" i="4" s="1"/>
  <c r="AU97" i="4"/>
  <c r="AT97" i="4"/>
  <c r="S96" i="4"/>
  <c r="AR97" i="4"/>
  <c r="CK94" i="4" l="1"/>
  <c r="CO94" i="4" s="1"/>
  <c r="CG95" i="4"/>
  <c r="AG96" i="4"/>
  <c r="K97" i="4"/>
  <c r="AD97" i="4" s="1"/>
  <c r="AE97" i="4" s="1"/>
  <c r="L97" i="4"/>
  <c r="AF97" i="4" s="1"/>
  <c r="AR98" i="4"/>
  <c r="AR99" i="4"/>
  <c r="S97" i="4"/>
  <c r="AT98" i="4"/>
  <c r="AU98" i="4"/>
  <c r="CK95" i="4" l="1"/>
  <c r="CO95" i="4" s="1"/>
  <c r="CG96" i="4"/>
  <c r="AG97" i="4"/>
  <c r="CG97" i="4" s="1"/>
  <c r="K98" i="4"/>
  <c r="AD98" i="4" s="1"/>
  <c r="AE98" i="4" s="1"/>
  <c r="L98" i="4"/>
  <c r="AF98" i="4" s="1"/>
  <c r="AU99" i="4"/>
  <c r="AT99" i="4"/>
  <c r="S98" i="4"/>
  <c r="AT100" i="4"/>
  <c r="CK96" i="4" l="1"/>
  <c r="CO96" i="4" s="1"/>
  <c r="AG98" i="4"/>
  <c r="K99" i="4"/>
  <c r="AD99" i="4" s="1"/>
  <c r="AE99" i="4" s="1"/>
  <c r="L99" i="4"/>
  <c r="AF99" i="4" s="1"/>
  <c r="AR100" i="4"/>
  <c r="AU100" i="4"/>
  <c r="S99" i="4"/>
  <c r="CK97" i="4" l="1"/>
  <c r="CO97" i="4" s="1"/>
  <c r="CG98" i="4"/>
  <c r="AG99" i="4"/>
  <c r="CG99" i="4" s="1"/>
  <c r="K100" i="4"/>
  <c r="AD100" i="4" s="1"/>
  <c r="AE100" i="4" s="1"/>
  <c r="L100" i="4"/>
  <c r="AF100" i="4" s="1"/>
  <c r="AU101" i="4"/>
  <c r="S100" i="4"/>
  <c r="AR101" i="4"/>
  <c r="AT101" i="4"/>
  <c r="CK98" i="4" l="1"/>
  <c r="CO98" i="4" s="1"/>
  <c r="AG100" i="4"/>
  <c r="K101" i="4"/>
  <c r="AD101" i="4" s="1"/>
  <c r="AE101" i="4" s="1"/>
  <c r="L101" i="4"/>
  <c r="AF101" i="4" s="1"/>
  <c r="AT102" i="4"/>
  <c r="AU103" i="4"/>
  <c r="S101" i="4"/>
  <c r="AR102" i="4"/>
  <c r="AU102" i="4"/>
  <c r="CK99" i="4" l="1"/>
  <c r="CO99" i="4" s="1"/>
  <c r="CG100" i="4"/>
  <c r="AG101" i="4"/>
  <c r="K102" i="4"/>
  <c r="AD102" i="4" s="1"/>
  <c r="AE102" i="4" s="1"/>
  <c r="L102" i="4"/>
  <c r="AF102" i="4" s="1"/>
  <c r="AT103" i="4"/>
  <c r="S102" i="4"/>
  <c r="AU104" i="4"/>
  <c r="AR103" i="4"/>
  <c r="CK100" i="4" l="1"/>
  <c r="CO100" i="4" s="1"/>
  <c r="CG101" i="4"/>
  <c r="AG102" i="4"/>
  <c r="CG102" i="4" s="1"/>
  <c r="K103" i="4"/>
  <c r="AD103" i="4" s="1"/>
  <c r="AE103" i="4" s="1"/>
  <c r="L103" i="4"/>
  <c r="AF103" i="4" s="1"/>
  <c r="AR105" i="4"/>
  <c r="S103" i="4"/>
  <c r="AT104" i="4"/>
  <c r="AR104" i="4"/>
  <c r="CK101" i="4" l="1"/>
  <c r="CO101" i="4" s="1"/>
  <c r="AG103" i="4"/>
  <c r="CG103" i="4" s="1"/>
  <c r="K104" i="4"/>
  <c r="AD104" i="4" s="1"/>
  <c r="AE104" i="4" s="1"/>
  <c r="L104" i="4"/>
  <c r="AF104" i="4" s="1"/>
  <c r="AT105" i="4"/>
  <c r="AU105" i="4"/>
  <c r="S104" i="4"/>
  <c r="CK102" i="4" l="1"/>
  <c r="CO102" i="4" s="1"/>
  <c r="AG104" i="4"/>
  <c r="CG104" i="4" s="1"/>
  <c r="K105" i="4"/>
  <c r="AD105" i="4" s="1"/>
  <c r="AE105" i="4" s="1"/>
  <c r="L105" i="4"/>
  <c r="AF105" i="4" s="1"/>
  <c r="AG105" i="4" s="1"/>
  <c r="AR106" i="4"/>
  <c r="AU106" i="4"/>
  <c r="S105" i="4"/>
  <c r="S106" i="4"/>
  <c r="AT106" i="4"/>
  <c r="CK103" i="4" l="1"/>
  <c r="CO103" i="4" s="1"/>
  <c r="K106" i="4"/>
  <c r="AD106" i="4" s="1"/>
  <c r="AE106" i="4" s="1"/>
  <c r="L106" i="4"/>
  <c r="AF106" i="4" s="1"/>
  <c r="AG106" i="4" s="1"/>
  <c r="CG105" i="4"/>
  <c r="CK104" i="4" l="1"/>
  <c r="CO104" i="4" s="1"/>
  <c r="CG106" i="4"/>
  <c r="CK105" i="4" l="1"/>
  <c r="CO105" i="4" s="1"/>
  <c r="CK106" i="4" l="1"/>
  <c r="CO106" i="4" s="1"/>
  <c r="CT8" i="4" s="1"/>
  <c r="K35" i="11"/>
  <c r="K36" i="11" s="1"/>
  <c r="K37" i="11" s="1"/>
  <c r="K38" i="11" s="1"/>
  <c r="K39" i="11" s="1"/>
  <c r="K40" i="11" s="1"/>
  <c r="K41" i="11" s="1"/>
  <c r="K42" i="11" s="1"/>
  <c r="K43" i="11" s="1"/>
  <c r="K44" i="11" s="1"/>
  <c r="K45" i="11" s="1"/>
  <c r="K46" i="11" s="1"/>
  <c r="K47" i="11" s="1"/>
  <c r="K48" i="11" s="1"/>
  <c r="K49" i="11" s="1"/>
  <c r="K50" i="11" s="1"/>
  <c r="K51" i="11" s="1"/>
  <c r="K52" i="11" s="1"/>
  <c r="K53" i="11" s="1"/>
  <c r="K54" i="11" s="1"/>
  <c r="K55" i="11" s="1"/>
  <c r="K56" i="11" s="1"/>
  <c r="K57" i="11" s="1"/>
  <c r="K58" i="11" s="1"/>
  <c r="K59" i="11" s="1"/>
  <c r="K60" i="11" s="1"/>
  <c r="K61" i="11" s="1"/>
  <c r="K62" i="11" s="1"/>
  <c r="K63" i="11" s="1"/>
  <c r="K64" i="11" s="1"/>
  <c r="K65" i="11" s="1"/>
  <c r="K66" i="11" s="1"/>
  <c r="K67" i="11" s="1"/>
  <c r="K68" i="11" s="1"/>
  <c r="K69" i="11" s="1"/>
  <c r="K70" i="11" s="1"/>
  <c r="K71" i="11" s="1"/>
  <c r="K72" i="11" s="1"/>
  <c r="K73" i="11" s="1"/>
  <c r="K74" i="11" s="1"/>
  <c r="K75" i="11" s="1"/>
  <c r="K76" i="11" s="1"/>
  <c r="K77" i="11" s="1"/>
  <c r="K78" i="11" s="1"/>
  <c r="K79" i="11" s="1"/>
  <c r="K80" i="11" s="1"/>
  <c r="K81" i="11" s="1"/>
  <c r="K82" i="11" s="1"/>
  <c r="K83" i="11" s="1"/>
  <c r="K84" i="11" s="1"/>
  <c r="K85" i="11" s="1"/>
  <c r="K86" i="11" s="1"/>
  <c r="K87" i="11" s="1"/>
  <c r="K88" i="11" s="1"/>
  <c r="K89" i="11" s="1"/>
  <c r="K90" i="11" s="1"/>
  <c r="K91" i="11" s="1"/>
  <c r="K92" i="11" s="1"/>
  <c r="K93" i="11" s="1"/>
  <c r="K94" i="11" s="1"/>
  <c r="K95" i="11" s="1"/>
  <c r="K96" i="11" s="1"/>
  <c r="K97" i="11" s="1"/>
  <c r="K98" i="11" s="1"/>
  <c r="K99" i="11" s="1"/>
  <c r="K100" i="11" s="1"/>
  <c r="K101" i="11" s="1"/>
  <c r="K102" i="11" s="1"/>
  <c r="G246" i="7" l="1"/>
  <c r="EJ14" i="6" s="1"/>
  <c r="EJ15" i="6" l="1"/>
  <c r="AK15" i="4" s="1"/>
  <c r="AK14" i="4"/>
  <c r="AS14" i="4"/>
  <c r="AW15" i="4"/>
  <c r="AO14" i="4"/>
  <c r="BA15" i="4"/>
  <c r="BE14" i="4"/>
  <c r="BO14" i="4"/>
  <c r="EJ20" i="6"/>
  <c r="BO15" i="4"/>
  <c r="EJ7" i="6"/>
  <c r="EJ100" i="6"/>
  <c r="EJ92" i="6"/>
  <c r="EJ83" i="6"/>
  <c r="EJ75" i="6"/>
  <c r="EJ68" i="6"/>
  <c r="EJ60" i="6"/>
  <c r="EJ52" i="6"/>
  <c r="EJ45" i="6"/>
  <c r="EJ35" i="6"/>
  <c r="EJ28" i="6"/>
  <c r="EJ101" i="6"/>
  <c r="EJ93" i="6"/>
  <c r="EJ85" i="6"/>
  <c r="EJ77" i="6"/>
  <c r="EJ69" i="6"/>
  <c r="EJ61" i="6"/>
  <c r="EJ53" i="6"/>
  <c r="EJ44" i="6"/>
  <c r="EJ37" i="6"/>
  <c r="EJ29" i="6"/>
  <c r="EJ21" i="6"/>
  <c r="EJ102" i="6"/>
  <c r="EJ94" i="6"/>
  <c r="EJ86" i="6"/>
  <c r="EJ78" i="6"/>
  <c r="EJ70" i="6"/>
  <c r="EJ62" i="6"/>
  <c r="EJ54" i="6"/>
  <c r="EJ46" i="6"/>
  <c r="EJ38" i="6"/>
  <c r="EJ30" i="6"/>
  <c r="EJ22" i="6"/>
  <c r="EJ103" i="6"/>
  <c r="EJ95" i="6"/>
  <c r="EJ87" i="6"/>
  <c r="EJ79" i="6"/>
  <c r="EJ71" i="6"/>
  <c r="EJ63" i="6"/>
  <c r="EJ55" i="6"/>
  <c r="EJ47" i="6"/>
  <c r="EJ39" i="6"/>
  <c r="EJ31" i="6"/>
  <c r="EJ23" i="6"/>
  <c r="EJ104" i="6"/>
  <c r="EJ96" i="6"/>
  <c r="EJ88" i="6"/>
  <c r="EJ80" i="6"/>
  <c r="EJ72" i="6"/>
  <c r="EJ64" i="6"/>
  <c r="EJ56" i="6"/>
  <c r="EJ48" i="6"/>
  <c r="EJ41" i="6"/>
  <c r="EJ32" i="6"/>
  <c r="EJ24" i="6"/>
  <c r="EJ105" i="6"/>
  <c r="EJ97" i="6"/>
  <c r="EJ89" i="6"/>
  <c r="EJ81" i="6"/>
  <c r="EJ73" i="6"/>
  <c r="EJ65" i="6"/>
  <c r="EJ57" i="6"/>
  <c r="EJ49" i="6"/>
  <c r="EJ40" i="6"/>
  <c r="EJ33" i="6"/>
  <c r="EJ25" i="6"/>
  <c r="EJ106" i="6"/>
  <c r="EJ98" i="6"/>
  <c r="EJ90" i="6"/>
  <c r="EJ82" i="6"/>
  <c r="EJ74" i="6"/>
  <c r="EJ66" i="6"/>
  <c r="EJ59" i="6"/>
  <c r="EJ50" i="6"/>
  <c r="EJ42" i="6"/>
  <c r="EJ34" i="6"/>
  <c r="EJ26" i="6"/>
  <c r="EJ99" i="6"/>
  <c r="EJ91" i="6"/>
  <c r="EJ84" i="6"/>
  <c r="EJ76" i="6"/>
  <c r="EJ67" i="6"/>
  <c r="EJ58" i="6"/>
  <c r="EJ51" i="6"/>
  <c r="EJ43" i="6"/>
  <c r="EJ36" i="6"/>
  <c r="EJ27" i="6"/>
  <c r="EJ13" i="6"/>
  <c r="BE15" i="4"/>
  <c r="EJ8" i="6"/>
  <c r="EJ12" i="6"/>
  <c r="AW16" i="4"/>
  <c r="EJ11" i="6"/>
  <c r="BA16" i="4"/>
  <c r="EJ19" i="6"/>
  <c r="EJ10" i="6"/>
  <c r="AS15" i="4"/>
  <c r="EJ18" i="6"/>
  <c r="EJ9" i="6"/>
  <c r="EJ17" i="6"/>
  <c r="EJ6" i="6"/>
  <c r="AO15" i="4"/>
  <c r="EJ16" i="6"/>
  <c r="CH15" i="4" l="1"/>
  <c r="AK11" i="4"/>
  <c r="AW12" i="4"/>
  <c r="BO11" i="4"/>
  <c r="BE11" i="4"/>
  <c r="AO11" i="4"/>
  <c r="BA12" i="4"/>
  <c r="AS11" i="4"/>
  <c r="AK43" i="4"/>
  <c r="AO43" i="4"/>
  <c r="AS43" i="4"/>
  <c r="BA44" i="4"/>
  <c r="AW44" i="4"/>
  <c r="BE43" i="4"/>
  <c r="BO43" i="4"/>
  <c r="AK26" i="4"/>
  <c r="AS26" i="4"/>
  <c r="AW27" i="4"/>
  <c r="BA27" i="4"/>
  <c r="BE26" i="4"/>
  <c r="BO26" i="4"/>
  <c r="AO26" i="4"/>
  <c r="AK90" i="4"/>
  <c r="AS90" i="4"/>
  <c r="AW91" i="4"/>
  <c r="BA91" i="4"/>
  <c r="BE90" i="4"/>
  <c r="BO90" i="4"/>
  <c r="AO90" i="4"/>
  <c r="AK65" i="4"/>
  <c r="AS65" i="4"/>
  <c r="AW66" i="4"/>
  <c r="BA66" i="4"/>
  <c r="BE65" i="4"/>
  <c r="BO65" i="4"/>
  <c r="AO65" i="4"/>
  <c r="AK41" i="4"/>
  <c r="AW42" i="4"/>
  <c r="BA42" i="4"/>
  <c r="BE41" i="4"/>
  <c r="BO41" i="4"/>
  <c r="AO41" i="4"/>
  <c r="AS41" i="4"/>
  <c r="AK104" i="4"/>
  <c r="AW105" i="4"/>
  <c r="BA105" i="4"/>
  <c r="BE104" i="4"/>
  <c r="BO104" i="4"/>
  <c r="AO104" i="4"/>
  <c r="AS104" i="4"/>
  <c r="AK79" i="4"/>
  <c r="AW80" i="4"/>
  <c r="BE79" i="4"/>
  <c r="BO79" i="4"/>
  <c r="AO79" i="4"/>
  <c r="AS79" i="4"/>
  <c r="BA80" i="4"/>
  <c r="AK54" i="4"/>
  <c r="BE54" i="4"/>
  <c r="BO54" i="4"/>
  <c r="AO54" i="4"/>
  <c r="AS54" i="4"/>
  <c r="BA55" i="4"/>
  <c r="AW55" i="4"/>
  <c r="AK29" i="4"/>
  <c r="BO29" i="4"/>
  <c r="AO29" i="4"/>
  <c r="AS29" i="4"/>
  <c r="AW30" i="4"/>
  <c r="BA30" i="4"/>
  <c r="BE29" i="4"/>
  <c r="AK93" i="4"/>
  <c r="BO93" i="4"/>
  <c r="AO93" i="4"/>
  <c r="AS93" i="4"/>
  <c r="AW94" i="4"/>
  <c r="BA94" i="4"/>
  <c r="BE93" i="4"/>
  <c r="AK75" i="4"/>
  <c r="AO75" i="4"/>
  <c r="AS75" i="4"/>
  <c r="BA76" i="4"/>
  <c r="AW76" i="4"/>
  <c r="BE75" i="4"/>
  <c r="BO75" i="4"/>
  <c r="CI15" i="4"/>
  <c r="AK34" i="4"/>
  <c r="AS34" i="4"/>
  <c r="AW35" i="4"/>
  <c r="BA35" i="4"/>
  <c r="BE34" i="4"/>
  <c r="BO34" i="4"/>
  <c r="AO34" i="4"/>
  <c r="AK98" i="4"/>
  <c r="AS98" i="4"/>
  <c r="AW99" i="4"/>
  <c r="BA99" i="4"/>
  <c r="BE98" i="4"/>
  <c r="BO98" i="4"/>
  <c r="AO98" i="4"/>
  <c r="AK73" i="4"/>
  <c r="AS73" i="4"/>
  <c r="BA74" i="4"/>
  <c r="AW74" i="4"/>
  <c r="BE73" i="4"/>
  <c r="BO73" i="4"/>
  <c r="AO73" i="4"/>
  <c r="AK48" i="4"/>
  <c r="AW49" i="4"/>
  <c r="BA49" i="4"/>
  <c r="BE48" i="4"/>
  <c r="BO48" i="4"/>
  <c r="AO48" i="4"/>
  <c r="AS48" i="4"/>
  <c r="AK23" i="4"/>
  <c r="AW24" i="4"/>
  <c r="BE23" i="4"/>
  <c r="BO23" i="4"/>
  <c r="AO23" i="4"/>
  <c r="AS23" i="4"/>
  <c r="BA24" i="4"/>
  <c r="AK87" i="4"/>
  <c r="AW88" i="4"/>
  <c r="BE87" i="4"/>
  <c r="BO87" i="4"/>
  <c r="AO87" i="4"/>
  <c r="AS87" i="4"/>
  <c r="BA88" i="4"/>
  <c r="AK62" i="4"/>
  <c r="BE62" i="4"/>
  <c r="BO62" i="4"/>
  <c r="AO62" i="4"/>
  <c r="AS62" i="4"/>
  <c r="BA63" i="4"/>
  <c r="AW63" i="4"/>
  <c r="AK37" i="4"/>
  <c r="BO37" i="4"/>
  <c r="AO37" i="4"/>
  <c r="AS37" i="4"/>
  <c r="BA38" i="4"/>
  <c r="AW38" i="4"/>
  <c r="BE37" i="4"/>
  <c r="AK101" i="4"/>
  <c r="BO101" i="4"/>
  <c r="AO101" i="4"/>
  <c r="AS101" i="4"/>
  <c r="BA102" i="4"/>
  <c r="AW102" i="4"/>
  <c r="BE101" i="4"/>
  <c r="AK83" i="4"/>
  <c r="AO83" i="4"/>
  <c r="AS83" i="4"/>
  <c r="AW84" i="4"/>
  <c r="BA84" i="4"/>
  <c r="BE83" i="4"/>
  <c r="BO83" i="4"/>
  <c r="AK12" i="4"/>
  <c r="AW13" i="4"/>
  <c r="BO12" i="4"/>
  <c r="BE12" i="4"/>
  <c r="BA13" i="4"/>
  <c r="AO12" i="4"/>
  <c r="AS12" i="4"/>
  <c r="AK58" i="4"/>
  <c r="AO58" i="4"/>
  <c r="AS58" i="4"/>
  <c r="BA59" i="4"/>
  <c r="AW59" i="4"/>
  <c r="BE58" i="4"/>
  <c r="BO58" i="4"/>
  <c r="AK42" i="4"/>
  <c r="AS42" i="4"/>
  <c r="BA43" i="4"/>
  <c r="BE42" i="4"/>
  <c r="AW43" i="4"/>
  <c r="BO42" i="4"/>
  <c r="AO42" i="4"/>
  <c r="AK106" i="4"/>
  <c r="AS106" i="4"/>
  <c r="BE106" i="4"/>
  <c r="BO106" i="4"/>
  <c r="AO106" i="4"/>
  <c r="AK81" i="4"/>
  <c r="AS81" i="4"/>
  <c r="BA82" i="4"/>
  <c r="BE81" i="4"/>
  <c r="AW82" i="4"/>
  <c r="BO81" i="4"/>
  <c r="AO81" i="4"/>
  <c r="AK56" i="4"/>
  <c r="BA57" i="4"/>
  <c r="AW57" i="4"/>
  <c r="BE56" i="4"/>
  <c r="BO56" i="4"/>
  <c r="AO56" i="4"/>
  <c r="AS56" i="4"/>
  <c r="AK31" i="4"/>
  <c r="AW32" i="4"/>
  <c r="BE31" i="4"/>
  <c r="BO31" i="4"/>
  <c r="AO31" i="4"/>
  <c r="AS31" i="4"/>
  <c r="BA32" i="4"/>
  <c r="AK95" i="4"/>
  <c r="BA96" i="4"/>
  <c r="BE95" i="4"/>
  <c r="BO95" i="4"/>
  <c r="AO95" i="4"/>
  <c r="AS95" i="4"/>
  <c r="AW96" i="4"/>
  <c r="AK70" i="4"/>
  <c r="BE70" i="4"/>
  <c r="BO70" i="4"/>
  <c r="AO70" i="4"/>
  <c r="AS70" i="4"/>
  <c r="AW71" i="4"/>
  <c r="BA71" i="4"/>
  <c r="AK44" i="4"/>
  <c r="BO44" i="4"/>
  <c r="AO44" i="4"/>
  <c r="AS44" i="4"/>
  <c r="AW45" i="4"/>
  <c r="BA45" i="4"/>
  <c r="BE44" i="4"/>
  <c r="AK28" i="4"/>
  <c r="AO28" i="4"/>
  <c r="AS28" i="4"/>
  <c r="AW29" i="4"/>
  <c r="BA29" i="4"/>
  <c r="BE28" i="4"/>
  <c r="BO28" i="4"/>
  <c r="AK92" i="4"/>
  <c r="AO92" i="4"/>
  <c r="AS92" i="4"/>
  <c r="AW93" i="4"/>
  <c r="BE92" i="4"/>
  <c r="BA93" i="4"/>
  <c r="BO92" i="4"/>
  <c r="AK17" i="4"/>
  <c r="BO17" i="4"/>
  <c r="AO17" i="4"/>
  <c r="AS17" i="4"/>
  <c r="BA18" i="4"/>
  <c r="AW18" i="4"/>
  <c r="BE17" i="4"/>
  <c r="AK67" i="4"/>
  <c r="AO67" i="4"/>
  <c r="AS67" i="4"/>
  <c r="AW68" i="4"/>
  <c r="BA68" i="4"/>
  <c r="BE67" i="4"/>
  <c r="BO67" i="4"/>
  <c r="AK25" i="4"/>
  <c r="AS25" i="4"/>
  <c r="BA26" i="4"/>
  <c r="AW26" i="4"/>
  <c r="BE25" i="4"/>
  <c r="BO25" i="4"/>
  <c r="AO25" i="4"/>
  <c r="AK89" i="4"/>
  <c r="AS89" i="4"/>
  <c r="AW90" i="4"/>
  <c r="BA90" i="4"/>
  <c r="BE89" i="4"/>
  <c r="BO89" i="4"/>
  <c r="AO89" i="4"/>
  <c r="AK64" i="4"/>
  <c r="BA65" i="4"/>
  <c r="AW65" i="4"/>
  <c r="BE64" i="4"/>
  <c r="BO64" i="4"/>
  <c r="AO64" i="4"/>
  <c r="AS64" i="4"/>
  <c r="AK39" i="4"/>
  <c r="AW40" i="4"/>
  <c r="BE39" i="4"/>
  <c r="BO39" i="4"/>
  <c r="AO39" i="4"/>
  <c r="AS39" i="4"/>
  <c r="BA40" i="4"/>
  <c r="AK103" i="4"/>
  <c r="AW104" i="4"/>
  <c r="BE103" i="4"/>
  <c r="BO103" i="4"/>
  <c r="AO103" i="4"/>
  <c r="AS103" i="4"/>
  <c r="BA104" i="4"/>
  <c r="AK78" i="4"/>
  <c r="BE78" i="4"/>
  <c r="BO78" i="4"/>
  <c r="AO78" i="4"/>
  <c r="AS78" i="4"/>
  <c r="BA79" i="4"/>
  <c r="AW79" i="4"/>
  <c r="AK53" i="4"/>
  <c r="BO53" i="4"/>
  <c r="AO53" i="4"/>
  <c r="AS53" i="4"/>
  <c r="AW54" i="4"/>
  <c r="BA54" i="4"/>
  <c r="BE53" i="4"/>
  <c r="AK35" i="4"/>
  <c r="AO35" i="4"/>
  <c r="AS35" i="4"/>
  <c r="BA36" i="4"/>
  <c r="AW36" i="4"/>
  <c r="BE35" i="4"/>
  <c r="BO35" i="4"/>
  <c r="AK100" i="4"/>
  <c r="AO100" i="4"/>
  <c r="AS100" i="4"/>
  <c r="BA101" i="4"/>
  <c r="AW101" i="4"/>
  <c r="BE100" i="4"/>
  <c r="BO100" i="4"/>
  <c r="AK59" i="4"/>
  <c r="AS59" i="4"/>
  <c r="AW60" i="4"/>
  <c r="BA60" i="4"/>
  <c r="BE59" i="4"/>
  <c r="BO59" i="4"/>
  <c r="AO59" i="4"/>
  <c r="AK97" i="4"/>
  <c r="AS97" i="4"/>
  <c r="AW98" i="4"/>
  <c r="BA98" i="4"/>
  <c r="BE97" i="4"/>
  <c r="BO97" i="4"/>
  <c r="AO97" i="4"/>
  <c r="AK72" i="4"/>
  <c r="AW73" i="4"/>
  <c r="BA73" i="4"/>
  <c r="BE72" i="4"/>
  <c r="BO72" i="4"/>
  <c r="AO72" i="4"/>
  <c r="AS72" i="4"/>
  <c r="AK47" i="4"/>
  <c r="BA48" i="4"/>
  <c r="BE47" i="4"/>
  <c r="BO47" i="4"/>
  <c r="AO47" i="4"/>
  <c r="AS47" i="4"/>
  <c r="AW48" i="4"/>
  <c r="AK22" i="4"/>
  <c r="BE22" i="4"/>
  <c r="BO22" i="4"/>
  <c r="AO22" i="4"/>
  <c r="AS22" i="4"/>
  <c r="BA23" i="4"/>
  <c r="AW23" i="4"/>
  <c r="AK86" i="4"/>
  <c r="BE86" i="4"/>
  <c r="BO86" i="4"/>
  <c r="AO86" i="4"/>
  <c r="AS86" i="4"/>
  <c r="BA87" i="4"/>
  <c r="AW87" i="4"/>
  <c r="AK61" i="4"/>
  <c r="BO61" i="4"/>
  <c r="AO61" i="4"/>
  <c r="AS61" i="4"/>
  <c r="AW62" i="4"/>
  <c r="BA62" i="4"/>
  <c r="BE61" i="4"/>
  <c r="AK45" i="4"/>
  <c r="AO45" i="4"/>
  <c r="AS45" i="4"/>
  <c r="AW46" i="4"/>
  <c r="BA46" i="4"/>
  <c r="BE45" i="4"/>
  <c r="BO45" i="4"/>
  <c r="BO7" i="4"/>
  <c r="BA8" i="4"/>
  <c r="AW8" i="4"/>
  <c r="AK9" i="4"/>
  <c r="BE9" i="4"/>
  <c r="AW10" i="4"/>
  <c r="AO9" i="4"/>
  <c r="BA10" i="4"/>
  <c r="AS9" i="4"/>
  <c r="BO9" i="4"/>
  <c r="AK18" i="4"/>
  <c r="BE18" i="4"/>
  <c r="BO18" i="4"/>
  <c r="AO18" i="4"/>
  <c r="AS18" i="4"/>
  <c r="AW19" i="4"/>
  <c r="BA19" i="4"/>
  <c r="AS8" i="4"/>
  <c r="BE8" i="4"/>
  <c r="AO8" i="4"/>
  <c r="AK8" i="4"/>
  <c r="BO8" i="4"/>
  <c r="BA9" i="4"/>
  <c r="AW9" i="4"/>
  <c r="AK50" i="4"/>
  <c r="AS50" i="4"/>
  <c r="BA51" i="4"/>
  <c r="AW51" i="4"/>
  <c r="BE50" i="4"/>
  <c r="BO50" i="4"/>
  <c r="AO50" i="4"/>
  <c r="AK76" i="4"/>
  <c r="AO76" i="4"/>
  <c r="AS76" i="4"/>
  <c r="AW77" i="4"/>
  <c r="BA77" i="4"/>
  <c r="BE76" i="4"/>
  <c r="BO76" i="4"/>
  <c r="AK10" i="4"/>
  <c r="BE10" i="4"/>
  <c r="AW11" i="4"/>
  <c r="AO10" i="4"/>
  <c r="BA11" i="4"/>
  <c r="AS10" i="4"/>
  <c r="BO10" i="4"/>
  <c r="AK13" i="4"/>
  <c r="AS13" i="4"/>
  <c r="BA14" i="4"/>
  <c r="BE13" i="4"/>
  <c r="AW14" i="4"/>
  <c r="BO13" i="4"/>
  <c r="AO13" i="4"/>
  <c r="AK84" i="4"/>
  <c r="AO84" i="4"/>
  <c r="AS84" i="4"/>
  <c r="BA85" i="4"/>
  <c r="AW85" i="4"/>
  <c r="BE84" i="4"/>
  <c r="BO84" i="4"/>
  <c r="AK66" i="4"/>
  <c r="AS66" i="4"/>
  <c r="AW67" i="4"/>
  <c r="BA67" i="4"/>
  <c r="BE66" i="4"/>
  <c r="BO66" i="4"/>
  <c r="AO66" i="4"/>
  <c r="AK40" i="4"/>
  <c r="AS40" i="4"/>
  <c r="BA41" i="4"/>
  <c r="AW41" i="4"/>
  <c r="BE40" i="4"/>
  <c r="BO40" i="4"/>
  <c r="AO40" i="4"/>
  <c r="AK105" i="4"/>
  <c r="AS105" i="4"/>
  <c r="AW106" i="4"/>
  <c r="BA106" i="4"/>
  <c r="BE105" i="4"/>
  <c r="BO105" i="4"/>
  <c r="AO105" i="4"/>
  <c r="AK80" i="4"/>
  <c r="AW81" i="4"/>
  <c r="BA81" i="4"/>
  <c r="BE80" i="4"/>
  <c r="BO80" i="4"/>
  <c r="AO80" i="4"/>
  <c r="AS80" i="4"/>
  <c r="AK55" i="4"/>
  <c r="BA56" i="4"/>
  <c r="BE55" i="4"/>
  <c r="BO55" i="4"/>
  <c r="AO55" i="4"/>
  <c r="AS55" i="4"/>
  <c r="AW56" i="4"/>
  <c r="AK30" i="4"/>
  <c r="BE30" i="4"/>
  <c r="BO30" i="4"/>
  <c r="AO30" i="4"/>
  <c r="AS30" i="4"/>
  <c r="BA31" i="4"/>
  <c r="AW31" i="4"/>
  <c r="AK94" i="4"/>
  <c r="BE94" i="4"/>
  <c r="BO94" i="4"/>
  <c r="AO94" i="4"/>
  <c r="AS94" i="4"/>
  <c r="AW95" i="4"/>
  <c r="BA95" i="4"/>
  <c r="AK69" i="4"/>
  <c r="BO69" i="4"/>
  <c r="AO69" i="4"/>
  <c r="AS69" i="4"/>
  <c r="AW70" i="4"/>
  <c r="BA70" i="4"/>
  <c r="BE69" i="4"/>
  <c r="AK52" i="4"/>
  <c r="AO52" i="4"/>
  <c r="AS52" i="4"/>
  <c r="BA53" i="4"/>
  <c r="AW53" i="4"/>
  <c r="BE52" i="4"/>
  <c r="BO52" i="4"/>
  <c r="AK33" i="4"/>
  <c r="AS33" i="4"/>
  <c r="AW34" i="4"/>
  <c r="BE33" i="4"/>
  <c r="BA34" i="4"/>
  <c r="BO33" i="4"/>
  <c r="AO33" i="4"/>
  <c r="AK16" i="4"/>
  <c r="AO16" i="4"/>
  <c r="AS16" i="4"/>
  <c r="AW17" i="4"/>
  <c r="BA17" i="4"/>
  <c r="BE16" i="4"/>
  <c r="BO16" i="4"/>
  <c r="AK19" i="4"/>
  <c r="BA20" i="4"/>
  <c r="BE19" i="4"/>
  <c r="AS19" i="4"/>
  <c r="AW20" i="4"/>
  <c r="BO19" i="4"/>
  <c r="AO19" i="4"/>
  <c r="AK27" i="4"/>
  <c r="AO27" i="4"/>
  <c r="AS27" i="4"/>
  <c r="BA28" i="4"/>
  <c r="AW28" i="4"/>
  <c r="BE27" i="4"/>
  <c r="BO27" i="4"/>
  <c r="AK91" i="4"/>
  <c r="AO91" i="4"/>
  <c r="AS91" i="4"/>
  <c r="BA92" i="4"/>
  <c r="AW92" i="4"/>
  <c r="BE91" i="4"/>
  <c r="BO91" i="4"/>
  <c r="AK74" i="4"/>
  <c r="AS74" i="4"/>
  <c r="AW75" i="4"/>
  <c r="BA75" i="4"/>
  <c r="BE74" i="4"/>
  <c r="BO74" i="4"/>
  <c r="AO74" i="4"/>
  <c r="AK49" i="4"/>
  <c r="AS49" i="4"/>
  <c r="BA50" i="4"/>
  <c r="AW50" i="4"/>
  <c r="BE49" i="4"/>
  <c r="BO49" i="4"/>
  <c r="AO49" i="4"/>
  <c r="AK24" i="4"/>
  <c r="AW25" i="4"/>
  <c r="BA25" i="4"/>
  <c r="BE24" i="4"/>
  <c r="BO24" i="4"/>
  <c r="AO24" i="4"/>
  <c r="AS24" i="4"/>
  <c r="AK88" i="4"/>
  <c r="AW89" i="4"/>
  <c r="BA89" i="4"/>
  <c r="BE88" i="4"/>
  <c r="BO88" i="4"/>
  <c r="AO88" i="4"/>
  <c r="AS88" i="4"/>
  <c r="AK63" i="4"/>
  <c r="AW64" i="4"/>
  <c r="BE63" i="4"/>
  <c r="BO63" i="4"/>
  <c r="AO63" i="4"/>
  <c r="AS63" i="4"/>
  <c r="BA64" i="4"/>
  <c r="AK38" i="4"/>
  <c r="BE38" i="4"/>
  <c r="BO38" i="4"/>
  <c r="AO38" i="4"/>
  <c r="AS38" i="4"/>
  <c r="AW39" i="4"/>
  <c r="BA39" i="4"/>
  <c r="AK102" i="4"/>
  <c r="BE102" i="4"/>
  <c r="BO102" i="4"/>
  <c r="AO102" i="4"/>
  <c r="AS102" i="4"/>
  <c r="AW103" i="4"/>
  <c r="BA103" i="4"/>
  <c r="AK77" i="4"/>
  <c r="BO77" i="4"/>
  <c r="AO77" i="4"/>
  <c r="AS77" i="4"/>
  <c r="BA78" i="4"/>
  <c r="AW78" i="4"/>
  <c r="BE77" i="4"/>
  <c r="AK60" i="4"/>
  <c r="AO60" i="4"/>
  <c r="AS60" i="4"/>
  <c r="BA61" i="4"/>
  <c r="AW61" i="4"/>
  <c r="BE60" i="4"/>
  <c r="BO60" i="4"/>
  <c r="AK20" i="4"/>
  <c r="AO20" i="4"/>
  <c r="AW21" i="4"/>
  <c r="BA21" i="4"/>
  <c r="BE20" i="4"/>
  <c r="BO20" i="4"/>
  <c r="AS20" i="4"/>
  <c r="AK51" i="4"/>
  <c r="AO51" i="4"/>
  <c r="AS51" i="4"/>
  <c r="AW52" i="4"/>
  <c r="BA52" i="4"/>
  <c r="BE51" i="4"/>
  <c r="BO51" i="4"/>
  <c r="AK36" i="4"/>
  <c r="AO36" i="4"/>
  <c r="AS36" i="4"/>
  <c r="AW37" i="4"/>
  <c r="BA37" i="4"/>
  <c r="BE36" i="4"/>
  <c r="BO36" i="4"/>
  <c r="AK99" i="4"/>
  <c r="AO99" i="4"/>
  <c r="AS99" i="4"/>
  <c r="BA100" i="4"/>
  <c r="AW100" i="4"/>
  <c r="BE99" i="4"/>
  <c r="BO99" i="4"/>
  <c r="AK82" i="4"/>
  <c r="AS82" i="4"/>
  <c r="BA83" i="4"/>
  <c r="AW83" i="4"/>
  <c r="BE82" i="4"/>
  <c r="BO82" i="4"/>
  <c r="AO82" i="4"/>
  <c r="AK57" i="4"/>
  <c r="AS57" i="4"/>
  <c r="AW58" i="4"/>
  <c r="BA58" i="4"/>
  <c r="BE57" i="4"/>
  <c r="BO57" i="4"/>
  <c r="AO57" i="4"/>
  <c r="AK32" i="4"/>
  <c r="AW33" i="4"/>
  <c r="BA33" i="4"/>
  <c r="BE32" i="4"/>
  <c r="BO32" i="4"/>
  <c r="AO32" i="4"/>
  <c r="AS32" i="4"/>
  <c r="AK96" i="4"/>
  <c r="BA97" i="4"/>
  <c r="AW97" i="4"/>
  <c r="BE96" i="4"/>
  <c r="BO96" i="4"/>
  <c r="AO96" i="4"/>
  <c r="AS96" i="4"/>
  <c r="AK71" i="4"/>
  <c r="BE71" i="4"/>
  <c r="BA72" i="4"/>
  <c r="BO71" i="4"/>
  <c r="AO71" i="4"/>
  <c r="AS71" i="4"/>
  <c r="AW72" i="4"/>
  <c r="AK46" i="4"/>
  <c r="BE46" i="4"/>
  <c r="BO46" i="4"/>
  <c r="AO46" i="4"/>
  <c r="AS46" i="4"/>
  <c r="AW47" i="4"/>
  <c r="BA47" i="4"/>
  <c r="AK21" i="4"/>
  <c r="BO21" i="4"/>
  <c r="AO21" i="4"/>
  <c r="AS21" i="4"/>
  <c r="BA22" i="4"/>
  <c r="AW22" i="4"/>
  <c r="BE21" i="4"/>
  <c r="AK85" i="4"/>
  <c r="BO85" i="4"/>
  <c r="AO85" i="4"/>
  <c r="AS85" i="4"/>
  <c r="BA86" i="4"/>
  <c r="AW86" i="4"/>
  <c r="BE85" i="4"/>
  <c r="AK68" i="4"/>
  <c r="AO68" i="4"/>
  <c r="AS68" i="4"/>
  <c r="AW69" i="4"/>
  <c r="BA69" i="4"/>
  <c r="BE68" i="4"/>
  <c r="BO68" i="4"/>
  <c r="P109" i="4" l="1"/>
  <c r="T109" i="4"/>
  <c r="Q109" i="4"/>
  <c r="R109" i="4"/>
  <c r="S109" i="4"/>
  <c r="CI14" i="4"/>
  <c r="CH14" i="4"/>
  <c r="CH96" i="4"/>
  <c r="CI96" i="4"/>
  <c r="CI60" i="4"/>
  <c r="CH60" i="4"/>
  <c r="CI74" i="4"/>
  <c r="CH74" i="4"/>
  <c r="CI94" i="4"/>
  <c r="CH94" i="4"/>
  <c r="CH13" i="4"/>
  <c r="CI13" i="4"/>
  <c r="CI47" i="4"/>
  <c r="CH47" i="4"/>
  <c r="CH103" i="4"/>
  <c r="CI103" i="4"/>
  <c r="CI28" i="4"/>
  <c r="CH28" i="4"/>
  <c r="CI62" i="4"/>
  <c r="CH62" i="4"/>
  <c r="CH29" i="4"/>
  <c r="CI29" i="4"/>
  <c r="CI43" i="4"/>
  <c r="CH43" i="4"/>
  <c r="CI46" i="4"/>
  <c r="CH46" i="4"/>
  <c r="CH71" i="4"/>
  <c r="CI71" i="4"/>
  <c r="CH20" i="4"/>
  <c r="CI20" i="4"/>
  <c r="CI49" i="4"/>
  <c r="CH49" i="4"/>
  <c r="CI69" i="4"/>
  <c r="CH69" i="4"/>
  <c r="CI84" i="4"/>
  <c r="CH84" i="4"/>
  <c r="O109" i="4"/>
  <c r="CH8" i="4"/>
  <c r="CI8" i="4"/>
  <c r="CI22" i="4"/>
  <c r="CH22" i="4"/>
  <c r="CI78" i="4"/>
  <c r="CH78" i="4"/>
  <c r="CI92" i="4"/>
  <c r="CH92" i="4"/>
  <c r="CH37" i="4"/>
  <c r="CI37" i="4"/>
  <c r="CI93" i="4"/>
  <c r="CH93" i="4"/>
  <c r="CH26" i="4"/>
  <c r="CI26" i="4"/>
  <c r="CI51" i="4"/>
  <c r="CH51" i="4"/>
  <c r="CH24" i="4"/>
  <c r="CI24" i="4"/>
  <c r="CI52" i="4"/>
  <c r="CH52" i="4"/>
  <c r="CI66" i="4"/>
  <c r="CH66" i="4"/>
  <c r="CH9" i="4"/>
  <c r="CI9" i="4"/>
  <c r="CI86" i="4"/>
  <c r="CH86" i="4"/>
  <c r="CH53" i="4"/>
  <c r="CI53" i="4"/>
  <c r="CI17" i="4"/>
  <c r="CH17" i="4"/>
  <c r="CH81" i="4"/>
  <c r="CI81" i="4"/>
  <c r="CI101" i="4"/>
  <c r="CH101" i="4"/>
  <c r="CI34" i="4"/>
  <c r="CH34" i="4"/>
  <c r="CH75" i="4"/>
  <c r="CI75" i="4"/>
  <c r="CI90" i="4"/>
  <c r="CH90" i="4"/>
  <c r="CH21" i="4"/>
  <c r="CI21" i="4"/>
  <c r="CH36" i="4"/>
  <c r="CI36" i="4"/>
  <c r="CH88" i="4"/>
  <c r="CI88" i="4"/>
  <c r="CH33" i="4"/>
  <c r="CI33" i="4"/>
  <c r="CH40" i="4"/>
  <c r="CI40" i="4"/>
  <c r="CH18" i="4"/>
  <c r="CI18" i="4"/>
  <c r="CH61" i="4"/>
  <c r="CI61" i="4"/>
  <c r="CI35" i="4"/>
  <c r="CH35" i="4"/>
  <c r="CI67" i="4"/>
  <c r="CH67" i="4"/>
  <c r="CH56" i="4"/>
  <c r="CI56" i="4"/>
  <c r="CI83" i="4"/>
  <c r="CH83" i="4"/>
  <c r="CI98" i="4"/>
  <c r="CH98" i="4"/>
  <c r="CH65" i="4"/>
  <c r="CI65" i="4"/>
  <c r="CI99" i="4"/>
  <c r="CH99" i="4"/>
  <c r="CI63" i="4"/>
  <c r="CH63" i="4"/>
  <c r="CI16" i="4"/>
  <c r="CH16" i="4"/>
  <c r="CH105" i="4"/>
  <c r="CI105" i="4"/>
  <c r="CI45" i="4"/>
  <c r="CH45" i="4"/>
  <c r="CI100" i="4"/>
  <c r="CH100" i="4"/>
  <c r="CI25" i="4"/>
  <c r="CH25" i="4"/>
  <c r="CH31" i="4"/>
  <c r="CI31" i="4"/>
  <c r="CH12" i="4"/>
  <c r="CI12" i="4"/>
  <c r="CH73" i="4"/>
  <c r="CI73" i="4"/>
  <c r="CH41" i="4"/>
  <c r="CI41" i="4"/>
  <c r="CI68" i="4"/>
  <c r="CH68" i="4"/>
  <c r="CI82" i="4"/>
  <c r="CH82" i="4"/>
  <c r="CH38" i="4"/>
  <c r="CI38" i="4"/>
  <c r="CH19" i="4"/>
  <c r="CI19" i="4"/>
  <c r="CI80" i="4"/>
  <c r="CH80" i="4"/>
  <c r="CI50" i="4"/>
  <c r="CH50" i="4"/>
  <c r="CH7" i="4"/>
  <c r="CL7" i="4" s="1"/>
  <c r="CI7" i="4"/>
  <c r="CM7" i="4" s="1"/>
  <c r="CI59" i="4"/>
  <c r="CH59" i="4"/>
  <c r="CI89" i="4"/>
  <c r="CH89" i="4"/>
  <c r="CI95" i="4"/>
  <c r="CH95" i="4"/>
  <c r="CI58" i="4"/>
  <c r="CH58" i="4"/>
  <c r="CH48" i="4"/>
  <c r="CI48" i="4"/>
  <c r="CI104" i="4"/>
  <c r="CH104" i="4"/>
  <c r="CI85" i="4"/>
  <c r="CH85" i="4"/>
  <c r="CH57" i="4"/>
  <c r="CI57" i="4"/>
  <c r="CI102" i="4"/>
  <c r="CH102" i="4"/>
  <c r="CI27" i="4"/>
  <c r="CH27" i="4"/>
  <c r="CI55" i="4"/>
  <c r="CH55" i="4"/>
  <c r="CI76" i="4"/>
  <c r="CH76" i="4"/>
  <c r="CH97" i="4"/>
  <c r="CI97" i="4"/>
  <c r="CH64" i="4"/>
  <c r="CI64" i="4"/>
  <c r="CI70" i="4"/>
  <c r="CH70" i="4"/>
  <c r="CI42" i="4"/>
  <c r="CH42" i="4"/>
  <c r="CH23" i="4"/>
  <c r="CI23" i="4"/>
  <c r="CI79" i="4"/>
  <c r="CH79" i="4"/>
  <c r="CI32" i="4"/>
  <c r="CH32" i="4"/>
  <c r="CI77" i="4"/>
  <c r="CH77" i="4"/>
  <c r="CI91" i="4"/>
  <c r="CH91" i="4"/>
  <c r="CI30" i="4"/>
  <c r="CH30" i="4"/>
  <c r="CH10" i="4"/>
  <c r="CI10" i="4"/>
  <c r="CI72" i="4"/>
  <c r="CH72" i="4"/>
  <c r="CI39" i="4"/>
  <c r="CH39" i="4"/>
  <c r="CI44" i="4"/>
  <c r="CH44" i="4"/>
  <c r="CI106" i="4"/>
  <c r="CH106" i="4"/>
  <c r="CH87" i="4"/>
  <c r="CI87" i="4"/>
  <c r="CH54" i="4"/>
  <c r="CI54" i="4"/>
  <c r="CI11" i="4"/>
  <c r="CH11" i="4"/>
  <c r="CN7" i="4" l="1"/>
  <c r="CM8" i="4"/>
  <c r="CP7" i="4"/>
  <c r="CL8" i="4"/>
  <c r="CP8" i="4" l="1"/>
  <c r="CL9" i="4"/>
  <c r="CM9" i="4"/>
  <c r="CN8" i="4"/>
  <c r="CM10" i="4" l="1"/>
  <c r="CN9" i="4"/>
  <c r="CL10" i="4"/>
  <c r="CP9" i="4"/>
  <c r="CL11" i="4" l="1"/>
  <c r="CP10" i="4"/>
  <c r="CN10" i="4"/>
  <c r="CM11" i="4"/>
  <c r="CM12" i="4" l="1"/>
  <c r="CN11" i="4"/>
  <c r="CL12" i="4"/>
  <c r="CP11" i="4"/>
  <c r="CP12" i="4" l="1"/>
  <c r="CL13" i="4"/>
  <c r="CM13" i="4"/>
  <c r="CN12" i="4"/>
  <c r="CM14" i="4" l="1"/>
  <c r="CN13" i="4"/>
  <c r="CL14" i="4"/>
  <c r="CP13" i="4"/>
  <c r="CL15" i="4" l="1"/>
  <c r="CP14" i="4"/>
  <c r="CM15" i="4"/>
  <c r="CN14" i="4"/>
  <c r="CM16" i="4" l="1"/>
  <c r="CN15" i="4"/>
  <c r="CL16" i="4"/>
  <c r="CP15" i="4"/>
  <c r="CL17" i="4" l="1"/>
  <c r="CP16" i="4"/>
  <c r="CM17" i="4"/>
  <c r="CN16" i="4"/>
  <c r="CM18" i="4" l="1"/>
  <c r="CN17" i="4"/>
  <c r="CL18" i="4"/>
  <c r="CP17" i="4"/>
  <c r="CL19" i="4" l="1"/>
  <c r="CP18" i="4"/>
  <c r="CM19" i="4"/>
  <c r="CN18" i="4"/>
  <c r="CN19" i="4" l="1"/>
  <c r="CM20" i="4"/>
  <c r="CL20" i="4"/>
  <c r="CP19" i="4"/>
  <c r="CP20" i="4" l="1"/>
  <c r="CL21" i="4"/>
  <c r="CN20" i="4"/>
  <c r="CM21" i="4"/>
  <c r="CN21" i="4" l="1"/>
  <c r="CM22" i="4"/>
  <c r="CL22" i="4"/>
  <c r="CP21" i="4"/>
  <c r="CP22" i="4" l="1"/>
  <c r="CL23" i="4"/>
  <c r="CM23" i="4"/>
  <c r="CN22" i="4"/>
  <c r="CM24" i="4" l="1"/>
  <c r="CN23" i="4"/>
  <c r="CL24" i="4"/>
  <c r="CP23" i="4"/>
  <c r="CP24" i="4" l="1"/>
  <c r="CL25" i="4"/>
  <c r="CN24" i="4"/>
  <c r="CM25" i="4"/>
  <c r="CP25" i="4" l="1"/>
  <c r="CL26" i="4"/>
  <c r="CM26" i="4"/>
  <c r="CN25" i="4"/>
  <c r="CM27" i="4" l="1"/>
  <c r="CN26" i="4"/>
  <c r="CL27" i="4"/>
  <c r="CP26" i="4"/>
  <c r="CL28" i="4" l="1"/>
  <c r="CP27" i="4"/>
  <c r="CN27" i="4"/>
  <c r="CM28" i="4"/>
  <c r="CM29" i="4" l="1"/>
  <c r="CN28" i="4"/>
  <c r="CP28" i="4"/>
  <c r="CL29" i="4"/>
  <c r="CL30" i="4" l="1"/>
  <c r="CP29" i="4"/>
  <c r="CM30" i="4"/>
  <c r="CN29" i="4"/>
  <c r="CN30" i="4" l="1"/>
  <c r="CM31" i="4"/>
  <c r="CL31" i="4"/>
  <c r="CP30" i="4"/>
  <c r="CP31" i="4" l="1"/>
  <c r="CL32" i="4"/>
  <c r="CN31" i="4"/>
  <c r="CM32" i="4"/>
  <c r="CM33" i="4" l="1"/>
  <c r="CN32" i="4"/>
  <c r="CS6" i="4" s="1"/>
  <c r="CP32" i="4"/>
  <c r="CU6" i="4" s="1"/>
  <c r="CL33" i="4"/>
  <c r="CL34" i="4" l="1"/>
  <c r="CP33" i="4"/>
  <c r="CM34" i="4"/>
  <c r="CN33" i="4"/>
  <c r="CM35" i="4" l="1"/>
  <c r="CN34" i="4"/>
  <c r="CP34" i="4"/>
  <c r="CL35" i="4"/>
  <c r="CP35" i="4" l="1"/>
  <c r="CL36" i="4"/>
  <c r="CM36" i="4"/>
  <c r="CN35" i="4"/>
  <c r="CN36" i="4" l="1"/>
  <c r="CM37" i="4"/>
  <c r="CL37" i="4"/>
  <c r="CP36" i="4"/>
  <c r="CP37" i="4" l="1"/>
  <c r="CL38" i="4"/>
  <c r="CN37" i="4"/>
  <c r="CM38" i="4"/>
  <c r="CN38" i="4" l="1"/>
  <c r="CM39" i="4"/>
  <c r="CP38" i="4"/>
  <c r="CL39" i="4"/>
  <c r="CP39" i="4" l="1"/>
  <c r="CL40" i="4"/>
  <c r="CN39" i="4"/>
  <c r="CM40" i="4"/>
  <c r="CN40" i="4" l="1"/>
  <c r="CM41" i="4"/>
  <c r="CL41" i="4"/>
  <c r="CP40" i="4"/>
  <c r="CL42" i="4" l="1"/>
  <c r="CP41" i="4"/>
  <c r="CM42" i="4"/>
  <c r="CN41" i="4"/>
  <c r="CN42" i="4" l="1"/>
  <c r="CM43" i="4"/>
  <c r="CP42" i="4"/>
  <c r="CL43" i="4"/>
  <c r="CL44" i="4" l="1"/>
  <c r="CP43" i="4"/>
  <c r="CN43" i="4"/>
  <c r="CM44" i="4"/>
  <c r="CM45" i="4" l="1"/>
  <c r="CN44" i="4"/>
  <c r="CL45" i="4"/>
  <c r="CP44" i="4"/>
  <c r="CL46" i="4" l="1"/>
  <c r="CP45" i="4"/>
  <c r="CM46" i="4"/>
  <c r="CN45" i="4"/>
  <c r="CN46" i="4" l="1"/>
  <c r="CM47" i="4"/>
  <c r="CP46" i="4"/>
  <c r="CL47" i="4"/>
  <c r="CL48" i="4" l="1"/>
  <c r="CP47" i="4"/>
  <c r="CM48" i="4"/>
  <c r="CN47" i="4"/>
  <c r="CN48" i="4" l="1"/>
  <c r="CM49" i="4"/>
  <c r="CL49" i="4"/>
  <c r="CP48" i="4"/>
  <c r="CP49" i="4" l="1"/>
  <c r="CL50" i="4"/>
  <c r="CM50" i="4"/>
  <c r="CN49" i="4"/>
  <c r="CM51" i="4" l="1"/>
  <c r="CN50" i="4"/>
  <c r="CL51" i="4"/>
  <c r="CP50" i="4"/>
  <c r="CL52" i="4" l="1"/>
  <c r="CP51" i="4"/>
  <c r="CM52" i="4"/>
  <c r="CN51" i="4"/>
  <c r="CM53" i="4" l="1"/>
  <c r="CN52" i="4"/>
  <c r="CL53" i="4"/>
  <c r="CP52" i="4"/>
  <c r="CP53" i="4" l="1"/>
  <c r="CL54" i="4"/>
  <c r="CN53" i="4"/>
  <c r="CM54" i="4"/>
  <c r="CM55" i="4" l="1"/>
  <c r="CN54" i="4"/>
  <c r="CL55" i="4"/>
  <c r="CP54" i="4"/>
  <c r="CL56" i="4" l="1"/>
  <c r="CP55" i="4"/>
  <c r="CM56" i="4"/>
  <c r="CN55" i="4"/>
  <c r="CM57" i="4" l="1"/>
  <c r="CN56" i="4"/>
  <c r="CL57" i="4"/>
  <c r="CP56" i="4"/>
  <c r="CL58" i="4" l="1"/>
  <c r="CP57" i="4"/>
  <c r="CU7" i="4" s="1"/>
  <c r="CN57" i="4"/>
  <c r="CS7" i="4" s="1"/>
  <c r="CM58" i="4"/>
  <c r="CM59" i="4" l="1"/>
  <c r="CN58" i="4"/>
  <c r="CL59" i="4"/>
  <c r="CP58" i="4"/>
  <c r="CL60" i="4" l="1"/>
  <c r="CP59" i="4"/>
  <c r="CM60" i="4"/>
  <c r="CN59" i="4"/>
  <c r="CM61" i="4" l="1"/>
  <c r="CN60" i="4"/>
  <c r="CL61" i="4"/>
  <c r="CP60" i="4"/>
  <c r="CL62" i="4" l="1"/>
  <c r="CP61" i="4"/>
  <c r="CM62" i="4"/>
  <c r="CN61" i="4"/>
  <c r="CN62" i="4" l="1"/>
  <c r="CM63" i="4"/>
  <c r="CL63" i="4"/>
  <c r="CP62" i="4"/>
  <c r="CL64" i="4" l="1"/>
  <c r="CP63" i="4"/>
  <c r="CN63" i="4"/>
  <c r="CM64" i="4"/>
  <c r="CM65" i="4" l="1"/>
  <c r="CN64" i="4"/>
  <c r="CL65" i="4"/>
  <c r="CP64" i="4"/>
  <c r="CL66" i="4" l="1"/>
  <c r="CP65" i="4"/>
  <c r="CM66" i="4"/>
  <c r="CN65" i="4"/>
  <c r="CN66" i="4" l="1"/>
  <c r="CM67" i="4"/>
  <c r="CP66" i="4"/>
  <c r="CL67" i="4"/>
  <c r="CL68" i="4" l="1"/>
  <c r="CP67" i="4"/>
  <c r="CM68" i="4"/>
  <c r="CN67" i="4"/>
  <c r="CM69" i="4" l="1"/>
  <c r="CN68" i="4"/>
  <c r="CP68" i="4"/>
  <c r="CL69" i="4"/>
  <c r="CL70" i="4" l="1"/>
  <c r="CP69" i="4"/>
  <c r="CM70" i="4"/>
  <c r="CN69" i="4"/>
  <c r="CM71" i="4" l="1"/>
  <c r="CN70" i="4"/>
  <c r="CL71" i="4"/>
  <c r="CP70" i="4"/>
  <c r="CL72" i="4" l="1"/>
  <c r="CP71" i="4"/>
  <c r="CM72" i="4"/>
  <c r="CN71" i="4"/>
  <c r="CN72" i="4" l="1"/>
  <c r="CM73" i="4"/>
  <c r="CL73" i="4"/>
  <c r="CP72" i="4"/>
  <c r="CL74" i="4" l="1"/>
  <c r="CP73" i="4"/>
  <c r="CN73" i="4"/>
  <c r="CM74" i="4"/>
  <c r="CM75" i="4" l="1"/>
  <c r="CN74" i="4"/>
  <c r="CL75" i="4"/>
  <c r="CP74" i="4"/>
  <c r="CP75" i="4" l="1"/>
  <c r="CL76" i="4"/>
  <c r="CM76" i="4"/>
  <c r="CN75" i="4"/>
  <c r="CM77" i="4" l="1"/>
  <c r="CN76" i="4"/>
  <c r="CL77" i="4"/>
  <c r="CP76" i="4"/>
  <c r="CL78" i="4" l="1"/>
  <c r="CP77" i="4"/>
  <c r="CM78" i="4"/>
  <c r="CN77" i="4"/>
  <c r="CM79" i="4" l="1"/>
  <c r="CN78" i="4"/>
  <c r="CP78" i="4"/>
  <c r="CL79" i="4"/>
  <c r="CL80" i="4" l="1"/>
  <c r="CP79" i="4"/>
  <c r="CM80" i="4"/>
  <c r="CN79" i="4"/>
  <c r="CN80" i="4" l="1"/>
  <c r="CM81" i="4"/>
  <c r="CL81" i="4"/>
  <c r="CP80" i="4"/>
  <c r="CP81" i="4" l="1"/>
  <c r="CL82" i="4"/>
  <c r="CM82" i="4"/>
  <c r="CN81" i="4"/>
  <c r="CN82" i="4" l="1"/>
  <c r="CM83" i="4"/>
  <c r="CL83" i="4"/>
  <c r="CP82" i="4"/>
  <c r="CL84" i="4" l="1"/>
  <c r="CP83" i="4"/>
  <c r="CM84" i="4"/>
  <c r="CN83" i="4"/>
  <c r="CM85" i="4" l="1"/>
  <c r="CN84" i="4"/>
  <c r="CL85" i="4"/>
  <c r="CP84" i="4"/>
  <c r="CL86" i="4" l="1"/>
  <c r="CP85" i="4"/>
  <c r="CM86" i="4"/>
  <c r="CN85" i="4"/>
  <c r="CM87" i="4" l="1"/>
  <c r="CN86" i="4"/>
  <c r="CL87" i="4"/>
  <c r="CP86" i="4"/>
  <c r="CP87" i="4" l="1"/>
  <c r="CL88" i="4"/>
  <c r="CM88" i="4"/>
  <c r="CN87" i="4"/>
  <c r="CN88" i="4" l="1"/>
  <c r="CM89" i="4"/>
  <c r="CL89" i="4"/>
  <c r="CP88" i="4"/>
  <c r="CL90" i="4" l="1"/>
  <c r="CP89" i="4"/>
  <c r="CM90" i="4"/>
  <c r="CN89" i="4"/>
  <c r="CM91" i="4" l="1"/>
  <c r="CN90" i="4"/>
  <c r="CL91" i="4"/>
  <c r="CP90" i="4"/>
  <c r="CL92" i="4" l="1"/>
  <c r="CP91" i="4"/>
  <c r="CM92" i="4"/>
  <c r="CN91" i="4"/>
  <c r="CM93" i="4" l="1"/>
  <c r="CN92" i="4"/>
  <c r="CL93" i="4"/>
  <c r="CP92" i="4"/>
  <c r="CL94" i="4" l="1"/>
  <c r="CP93" i="4"/>
  <c r="CM94" i="4"/>
  <c r="CN93" i="4"/>
  <c r="CM95" i="4" l="1"/>
  <c r="CN94" i="4"/>
  <c r="CL95" i="4"/>
  <c r="CP94" i="4"/>
  <c r="CL96" i="4" l="1"/>
  <c r="CP95" i="4"/>
  <c r="CM96" i="4"/>
  <c r="CN95" i="4"/>
  <c r="CM97" i="4" l="1"/>
  <c r="CN96" i="4"/>
  <c r="CL97" i="4"/>
  <c r="CP96" i="4"/>
  <c r="CL98" i="4" l="1"/>
  <c r="CP97" i="4"/>
  <c r="CM98" i="4"/>
  <c r="CN97" i="4"/>
  <c r="CN98" i="4" l="1"/>
  <c r="CM99" i="4"/>
  <c r="CP98" i="4"/>
  <c r="CL99" i="4"/>
  <c r="CL100" i="4" l="1"/>
  <c r="CP99" i="4"/>
  <c r="CM100" i="4"/>
  <c r="CN99" i="4"/>
  <c r="CM101" i="4" l="1"/>
  <c r="CN100" i="4"/>
  <c r="CL101" i="4"/>
  <c r="CP100" i="4"/>
  <c r="CP101" i="4" l="1"/>
  <c r="CL102" i="4"/>
  <c r="CM102" i="4"/>
  <c r="CN101" i="4"/>
  <c r="CM103" i="4" l="1"/>
  <c r="CN102" i="4"/>
  <c r="CP102" i="4"/>
  <c r="CL103" i="4"/>
  <c r="CP103" i="4" l="1"/>
  <c r="CL104" i="4"/>
  <c r="CM104" i="4"/>
  <c r="CN103" i="4"/>
  <c r="CM105" i="4" l="1"/>
  <c r="CN104" i="4"/>
  <c r="CL105" i="4"/>
  <c r="CP104" i="4"/>
  <c r="CP105" i="4" l="1"/>
  <c r="CL106" i="4"/>
  <c r="CP106" i="4" s="1"/>
  <c r="CU8" i="4" s="1"/>
  <c r="CN105" i="4"/>
  <c r="CM106" i="4"/>
  <c r="CN106" i="4" s="1"/>
  <c r="CS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Niemi Jari</author>
    <author>tc={34ACD0C1-C632-46FB-B144-2DE2720C286F}</author>
    <author>tc={1BE4B4D5-CFE0-4CFE-829C-AE63C9A5B2D5}</author>
    <author>tc={CDE79943-17F1-48E4-A750-F830D49E0201}</author>
    <author>tc={A809B286-719C-4197-9CE9-77F91CA4901D}</author>
  </authors>
  <commentList>
    <comment ref="B2" authorId="0" shapeId="0" xr:uid="{EB2DBA2A-CD8C-42CF-B477-420968391B7E}">
      <text>
        <r>
          <rPr>
            <sz val="11"/>
            <color theme="1"/>
            <rFont val="Calibri"/>
            <family val="2"/>
            <scheme val="minor"/>
          </rPr>
          <t>Insert annual wood harvest (1000 m3)</t>
        </r>
      </text>
    </comment>
    <comment ref="J3" authorId="0" shapeId="0" xr:uid="{C8358675-8F00-4248-8A37-1A6B51C924AF}">
      <text>
        <r>
          <rPr>
            <sz val="11"/>
            <color theme="1"/>
            <rFont val="Calibri"/>
            <family val="2"/>
            <scheme val="minor"/>
          </rPr>
          <t>Harvested wood (m3) to harvested wood products (m3) taking production structucture, production losses, internal energy demand and side stream utilization into account. Operated in "Input_list".</t>
        </r>
      </text>
    </comment>
    <comment ref="DL6" authorId="1" shapeId="0" xr:uid="{34ACD0C1-C632-46FB-B144-2DE2720C286F}">
      <text>
        <t>[Threaded comment]
Your version of Excel allows you to read this threaded comment; however, any edits to it will get removed if the file is opened in a newer version of Excel. Learn more: https://go.microsoft.com/fwlink/?linkid=870924
Comment:
    DF - sakkolinkki (internal energy joka ei puuta * heat &amp; power df)</t>
      </text>
    </comment>
    <comment ref="DQ6" authorId="2" shapeId="0" xr:uid="{1BE4B4D5-CFE0-4CFE-829C-AE63C9A5B2D5}">
      <text>
        <t>[Threaded comment]
Your version of Excel allows you to read this threaded comment; however, any edits to it will get removed if the file is opened in a newer version of Excel. Learn more: https://go.microsoft.com/fwlink/?linkid=870924
Comment:
    puutuotteen päästö?</t>
      </text>
    </comment>
    <comment ref="DT6" authorId="3" shapeId="0" xr:uid="{CDE79943-17F1-48E4-A750-F830D49E0201}">
      <text>
        <t>[Threaded comment]
Your version of Excel allows you to read this threaded comment; however, any edits to it will get removed if the file is opened in a newer version of Excel. Learn more: https://go.microsoft.com/fwlink/?linkid=870924
Comment:
    puutuotteen päästö?</t>
      </text>
    </comment>
    <comment ref="EF6" authorId="4" shapeId="0" xr:uid="{A809B286-719C-4197-9CE9-77F91CA4901D}">
      <text>
        <t>[Threaded comment]
Your version of Excel allows you to read this threaded comment; however, any edits to it will get removed if the file is opened in a newer version of Excel. Learn more: https://go.microsoft.com/fwlink/?linkid=870924
Comment:
    Kulutus kasvaa, tai korvaa päästötöntä energiaa, 0...-0,xx</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Niemi Jari</author>
  </authors>
  <commentList>
    <comment ref="A2" authorId="0" shapeId="0" xr:uid="{10E16300-772A-42BF-80C3-12CA23B92C25}">
      <text>
        <r>
          <rPr>
            <b/>
            <sz val="9"/>
            <color indexed="81"/>
            <rFont val="Tahoma"/>
            <family val="2"/>
          </rPr>
          <t>Niemi Jari:</t>
        </r>
        <r>
          <rPr>
            <sz val="9"/>
            <color indexed="81"/>
            <rFont val="Tahoma"/>
            <family val="2"/>
          </rPr>
          <t xml:space="preserve">
Operated on "Inputs"</t>
        </r>
      </text>
    </comment>
    <comment ref="A8" authorId="0" shapeId="0" xr:uid="{3743325A-A4B1-441E-9ECE-99D3797D7C6B}">
      <text>
        <r>
          <rPr>
            <b/>
            <sz val="9"/>
            <color indexed="81"/>
            <rFont val="Tahoma"/>
            <family val="2"/>
          </rPr>
          <t>Niemi Jari:</t>
        </r>
        <r>
          <rPr>
            <sz val="9"/>
            <color indexed="81"/>
            <rFont val="Tahoma"/>
            <family val="2"/>
          </rPr>
          <t xml:space="preserve">
Operated in internal energy calculator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tc={7807A351-7970-467A-BB7F-CFC0F457637D}</author>
    <author>tc={D99D6334-E174-4A1C-AEA6-44E0113C17BE}</author>
  </authors>
  <commentList>
    <comment ref="D2" authorId="0" shapeId="0" xr:uid="{7807A351-7970-467A-BB7F-CFC0F457637D}">
      <text>
        <t>[Threaded comment]
Your version of Excel allows you to read this threaded comment; however, any edits to it will get removed if the file is opened in a newer version of Excel. Learn more: https://go.microsoft.com/fwlink/?linkid=870924
Comment:
    the unit emission of a multi-family building are probably lower than those for single family buildings</t>
      </text>
    </comment>
    <comment ref="F14" authorId="1" shapeId="0" xr:uid="{D99D6334-E174-4A1C-AEA6-44E0113C17BE}">
      <text>
        <t>[Threaded comment]
Your version of Excel allows you to read this threaded comment; however, any edits to it will get removed if the file is opened in a newer version of Excel. Learn more: https://go.microsoft.com/fwlink/?linkid=870924
Comment:
    emissions from harvest and transport</t>
      </text>
    </comment>
  </commentList>
</comments>
</file>

<file path=xl/sharedStrings.xml><?xml version="1.0" encoding="utf-8"?>
<sst xmlns="http://schemas.openxmlformats.org/spreadsheetml/2006/main" count="1527" uniqueCount="692">
  <si>
    <t>Carbon content of harvested wood</t>
  </si>
  <si>
    <t>Carbon content of EOL products</t>
  </si>
  <si>
    <t>Carbon storages and CO2 sinks of HWPs and their EOL use</t>
  </si>
  <si>
    <t>EOL Energy Substitution (1000 t CO2)</t>
  </si>
  <si>
    <t>Direct Energy Substitution (1000 t CO2)</t>
  </si>
  <si>
    <t>HWP Substitution (1000 t CO2)</t>
  </si>
  <si>
    <t>Yearly total climate benefit</t>
  </si>
  <si>
    <t>Cumulative total climate benefit</t>
  </si>
  <si>
    <t>Technosphere carbon credits per carbon harvested (tC/tC)</t>
  </si>
  <si>
    <t>(1000 t C)</t>
  </si>
  <si>
    <t>Sawnwood</t>
  </si>
  <si>
    <t>plywood &amp; veneer</t>
  </si>
  <si>
    <t>particle &amp; fiber boards</t>
  </si>
  <si>
    <t>Chemical pulp</t>
  </si>
  <si>
    <t>Dissolving pulp</t>
  </si>
  <si>
    <t>Mechanical- and semichemical pulp</t>
  </si>
  <si>
    <t>Biochar</t>
  </si>
  <si>
    <t>BECCS</t>
  </si>
  <si>
    <t>EOL Biochar</t>
  </si>
  <si>
    <t>EOL BECCS</t>
  </si>
  <si>
    <t>EOL</t>
  </si>
  <si>
    <t>Direct</t>
  </si>
  <si>
    <t>Sawnwood products</t>
  </si>
  <si>
    <t>Particle &amp; fiber boards</t>
  </si>
  <si>
    <t>1000 t CO2</t>
  </si>
  <si>
    <t>tC/tC (harvested carbon)</t>
  </si>
  <si>
    <t>Plywood &amp; veneer</t>
  </si>
  <si>
    <t>Storage</t>
  </si>
  <si>
    <t>Sink</t>
  </si>
  <si>
    <t>Product</t>
  </si>
  <si>
    <t>Veneer &amp; plywood</t>
  </si>
  <si>
    <t>Heat / heat &amp; power</t>
  </si>
  <si>
    <t>Heat (households</t>
  </si>
  <si>
    <t>Biofuel &amp; heat</t>
  </si>
  <si>
    <t>Biochar &amp; heat</t>
  </si>
  <si>
    <t>Year</t>
  </si>
  <si>
    <t>HWP sink</t>
  </si>
  <si>
    <t>Substitution</t>
  </si>
  <si>
    <t>Sink + Substitution</t>
  </si>
  <si>
    <t>TCCs</t>
  </si>
  <si>
    <t>Carbon sequestrated to technosphere</t>
  </si>
  <si>
    <t>time-horizon</t>
  </si>
  <si>
    <t>1000 t C</t>
  </si>
  <si>
    <t>EOL use</t>
  </si>
  <si>
    <t>Heat &amp; power</t>
  </si>
  <si>
    <t>Biofuel</t>
  </si>
  <si>
    <t>Fossil</t>
  </si>
  <si>
    <t>Wood</t>
  </si>
  <si>
    <t>Nothing</t>
  </si>
  <si>
    <t>Total</t>
  </si>
  <si>
    <t>25yr</t>
  </si>
  <si>
    <t>50yr</t>
  </si>
  <si>
    <t>100yr</t>
  </si>
  <si>
    <t>total climate credits 100a</t>
  </si>
  <si>
    <t>sawnwood</t>
  </si>
  <si>
    <t>plywood</t>
  </si>
  <si>
    <t>boards</t>
  </si>
  <si>
    <t>chem pulp</t>
  </si>
  <si>
    <t>dissolving pulp</t>
  </si>
  <si>
    <t>mechanical pulp</t>
  </si>
  <si>
    <t>H&amp;P</t>
  </si>
  <si>
    <t>Household heat</t>
  </si>
  <si>
    <t>Annual rates</t>
  </si>
  <si>
    <t>Fate of harvested wood</t>
  </si>
  <si>
    <t>Annual wood harvest use (1000 m3)</t>
  </si>
  <si>
    <t>Substitution between wood and non-wood products</t>
  </si>
  <si>
    <t>Avoided emissions / DFs / emissions when substituting nothing</t>
  </si>
  <si>
    <t>END OF LIFE OPTIONS</t>
  </si>
  <si>
    <t>Harvested wood 1000 m3</t>
  </si>
  <si>
    <t>Harvested wood to products</t>
  </si>
  <si>
    <t/>
  </si>
  <si>
    <t>market DF = Fossil+nothing</t>
  </si>
  <si>
    <t>Log</t>
  </si>
  <si>
    <t>Pulp</t>
  </si>
  <si>
    <t>Small diameter wood</t>
  </si>
  <si>
    <t>Residues</t>
  </si>
  <si>
    <t>LOG to</t>
  </si>
  <si>
    <t>heat &amp; power</t>
  </si>
  <si>
    <t>heat (households)</t>
  </si>
  <si>
    <t>PULP to</t>
  </si>
  <si>
    <t>SMALL DIAMETER WOOD to</t>
  </si>
  <si>
    <t>RESIDUES to</t>
  </si>
  <si>
    <t>total</t>
  </si>
  <si>
    <t>cumulative 1000 t CO2</t>
  </si>
  <si>
    <t>year</t>
  </si>
  <si>
    <t>fossil</t>
  </si>
  <si>
    <t>wood</t>
  </si>
  <si>
    <t>nothing or non-fossil/non-wood</t>
  </si>
  <si>
    <t>heat or heat &amp; power</t>
  </si>
  <si>
    <t>biochar</t>
  </si>
  <si>
    <t>beccs</t>
  </si>
  <si>
    <t>biofuel</t>
  </si>
  <si>
    <t>Energy total</t>
  </si>
  <si>
    <t>heat &amp; power (CHP)</t>
  </si>
  <si>
    <t>heat (household)</t>
  </si>
  <si>
    <t>Internal process energy</t>
  </si>
  <si>
    <t>m3</t>
  </si>
  <si>
    <t>t C</t>
  </si>
  <si>
    <t>t C CBI 100</t>
  </si>
  <si>
    <t>total 2023-&gt;</t>
  </si>
  <si>
    <t>Pedigree reliability, 5-25</t>
  </si>
  <si>
    <t>min</t>
  </si>
  <si>
    <t>mode value used in calculation</t>
  </si>
  <si>
    <t>max</t>
  </si>
  <si>
    <t>reference</t>
  </si>
  <si>
    <t>Notes and justifications for assumptions</t>
  </si>
  <si>
    <t>average</t>
  </si>
  <si>
    <t>Harvest rates 1000 m3 / 5y</t>
  </si>
  <si>
    <t>Direct use of LOG</t>
  </si>
  <si>
    <t>Primary products from LOG</t>
  </si>
  <si>
    <t>LOG to SAWNWOOD products</t>
  </si>
  <si>
    <t>Natural Resources Institute, 2023a</t>
  </si>
  <si>
    <t>Sawnwood produced</t>
  </si>
  <si>
    <t>Hassan et al. 2019, Natural Resources Institute, 2023a, Personal communication (bio-product factory), 2021.</t>
  </si>
  <si>
    <t>sidestreams produced</t>
  </si>
  <si>
    <t>LOG (sidestreams) used for internal energy</t>
  </si>
  <si>
    <t>external energy need (included in default DF)</t>
  </si>
  <si>
    <t>sidestreams after internal process energy</t>
  </si>
  <si>
    <t>LOG to PLYWOOD &amp; VENEER</t>
  </si>
  <si>
    <t>Plywood produced</t>
  </si>
  <si>
    <t>Hassan et al. 2019, Natural Resources Institute, 2023a</t>
  </si>
  <si>
    <t>LOG unused</t>
  </si>
  <si>
    <t>LOG unused + GROSS side streams</t>
  </si>
  <si>
    <t>LOG unused + NET sidestreams</t>
  </si>
  <si>
    <t>LOG leftovers to secondary products</t>
  </si>
  <si>
    <t>LOG leftovers to energy products</t>
  </si>
  <si>
    <t>Secondary products from LOG</t>
  </si>
  <si>
    <t>LOG leftovers to PARTICLE BOARD</t>
  </si>
  <si>
    <t>PARTICLE BOARD produced</t>
  </si>
  <si>
    <t>sidestreams used for internal energy</t>
  </si>
  <si>
    <t>LOG to CHEMICAL PULP</t>
  </si>
  <si>
    <t>CHEMICAL PULP produced</t>
  </si>
  <si>
    <t>LOG to DISSOLVING PULP</t>
  </si>
  <si>
    <t>DISSOLVING PULP produced</t>
  </si>
  <si>
    <t>LOG to mechanical &amp; semichemical pulp</t>
  </si>
  <si>
    <t>Mechanical &amp; semichemical pulp produced</t>
  </si>
  <si>
    <t>LOG sidestreams available after secondary products</t>
  </si>
  <si>
    <t>Energy products from LOG</t>
  </si>
  <si>
    <t>LOG leftovers to heat &amp; power</t>
  </si>
  <si>
    <t>Natural Resources Institute, 2023a, Natural Resources Institute, 2023b</t>
  </si>
  <si>
    <t>HEAT &amp; POWER produced</t>
  </si>
  <si>
    <t>LOG leftovers to heat (household)</t>
  </si>
  <si>
    <t>HEAT (Househods) produced</t>
  </si>
  <si>
    <t>LOG leftovers to biofuel</t>
  </si>
  <si>
    <t>BIOFUEL &amp; HEAT produced</t>
  </si>
  <si>
    <t>LOG leftovers to biochar &amp; heat</t>
  </si>
  <si>
    <t>Scenario assumption</t>
  </si>
  <si>
    <t>BBIOCHAR &amp; HEAT produced</t>
  </si>
  <si>
    <t>LOG leftovers to BECCS</t>
  </si>
  <si>
    <t>BECCS produced</t>
  </si>
  <si>
    <t>Direct use of PULP</t>
  </si>
  <si>
    <t>Primary products from PULP</t>
  </si>
  <si>
    <t>PULP to sawnwood products</t>
  </si>
  <si>
    <t>PULP to plywood and veneer</t>
  </si>
  <si>
    <t>PULP to particle &amp; fiber boards</t>
  </si>
  <si>
    <t>Pulp wood is typically used for only pulp production, however it would be possible to manufacture also boards from pulp wood</t>
  </si>
  <si>
    <t>PULP to chemical pulp</t>
  </si>
  <si>
    <t>CHEMICAL pulp produced</t>
  </si>
  <si>
    <t>PULP to dissolving pulp</t>
  </si>
  <si>
    <t>PULP to mechanical &amp; semichemical pulp</t>
  </si>
  <si>
    <t>MECHANICAL &amp; SEMICHEMICAL PULP produced</t>
  </si>
  <si>
    <t>PULP sidestreams available for energy products'</t>
  </si>
  <si>
    <t>Energy products from PULP sidestreams</t>
  </si>
  <si>
    <t>PULP to heat &amp; power</t>
  </si>
  <si>
    <t>PULP to heat (household)</t>
  </si>
  <si>
    <t>HEAT (household) produced</t>
  </si>
  <si>
    <t>PULP to biofuel</t>
  </si>
  <si>
    <t>BIOFUEL produced</t>
  </si>
  <si>
    <t>PULP to biochar &amp; heat</t>
  </si>
  <si>
    <t>BIOCHAR &amp; HEAT produced</t>
  </si>
  <si>
    <t>PULP to BECCS</t>
  </si>
  <si>
    <t>Direct use of SDW</t>
  </si>
  <si>
    <t>SDW to HWPs</t>
  </si>
  <si>
    <t>SDW to sawnwood products</t>
  </si>
  <si>
    <t>SDW to plywood and veneer</t>
  </si>
  <si>
    <t>SDW to particle &amp; fiber boards</t>
  </si>
  <si>
    <t>Hassan et al. 2019, Natural Resources Institute, 2023, Personal communication (bio-product factory), 2021.</t>
  </si>
  <si>
    <t>SDW is typically used for energy products, however it would be possible to use it to boards</t>
  </si>
  <si>
    <t>SDW to chemical pulp</t>
  </si>
  <si>
    <t>SDW to dissolving pulp</t>
  </si>
  <si>
    <t>SDW to mechanical &amp; semichemical pulp</t>
  </si>
  <si>
    <t>SDW to energy products</t>
  </si>
  <si>
    <t>SDW to heat &amp; power</t>
  </si>
  <si>
    <t>SDW to heat (household)</t>
  </si>
  <si>
    <t>HEAT (households produced)</t>
  </si>
  <si>
    <t>SDW to biofuel</t>
  </si>
  <si>
    <t>SDW to biochar &amp; heat</t>
  </si>
  <si>
    <t>SDW to BECCS</t>
  </si>
  <si>
    <t>Direct use of RESIDUES</t>
  </si>
  <si>
    <t>RES to sawnwood products</t>
  </si>
  <si>
    <t>RES to plywood and veneer</t>
  </si>
  <si>
    <t>RES to particle &amp; fiber boards</t>
  </si>
  <si>
    <t>RES to chemical pulp</t>
  </si>
  <si>
    <t>RES to dissolving pulp</t>
  </si>
  <si>
    <t>RES to mechanical &amp; semichemical pulp</t>
  </si>
  <si>
    <t>RES to heat &amp; power</t>
  </si>
  <si>
    <t>RES to heat (household)</t>
  </si>
  <si>
    <t>RES to biofuel</t>
  </si>
  <si>
    <t>RES to biochar &amp; heat</t>
  </si>
  <si>
    <t>RES to BECCS</t>
  </si>
  <si>
    <t>Yield efficiency from roundwood m3/m3</t>
  </si>
  <si>
    <t>Yield_Sawnwood</t>
  </si>
  <si>
    <t>2,1,1,3,2 = 9</t>
  </si>
  <si>
    <t>Yield_Plywood</t>
  </si>
  <si>
    <t>2,1,1,1,2 = 7</t>
  </si>
  <si>
    <t>Yield_Particleboard</t>
  </si>
  <si>
    <t>Yield_Chemical_pulp</t>
  </si>
  <si>
    <t>https://statdb.luke.fi/PxWeb/pxweb/en/LUKE/LUKE__04%20Metsa__04%20Talous__15%20Metsatilinpito/01_Metsasektorin_kayttotase.px/</t>
  </si>
  <si>
    <t>Yield_Dissolving_pulp</t>
  </si>
  <si>
    <t>2,1,3,1,2 = 9</t>
  </si>
  <si>
    <t>Pingoud et al. 2002</t>
  </si>
  <si>
    <t>Yield_Mech&amp;semichem_pulp</t>
  </si>
  <si>
    <t>Yield efficiency from roundwood</t>
  </si>
  <si>
    <t>Yield_Heat&amp;power</t>
  </si>
  <si>
    <t>2,1,1,1,2 =7</t>
  </si>
  <si>
    <t>Soimakallio et al. 2009</t>
  </si>
  <si>
    <t>Yield_Household_heat</t>
  </si>
  <si>
    <t>share of the end-yield</t>
  </si>
  <si>
    <t>Yield_Biofuel</t>
  </si>
  <si>
    <t>Soimakallio et al. 2014</t>
  </si>
  <si>
    <t>Yield_Biofuel_heat</t>
  </si>
  <si>
    <t>4,1,3,1,5 =14</t>
  </si>
  <si>
    <t>Yield_Biochar_C</t>
  </si>
  <si>
    <t>4,1,3,1,2 =11</t>
  </si>
  <si>
    <t>Zahida et al. 2017 Biochar: A Tool for Mitigating Climate Change, Saharian 2023 (https://www.sciencedirect.com/science/article/pii/S2352484723003487)</t>
  </si>
  <si>
    <t>Yield_Biochar_heat</t>
  </si>
  <si>
    <t>Depending on the technology, some of the heat from charring process could be captured</t>
  </si>
  <si>
    <t>Yield_BECCS_C</t>
  </si>
  <si>
    <t>Singh et al. 2011, Danish Energy Agency 2021, Kujanpää et al. 2023</t>
  </si>
  <si>
    <t>Yield_BECCS_heat&amp;power</t>
  </si>
  <si>
    <t>Singh et al. 2011</t>
  </si>
  <si>
    <t>Internal process energy demands</t>
  </si>
  <si>
    <t>Int_energy_Sawnwood</t>
  </si>
  <si>
    <t>3,2,1,1,4 = 11</t>
  </si>
  <si>
    <t>Backtracked from product yield efficiency and side streams available after production</t>
  </si>
  <si>
    <t>Int_energy_Plywood</t>
  </si>
  <si>
    <t>Int_energy_Particleboard</t>
  </si>
  <si>
    <t>Int_energy_Chemical_pulp</t>
  </si>
  <si>
    <t>Int_energy_Dissolving_pulp</t>
  </si>
  <si>
    <t>Int_energy_Mech&amp;semichem_pulp</t>
  </si>
  <si>
    <t>Int_energy_Heat&amp;power</t>
  </si>
  <si>
    <t>Backtracked from product yield efficiency</t>
  </si>
  <si>
    <t>Int_energy_Household_heat</t>
  </si>
  <si>
    <t>Int_energy_Biofuel&amp;heat</t>
  </si>
  <si>
    <t>Int_energy_Biochar&amp;heat</t>
  </si>
  <si>
    <t>Int_energy_BECCS</t>
  </si>
  <si>
    <t>Wood used for process internal energy demands</t>
  </si>
  <si>
    <t>Int_energy_wood%_Sawnwood</t>
  </si>
  <si>
    <t>2,2,1,1,4 = 10</t>
  </si>
  <si>
    <t>Finnish Forest industry 2023</t>
  </si>
  <si>
    <t>Int_energy_wood%_Plywood</t>
  </si>
  <si>
    <t>Finnish Forest Industry 2023</t>
  </si>
  <si>
    <t>Int_energy_wood%_Particleboard</t>
  </si>
  <si>
    <t>Int_energy_wood%_Chemical_pulp</t>
  </si>
  <si>
    <t>Int_energy_wood%_Dissolving_pulp</t>
  </si>
  <si>
    <t>Int_energy_wood%_Mech&amp; semichem_pulp</t>
  </si>
  <si>
    <t>Int_energy_wood%_Heat&amp;power</t>
  </si>
  <si>
    <t>Int_energy_wood%_Household_heat</t>
  </si>
  <si>
    <t>Int_energy_wood%_Biofuel</t>
  </si>
  <si>
    <t>Int_energy_wood%_Biochar&amp;heat</t>
  </si>
  <si>
    <t>Int_energy_wood%_BECCS</t>
  </si>
  <si>
    <t>Share of wood product substituting fossil (%)</t>
  </si>
  <si>
    <t>Fossil_subst%_Sawnwood</t>
  </si>
  <si>
    <t>5,5,5,2,4 =21</t>
  </si>
  <si>
    <t>The main use of sawnwood is in building parts (structural and non-structural), packaging (pallets), and furniture. If wood was not used in a building, a building would still have likely been built. However, in certain types of buildings such as summer cottages or huts, the number of buildings could have remained lower due to different material properties. The same can be assumed for packaging and furniture.</t>
  </si>
  <si>
    <t>Fossil_subst%_Plywood</t>
  </si>
  <si>
    <t>Same as for sawnwood.</t>
  </si>
  <si>
    <t>Fossil_subst%_Particleboard</t>
  </si>
  <si>
    <t>Fossil_subst%_Chemical_pulp</t>
  </si>
  <si>
    <t xml:space="preserve">No substitution is assumed for communication and hygienic papers, which is considered in the weighted DFs. In packaging, plastic, steel and glass can be used in certain applications such as food, but not necessarily so efficiently to replace e.g. cardboards. </t>
  </si>
  <si>
    <t>Fossil_subst%_Dissolving_pulp</t>
  </si>
  <si>
    <t>Hurmekoski 2024</t>
  </si>
  <si>
    <t>The main use of dissolving pulp is in textile fibers. The range for the empirical substitution ratio for viscose-cotton is based on different model options (LA-AIDS, VECM, ARDL).</t>
  </si>
  <si>
    <t>Fossil_subst%_Mechsemichem_pulp</t>
  </si>
  <si>
    <t>Same as for chemical pulp.</t>
  </si>
  <si>
    <t>Fossil_subst%_Heat&amp;power</t>
  </si>
  <si>
    <t>York (2012) indicates a substitution ratio of 10-12% for renewable vs. fossil energy. However, this includes also wind and solar power, whose capacity is weather dependent. One could assume that heat and power would have been produced in case wood was not used, as biomass burning is less weather dependent and power and heat are very homogeneous products.</t>
  </si>
  <si>
    <t>Fossil_subst%_Household_heat</t>
  </si>
  <si>
    <t>Same as heat&amp;power</t>
  </si>
  <si>
    <t>Fossil_subst%_Biofuel</t>
  </si>
  <si>
    <t>Fossil_subst%_Biochar</t>
  </si>
  <si>
    <t>Refers to the heat that is possible to capture in the charring process. Same as heat&amp;power</t>
  </si>
  <si>
    <t>Fossil_subst%_BECCS</t>
  </si>
  <si>
    <t>Share of wood product substituting other wood (%)</t>
  </si>
  <si>
    <t>Not used in TCC calculations</t>
  </si>
  <si>
    <t>Plywood and veneer</t>
  </si>
  <si>
    <t>Mechanical &amp; semichemical pulp</t>
  </si>
  <si>
    <t>Heat (household)</t>
  </si>
  <si>
    <t>Share of wood product substituting nothing (%)</t>
  </si>
  <si>
    <t>Displacement factors substituting fossil</t>
  </si>
  <si>
    <t>true:</t>
  </si>
  <si>
    <t>DF_Sawnwood_products</t>
  </si>
  <si>
    <t>4,2,5,3,4 = 18</t>
  </si>
  <si>
    <t>Hurmekoski et al. 2023</t>
  </si>
  <si>
    <t>DF_Plywood</t>
  </si>
  <si>
    <t>2,2,5,3,4 = 16</t>
  </si>
  <si>
    <t>DF_Particleboard</t>
  </si>
  <si>
    <t>DF_Chemical_pulp</t>
  </si>
  <si>
    <t>DF_Dissolving_pulp</t>
  </si>
  <si>
    <t>DF_Mechsemichem_pulp</t>
  </si>
  <si>
    <t>DF_heat&amp;power</t>
  </si>
  <si>
    <t>DF_Household_heat</t>
  </si>
  <si>
    <t>DF_Biofuel</t>
  </si>
  <si>
    <t>Average value derived from Koponen et al. 2013, percentual uncertainty range assumed to be equal with the other energy DF factors based on Hurmekoski et al. 2023.</t>
  </si>
  <si>
    <t>DF_Biochar</t>
  </si>
  <si>
    <t>DF_BECCS</t>
  </si>
  <si>
    <t>Displacement factor substituting wood</t>
  </si>
  <si>
    <t>Soimakallio et al. 2022. Not used in the tool.</t>
  </si>
  <si>
    <t>&gt; tämä pitää poistaa tai vähintäänkin piilottaa, on erittäin hämmentävä TCC kontekstissa, kun tuossa on kyseessä forest ecosystem biogenic emissions and removals, mikä on out of scope</t>
  </si>
  <si>
    <t>Displacement factor when substituting nothing (emissions)</t>
  </si>
  <si>
    <t>total (process, transport, electricity, heat) emissions from ecoinvent t C / t C</t>
  </si>
  <si>
    <t xml:space="preserve">Fossil_emissons_Sawnwood </t>
  </si>
  <si>
    <t>5,2,2,2,4 = 15</t>
  </si>
  <si>
    <t>Myllyviita et al. 2022</t>
  </si>
  <si>
    <t>Fossil_emissions_Plywood</t>
  </si>
  <si>
    <t>Fossil_emissions_Particle</t>
  </si>
  <si>
    <t>Fossil_emissions_Chemical_pulp</t>
  </si>
  <si>
    <t>ecoinvent 3.9</t>
  </si>
  <si>
    <t>Fossil_emissions_Dissolving_pulp</t>
  </si>
  <si>
    <t>Fossil_emissions_Mechsemichem_pulp</t>
  </si>
  <si>
    <t>Fossil_emissions_CHP</t>
  </si>
  <si>
    <t>Braun et al. 2016, Cherubini et al. 2009</t>
  </si>
  <si>
    <t>Fossil_emissions_Household_heat</t>
  </si>
  <si>
    <t>Fossil_emissions_Biofuel</t>
  </si>
  <si>
    <t>Fossil_emissions_Biochar</t>
  </si>
  <si>
    <t>Fossil_emissions_BECCS</t>
  </si>
  <si>
    <t>assumed 10% of CHP</t>
  </si>
  <si>
    <t>Share of EOL: heat&amp;power</t>
  </si>
  <si>
    <t>EOL%_to_H&amp;P_Sawnwood</t>
  </si>
  <si>
    <t>5,5,5,5,5 = 25</t>
  </si>
  <si>
    <t>Cazzaniga et al. 2022</t>
  </si>
  <si>
    <t>EOL%_to_H&amp;P_Plywood</t>
  </si>
  <si>
    <t>EOL%_to_H&amp;P_Particleboard</t>
  </si>
  <si>
    <t>EOL%_to_H&amp;P_Chemical_pulp</t>
  </si>
  <si>
    <t>EOL%_to_H&amp;P_Dissolving_pulp</t>
  </si>
  <si>
    <t>EOL%_to_H&amp;P_mechsemichem_pulp</t>
  </si>
  <si>
    <t>Share of EOL: biochar</t>
  </si>
  <si>
    <t>Need to consider the inpurities in input materials when defining max value</t>
  </si>
  <si>
    <t>Share of EOL: BECCS</t>
  </si>
  <si>
    <t>Share of EOL: Biofuel</t>
  </si>
  <si>
    <t>species-weighted density, t/m3</t>
  </si>
  <si>
    <t>Density_Roundwood&amp;sawnwood</t>
  </si>
  <si>
    <t>Density_Plywood</t>
  </si>
  <si>
    <t>Density_Particleboard</t>
  </si>
  <si>
    <t>Density_Chemical_pulp</t>
  </si>
  <si>
    <t>Density_Dissolving_pulp</t>
  </si>
  <si>
    <t>Density_Mechsemichem_pulp</t>
  </si>
  <si>
    <t>Carbon content of wood products</t>
  </si>
  <si>
    <t>Wood content of particle board</t>
  </si>
  <si>
    <t>Carbon conversion to carbon dioxide</t>
  </si>
  <si>
    <t>Half lives</t>
  </si>
  <si>
    <t>Halflife_Sawnwood</t>
  </si>
  <si>
    <t>N/A, IPCC estimate</t>
  </si>
  <si>
    <t>Rüter et al. 2019</t>
  </si>
  <si>
    <t>Halflife_Plywood</t>
  </si>
  <si>
    <t>Halflife_Particleboard</t>
  </si>
  <si>
    <t>Halflife_Chemical_pulp</t>
  </si>
  <si>
    <t>Halflife_Dissolving_pulp</t>
  </si>
  <si>
    <t>Halflife_Mechsemichem_pulp</t>
  </si>
  <si>
    <t>Halflife_Biochar</t>
  </si>
  <si>
    <t>Estimate in line with above</t>
  </si>
  <si>
    <t>Maestrini et al. 2014, Santos et al. 2012, Zimmerman 2010</t>
  </si>
  <si>
    <t>Estimated average value fitted to boreal / temperate conditions</t>
  </si>
  <si>
    <t>Halflife_BECCS</t>
  </si>
  <si>
    <t>K</t>
  </si>
  <si>
    <t>K_sawnwood</t>
  </si>
  <si>
    <t>K_Plywood</t>
  </si>
  <si>
    <t>K_Particleboard</t>
  </si>
  <si>
    <t>K_Chemical_pulp</t>
  </si>
  <si>
    <t>K_Dissolving_pulp</t>
  </si>
  <si>
    <t>K_Mechsemichem_pulp</t>
  </si>
  <si>
    <t>K_Biochar</t>
  </si>
  <si>
    <t>K_BECCS</t>
  </si>
  <si>
    <t>e^-k</t>
  </si>
  <si>
    <t>e^-k_sawnwood</t>
  </si>
  <si>
    <t>e^-k_Plywood</t>
  </si>
  <si>
    <t>e^-k_Particleboard</t>
  </si>
  <si>
    <t>e^-k_Chemical_pulp</t>
  </si>
  <si>
    <t>e^-k_Dissolving_pulp</t>
  </si>
  <si>
    <t>e^-k_Mechsemichem_pulp</t>
  </si>
  <si>
    <t>e^-k_Biochar</t>
  </si>
  <si>
    <t>e^-k_BECCS</t>
  </si>
  <si>
    <t>decay_formula (1-e^-k)/k</t>
  </si>
  <si>
    <t>decay_sawnwood</t>
  </si>
  <si>
    <t>decay_Plywood</t>
  </si>
  <si>
    <t>decay_Particleboard</t>
  </si>
  <si>
    <t>decay_Chemical_pulp</t>
  </si>
  <si>
    <t>decay_Dissolving_pulp</t>
  </si>
  <si>
    <t>decay_Mechsemichem_pulp</t>
  </si>
  <si>
    <t>decay_Biochar</t>
  </si>
  <si>
    <t>decay_BECCS</t>
  </si>
  <si>
    <t>DF Temporal dynamics</t>
  </si>
  <si>
    <t>Adapted and customized from IEA 2021</t>
  </si>
  <si>
    <t>BAU</t>
  </si>
  <si>
    <t>DF_Factor_BAU_1</t>
  </si>
  <si>
    <t>Yearly change of DFs are operated here. BAU assumed for default. Copy/paste rows 455-554 for NetZero DFs, or fill 100% for each row for static DFs.</t>
  </si>
  <si>
    <t>DF_Factor_BAU_2</t>
  </si>
  <si>
    <t>DF_Factor_BAU_3</t>
  </si>
  <si>
    <t>DF_Factor_BAU_4</t>
  </si>
  <si>
    <t>DF_Factor_BAU_5</t>
  </si>
  <si>
    <t>DF_Factor_BAU_6</t>
  </si>
  <si>
    <t>DF_Factor_BAU_7</t>
  </si>
  <si>
    <t>DF_Factor_BAU_8</t>
  </si>
  <si>
    <t>DF_Factor_BAU_9</t>
  </si>
  <si>
    <t>DF_Factor_BAU_10</t>
  </si>
  <si>
    <t>DF_Factor_BAU_11</t>
  </si>
  <si>
    <t>DF_Factor_BAU_12</t>
  </si>
  <si>
    <t>DF_Factor_BAU_13</t>
  </si>
  <si>
    <t>DF_Factor_BAU_14</t>
  </si>
  <si>
    <t>DF_Factor_BAU_15</t>
  </si>
  <si>
    <t>DF_Factor_BAU_16</t>
  </si>
  <si>
    <t>DF_Factor_BAU_17</t>
  </si>
  <si>
    <t>DF_Factor_BAU_18</t>
  </si>
  <si>
    <t>DF_Factor_BAU_19</t>
  </si>
  <si>
    <t>DF_Factor_BAU_20</t>
  </si>
  <si>
    <t>DF_Factor_BAU_21</t>
  </si>
  <si>
    <t>DF_Factor_BAU_22</t>
  </si>
  <si>
    <t>DF_Factor_BAU_23</t>
  </si>
  <si>
    <t>DF_Factor_BAU_24</t>
  </si>
  <si>
    <t>DF_Factor_BAU_25</t>
  </si>
  <si>
    <t>DF_Factor_BAU_26</t>
  </si>
  <si>
    <t>DF_Factor_BAU_27</t>
  </si>
  <si>
    <t>DF_Factor_BAU_28</t>
  </si>
  <si>
    <t>DF_Factor_BAU_29</t>
  </si>
  <si>
    <t>DF_Factor_BAU_30</t>
  </si>
  <si>
    <t>DF_Factor_BAU_31</t>
  </si>
  <si>
    <t>DF_Factor_BAU_32</t>
  </si>
  <si>
    <t>DF_Factor_BAU_33</t>
  </si>
  <si>
    <t>DF_Factor_BAU_34</t>
  </si>
  <si>
    <t>DF_Factor_BAU_35</t>
  </si>
  <si>
    <t>DF_Factor_BAU_36</t>
  </si>
  <si>
    <t>DF_Factor_BAU_37</t>
  </si>
  <si>
    <t>DF_Factor_BAU_38</t>
  </si>
  <si>
    <t>DF_Factor_BAU_39</t>
  </si>
  <si>
    <t>DF_Factor_BAU_40</t>
  </si>
  <si>
    <t>DF_Factor_BAU_41</t>
  </si>
  <si>
    <t>DF_Factor_BAU_42</t>
  </si>
  <si>
    <t>DF_Factor_BAU_43</t>
  </si>
  <si>
    <t>DF_Factor_BAU_44</t>
  </si>
  <si>
    <t>DF_Factor_BAU_45</t>
  </si>
  <si>
    <t>DF_Factor_BAU_46</t>
  </si>
  <si>
    <t>DF_Factor_BAU_47</t>
  </si>
  <si>
    <t>DF_Factor_BAU_48</t>
  </si>
  <si>
    <t>DF_Factor_BAU_49</t>
  </si>
  <si>
    <t>DF_Factor_BAU_50</t>
  </si>
  <si>
    <t>DF_Factor_BAU_51</t>
  </si>
  <si>
    <t>DF_Factor_BAU_52</t>
  </si>
  <si>
    <t>DF_Factor_BAU_53</t>
  </si>
  <si>
    <t>DF_Factor_BAU_54</t>
  </si>
  <si>
    <t>DF_Factor_BAU_55</t>
  </si>
  <si>
    <t>DF_Factor_BAU_56</t>
  </si>
  <si>
    <t>DF_Factor_BAU_57</t>
  </si>
  <si>
    <t>DF_Factor_BAU_58</t>
  </si>
  <si>
    <t>DF_Factor_BAU_59</t>
  </si>
  <si>
    <t>DF_Factor_BAU_60</t>
  </si>
  <si>
    <t>DF_Factor_BAU_61</t>
  </si>
  <si>
    <t>DF_Factor_BAU_62</t>
  </si>
  <si>
    <t>DF_Factor_BAU_63</t>
  </si>
  <si>
    <t>DF_Factor_BAU_64</t>
  </si>
  <si>
    <t>DF_Factor_BAU_65</t>
  </si>
  <si>
    <t>DF_Factor_BAU_66</t>
  </si>
  <si>
    <t>DF_Factor_BAU_67</t>
  </si>
  <si>
    <t>DF_Factor_BAU_68</t>
  </si>
  <si>
    <t>DF_Factor_BAU_69</t>
  </si>
  <si>
    <t>DF_Factor_BAU_70</t>
  </si>
  <si>
    <t>DF_Factor_BAU_71</t>
  </si>
  <si>
    <t>DF_Factor_BAU_72</t>
  </si>
  <si>
    <t>DF_Factor_BAU_73</t>
  </si>
  <si>
    <t>DF_Factor_BAU_74</t>
  </si>
  <si>
    <t>DF_Factor_BAU_75</t>
  </si>
  <si>
    <t>DF_Factor_BAU_76</t>
  </si>
  <si>
    <t>DF_Factor_BAU_77</t>
  </si>
  <si>
    <t>DF_Factor_BAU_78</t>
  </si>
  <si>
    <t>DF_Factor_BAU_79</t>
  </si>
  <si>
    <t>DF_Factor_BAU_80</t>
  </si>
  <si>
    <t>DF_Factor_BAU_81</t>
  </si>
  <si>
    <t>DF_Factor_BAU_82</t>
  </si>
  <si>
    <t>DF_Factor_BAU_83</t>
  </si>
  <si>
    <t>DF_Factor_BAU_84</t>
  </si>
  <si>
    <t>DF_Factor_BAU_85</t>
  </si>
  <si>
    <t>DF_Factor_BAU_86</t>
  </si>
  <si>
    <t>DF_Factor_BAU_87</t>
  </si>
  <si>
    <t>DF_Factor_BAU_88</t>
  </si>
  <si>
    <t>DF_Factor_BAU_89</t>
  </si>
  <si>
    <t>DF_Factor_BAU_90</t>
  </si>
  <si>
    <t>DF_Factor_BAU_91</t>
  </si>
  <si>
    <t>DF_Factor_BAU_92</t>
  </si>
  <si>
    <t>DF_Factor_BAU_93</t>
  </si>
  <si>
    <t>DF_Factor_BAU_94</t>
  </si>
  <si>
    <t>DF_Factor_BAU_95</t>
  </si>
  <si>
    <t>DF_Factor_BAU_96</t>
  </si>
  <si>
    <t>DF_Factor_BAU_97</t>
  </si>
  <si>
    <t>DF_Factor_BAU_98</t>
  </si>
  <si>
    <t>DF_Factor_BAU_99</t>
  </si>
  <si>
    <t>DF_Factor_BAU_100</t>
  </si>
  <si>
    <t>DF_Factor_NetZero2050_1</t>
  </si>
  <si>
    <t>DF_Factor_NetZero2050_2</t>
  </si>
  <si>
    <t>DF_Factor_NetZero2050_3</t>
  </si>
  <si>
    <t>DF_Factor_NetZero2050_4</t>
  </si>
  <si>
    <t>DF_Factor_NetZero2050_5</t>
  </si>
  <si>
    <t>DF_Factor_NetZero2050_6</t>
  </si>
  <si>
    <t>DF_Factor_NetZero2050_7</t>
  </si>
  <si>
    <t>DF_Factor_NetZero2050_8</t>
  </si>
  <si>
    <t>DF_Factor_NetZero2050_9</t>
  </si>
  <si>
    <t>DF_Factor_NetZero2050_10</t>
  </si>
  <si>
    <t>DF_Factor_NetZero2050_11</t>
  </si>
  <si>
    <t>DF_Factor_NetZero2050_12</t>
  </si>
  <si>
    <t>DF_Factor_NetZero2050_13</t>
  </si>
  <si>
    <t>DF_Factor_NetZero2050_14</t>
  </si>
  <si>
    <t>DF_Factor_NetZero2050_15</t>
  </si>
  <si>
    <t>DF_Factor_NetZero2050_16</t>
  </si>
  <si>
    <t>DF_Factor_NetZero2050_17</t>
  </si>
  <si>
    <t>DF_Factor_NetZero2050_18</t>
  </si>
  <si>
    <t>DF_Factor_NetZero2050_19</t>
  </si>
  <si>
    <t>DF_Factor_NetZero2050_20</t>
  </si>
  <si>
    <t>DF_Factor_NetZero2050_21</t>
  </si>
  <si>
    <t>DF_Factor_NetZero2050_22</t>
  </si>
  <si>
    <t>DF_Factor_NetZero2050_23</t>
  </si>
  <si>
    <t>DF_Factor_NetZero2050_24</t>
  </si>
  <si>
    <t>DF_Factor_NetZero2050_25</t>
  </si>
  <si>
    <t>DF_Factor_NetZero2050_26</t>
  </si>
  <si>
    <t>DF_Factor_NetZero2050_27</t>
  </si>
  <si>
    <t>DF_Factor_NetZero2050_28</t>
  </si>
  <si>
    <t>DF_Factor_NetZero2050_29</t>
  </si>
  <si>
    <t>DF_Factor_NetZero2050_30</t>
  </si>
  <si>
    <t>DF_Factor_NetZero2050_31</t>
  </si>
  <si>
    <t>DF_Factor_NetZero2050_32</t>
  </si>
  <si>
    <t>DF_Factor_NetZero2050_33</t>
  </si>
  <si>
    <t>DF_Factor_NetZero2050_34</t>
  </si>
  <si>
    <t>DF_Factor_NetZero2050_35</t>
  </si>
  <si>
    <t>DF_Factor_NetZero2050_36</t>
  </si>
  <si>
    <t>DF_Factor_NetZero2050_37</t>
  </si>
  <si>
    <t>DF_Factor_NetZero2050_38</t>
  </si>
  <si>
    <t>DF_Factor_NetZero2050_39</t>
  </si>
  <si>
    <t>DF_Factor_NetZero2050_40</t>
  </si>
  <si>
    <t>DF_Factor_NetZero2050_41</t>
  </si>
  <si>
    <t>DF_Factor_NetZero2050_42</t>
  </si>
  <si>
    <t>DF_Factor_NetZero2050_43</t>
  </si>
  <si>
    <t>DF_Factor_NetZero2050_44</t>
  </si>
  <si>
    <t>DF_Factor_NetZero2050_45</t>
  </si>
  <si>
    <t>DF_Factor_NetZero2050_46</t>
  </si>
  <si>
    <t>DF_Factor_NetZero2050_47</t>
  </si>
  <si>
    <t>DF_Factor_NetZero2050_48</t>
  </si>
  <si>
    <t>DF_Factor_NetZero2050_49</t>
  </si>
  <si>
    <t>DF_Factor_NetZero2050_50</t>
  </si>
  <si>
    <t>DF_Factor_NetZero2050_51</t>
  </si>
  <si>
    <t>DF_Factor_NetZero2050_52</t>
  </si>
  <si>
    <t>DF_Factor_NetZero2050_53</t>
  </si>
  <si>
    <t>DF_Factor_NetZero2050_54</t>
  </si>
  <si>
    <t>DF_Factor_NetZero2050_55</t>
  </si>
  <si>
    <t>DF_Factor_NetZero2050_56</t>
  </si>
  <si>
    <t>DF_Factor_NetZero2050_57</t>
  </si>
  <si>
    <t>DF_Factor_NetZero2050_58</t>
  </si>
  <si>
    <t>DF_Factor_NetZero2050_59</t>
  </si>
  <si>
    <t>DF_Factor_NetZero2050_60</t>
  </si>
  <si>
    <t>DF_Factor_NetZero2050_61</t>
  </si>
  <si>
    <t>DF_Factor_NetZero2050_62</t>
  </si>
  <si>
    <t>DF_Factor_NetZero2050_63</t>
  </si>
  <si>
    <t>DF_Factor_NetZero2050_64</t>
  </si>
  <si>
    <t>DF_Factor_NetZero2050_65</t>
  </si>
  <si>
    <t>DF_Factor_NetZero2050_66</t>
  </si>
  <si>
    <t>DF_Factor_NetZero2050_67</t>
  </si>
  <si>
    <t>DF_Factor_NetZero2050_68</t>
  </si>
  <si>
    <t>DF_Factor_NetZero2050_69</t>
  </si>
  <si>
    <t>DF_Factor_NetZero2050_70</t>
  </si>
  <si>
    <t>DF_Factor_NetZero2050_71</t>
  </si>
  <si>
    <t>DF_Factor_NetZero2050_72</t>
  </si>
  <si>
    <t>DF_Factor_NetZero2050_73</t>
  </si>
  <si>
    <t>DF_Factor_NetZero2050_74</t>
  </si>
  <si>
    <t>DF_Factor_NetZero2050_75</t>
  </si>
  <si>
    <t>DF_Factor_NetZero2050_76</t>
  </si>
  <si>
    <t>DF_Factor_NetZero2050_77</t>
  </si>
  <si>
    <t>DF_Factor_NetZero2050_78</t>
  </si>
  <si>
    <t>DF_Factor_NetZero2050_79</t>
  </si>
  <si>
    <t>DF_Factor_NetZero2050_80</t>
  </si>
  <si>
    <t>DF_Factor_NetZero2050_81</t>
  </si>
  <si>
    <t>DF_Factor_NetZero2050_82</t>
  </si>
  <si>
    <t>DF_Factor_NetZero2050_83</t>
  </si>
  <si>
    <t>DF_Factor_NetZero2050_84</t>
  </si>
  <si>
    <t>DF_Factor_NetZero2050_85</t>
  </si>
  <si>
    <t>DF_Factor_NetZero2050_86</t>
  </si>
  <si>
    <t>DF_Factor_NetZero2050_87</t>
  </si>
  <si>
    <t>DF_Factor_NetZero2050_88</t>
  </si>
  <si>
    <t>DF_Factor_NetZero2050_89</t>
  </si>
  <si>
    <t>DF_Factor_NetZero2050_90</t>
  </si>
  <si>
    <t>DF_Factor_NetZero2050_91</t>
  </si>
  <si>
    <t>DF_Factor_NetZero2050_92</t>
  </si>
  <si>
    <t>DF_Factor_NetZero2050_93</t>
  </si>
  <si>
    <t>DF_Factor_NetZero2050_94</t>
  </si>
  <si>
    <t>DF_Factor_NetZero2050_95</t>
  </si>
  <si>
    <t>DF_Factor_NetZero2050_96</t>
  </si>
  <si>
    <t>DF_Factor_NetZero2050_97</t>
  </si>
  <si>
    <t>DF_Factor_NetZero2050_98</t>
  </si>
  <si>
    <t>DF_Factor_NetZero2050_99</t>
  </si>
  <si>
    <t>DF_Factor_NetZero2050_100</t>
  </si>
  <si>
    <t>Briones- Hidrovo et al. 2022</t>
  </si>
  <si>
    <t>Andrei Briones-Hidrovo, José Ramón Copa Rey, Ana Cláudia Dias, Luís A.C. Tarelho, Sandra Beauchet, Assessing a bio-energy system with carbon capture and storage (BECCS) through dynamic life cycle assessment and land-water-energy nexus, Energy Conversion and Management, Volume 268, 2022, 116014, ISSN 0196-8904, https://doi.org/10.1016/j.enconman.2022.116014. (https://www.sciencedirect.com/science/article/pii/S019689042200807X)</t>
  </si>
  <si>
    <t>Cazzaniga N, Jasinevičius G, Mubareka S (2022) Sankey diagrams of woody biomass flows in the EU - 2021 release. European Commission, JRC127989.</t>
  </si>
  <si>
    <t>ecoinvent</t>
  </si>
  <si>
    <t>https://ecoinvent.org/</t>
  </si>
  <si>
    <t>Danish Energy Agency 2021</t>
  </si>
  <si>
    <t>https://ens.dk/sites/ens.dk/files/Analyser/technology_data_for_carbon_capture_transport_and_storage.pdf</t>
  </si>
  <si>
    <t>https://www.metsateollisuus.fi/uutishuone/metsateollisuuden-kayttamat-tehdaspolttoaineet</t>
  </si>
  <si>
    <t>Hassan et al. 2018</t>
  </si>
  <si>
    <t>Hassan, M.K., Villa, A., Kuittinen, S., Jänis, J., Pappinen, A., 2018. An assessment of side-stream generation from Finnish forest industry. Journal of Material Cycles and Waste Management, 1-16. DOI: 10.1007/s10163-018-0787-5.</t>
  </si>
  <si>
    <t>Hurmekoski, E., 2024. Salvation by substitution? Case textile markets. Journal of Cleaner Production 442, 141163. https://doi.org/10.1016/j.jclepro.2024.141163.</t>
  </si>
  <si>
    <t>​Hurmekoski E, Kunttu J, Heinonen T, Pukkala T, Peltola H (2023) Does expanding wood use in construction and textile markets contribute to climate change mitigation? Renewable and Sustainable Energy Reviews 174:113152. https://doi.org/10.1016/j.rser.2023.113152 </t>
  </si>
  <si>
    <t>IEA 2021</t>
  </si>
  <si>
    <t xml:space="preserve">​IEA (2021) World energy outlook 2021: Projections for electricity and heat sectors. International Energy Agency </t>
  </si>
  <si>
    <t>Kujanpää et al., 2023</t>
  </si>
  <si>
    <t>Kujanpää, L., Koponen, K., Linjala, O., Mäkikouri, S., Arasto, A. 2023. Opportunities provided by technological carbon sinks and the means for their advancement in Finland. The Finnish Climate Change Panel’s report 7/2023</t>
  </si>
  <si>
    <t>Maestrini et al. 2014</t>
  </si>
  <si>
    <t>​Maestrini B, Abiven S, Singh N, Bird J, Torn MS, Schmidt MWI (2014) Carbon losses from pyrolysed and original wood in a forest soil under natural and increased N deposition. Biogeosciences 11:5199–5213. https://doi.org/10.5194/bg-11-5199-2014</t>
  </si>
  <si>
    <r>
      <t>Myllyviita, T., Hurmekoski, E. &amp; Kunttu, J. Substitution impacts of Nordic wood-based multi-story building types: influence of the decarbonization of the energy sector and increased recycling of construction materials. </t>
    </r>
    <r>
      <rPr>
        <i/>
        <sz val="11"/>
        <color theme="1"/>
        <rFont val="Calibri"/>
        <family val="2"/>
        <scheme val="minor"/>
      </rPr>
      <t>Carbon Balance Manage</t>
    </r>
    <r>
      <rPr>
        <sz val="11"/>
        <color theme="1"/>
        <rFont val="Calibri"/>
        <family val="2"/>
        <scheme val="minor"/>
      </rPr>
      <t> </t>
    </r>
    <r>
      <rPr>
        <b/>
        <sz val="11"/>
        <color theme="1"/>
        <rFont val="Calibri"/>
        <family val="2"/>
        <scheme val="minor"/>
      </rPr>
      <t>17</t>
    </r>
    <r>
      <rPr>
        <sz val="11"/>
        <color theme="1"/>
        <rFont val="Calibri"/>
        <family val="2"/>
        <scheme val="minor"/>
      </rPr>
      <t>, 4 (2022). https://doi.org/10.1186/s13021-022-00205-x</t>
    </r>
  </si>
  <si>
    <r>
      <rPr>
        <sz val="11"/>
        <color rgb="FF000000"/>
        <rFont val="Calibri"/>
        <scheme val="minor"/>
      </rPr>
      <t>Pingoud, K., Lehtilä, A. Fossil carbon emissions associated with carbon flowsof wood products. </t>
    </r>
    <r>
      <rPr>
        <i/>
        <sz val="11"/>
        <color rgb="FF000000"/>
        <rFont val="Calibri"/>
        <scheme val="minor"/>
      </rPr>
      <t>Mitigation and Adaptation Strategies for Global Change</t>
    </r>
    <r>
      <rPr>
        <sz val="11"/>
        <color rgb="FF000000"/>
        <rFont val="Calibri"/>
        <scheme val="minor"/>
      </rPr>
      <t> </t>
    </r>
    <r>
      <rPr>
        <b/>
        <sz val="11"/>
        <color rgb="FF000000"/>
        <rFont val="Calibri"/>
        <scheme val="minor"/>
      </rPr>
      <t>7</t>
    </r>
    <r>
      <rPr>
        <sz val="11"/>
        <color rgb="FF000000"/>
        <rFont val="Calibri"/>
        <scheme val="minor"/>
      </rPr>
      <t>, 63–83 (2002). https://doi.org/10.1023/A:1015885626596</t>
    </r>
  </si>
  <si>
    <t xml:space="preserve">​Rüter S, Matthews RW, Lundblad M, Sato A, Hassan RA (2019) Chapter 12: Harvested Wood Products. In: 2019 Refinement to the 2006 IPCC Guidelines for National Greenhouse Gas Inventories. Intergovernmental Panel on Climate Change, 12.1‐12.49 </t>
  </si>
  <si>
    <t>Safarian 2023</t>
  </si>
  <si>
    <t xml:space="preserve"> https://www.sciencedirect.com/science/article/pii/S2352484723003487</t>
  </si>
  <si>
    <t>Santos et al. 2012</t>
  </si>
  <si>
    <t xml:space="preserve">​Santos F, Torn MS, Bird JA (2012) Biological degradation of pyrogenic organic matter in temperate forest soils. Soil Biology and Biochemistry 51:115–124. https://doi.org/10.1016/j.soilbio.2012.04.005 </t>
  </si>
  <si>
    <t>Bhawna Singh, Anders H. Strømman, Edgar G. Hertwich, Comparative life cycle environmental assessment of CCS technologies, International Journal of Greenhouse Gas Control, Volume 5, Issue 4, 2011, Pages 911-921, ISSN 1750-5836, https://doi.org/10.1016/j.ijggc.2011.03.012. (https://www.sciencedirect.com/science/article/pii/S1750583611000429)</t>
  </si>
  <si>
    <r>
      <t xml:space="preserve">Soimakallio, S., Mäkinen, T., Ekholm, T., Pahkala, K., Mikkola, H., &amp; Paappanen, T. (2009). Greenhouse gas balances of transportation biofuels, electricity and heat generation in Finland—dealing with the uncertainties. </t>
    </r>
    <r>
      <rPr>
        <i/>
        <sz val="11"/>
        <color theme="1"/>
        <rFont val="Calibri"/>
        <family val="2"/>
        <scheme val="minor"/>
      </rPr>
      <t>Energy Policy</t>
    </r>
    <r>
      <rPr>
        <sz val="11"/>
        <color theme="1"/>
        <rFont val="Calibri"/>
        <family val="2"/>
        <scheme val="minor"/>
      </rPr>
      <t xml:space="preserve">, </t>
    </r>
    <r>
      <rPr>
        <i/>
        <sz val="11"/>
        <color theme="1"/>
        <rFont val="Calibri"/>
        <family val="2"/>
        <scheme val="minor"/>
      </rPr>
      <t>37</t>
    </r>
    <r>
      <rPr>
        <sz val="11"/>
        <color theme="1"/>
        <rFont val="Calibri"/>
        <family val="2"/>
        <scheme val="minor"/>
      </rPr>
      <t>(1), 80-90.</t>
    </r>
  </si>
  <si>
    <r>
      <t xml:space="preserve">Soimakallio, S. (2014). Toward a more comprehensive greenhouse gas emissions assessment of biofuels: the case of forest-based Fischer–Tropsch diesel production in Finland. </t>
    </r>
    <r>
      <rPr>
        <i/>
        <sz val="11"/>
        <color theme="1"/>
        <rFont val="Calibri"/>
        <family val="2"/>
        <scheme val="minor"/>
      </rPr>
      <t>Environmental science &amp; technology</t>
    </r>
    <r>
      <rPr>
        <sz val="11"/>
        <color theme="1"/>
        <rFont val="Calibri"/>
        <family val="2"/>
        <scheme val="minor"/>
      </rPr>
      <t xml:space="preserve">, </t>
    </r>
    <r>
      <rPr>
        <i/>
        <sz val="11"/>
        <color theme="1"/>
        <rFont val="Calibri"/>
        <family val="2"/>
        <scheme val="minor"/>
      </rPr>
      <t>48</t>
    </r>
    <r>
      <rPr>
        <sz val="11"/>
        <color theme="1"/>
        <rFont val="Calibri"/>
        <family val="2"/>
        <scheme val="minor"/>
      </rPr>
      <t>(5), 3031-3038.</t>
    </r>
  </si>
  <si>
    <t>Soimakallio et al. 2022.</t>
  </si>
  <si>
    <t>Soimakallio, S., Böttcher, H., Niemi, J., Mosley, F., Turunen, S., Hennenberg, K. J., Reise, J., &amp; Fehrenbach, H. (2022). Closing an open balance: The impact of increased tree harvest on forest carbon. GCB Bioenergy, 14, 989–1000. https://doi.org/10.1111/gcbb.12981</t>
  </si>
  <si>
    <t>Statistics of Finland</t>
  </si>
  <si>
    <t>https://statdb.luke.fi/PxWeb/pxweb/en/LUKE/LUKE__04%20Metsa__04%20Talous__07%20Puun%20kaytto/</t>
  </si>
  <si>
    <t>Swedish statistical yearbook of forestry 2014</t>
  </si>
  <si>
    <t>https://klimatetochskogen.nu/wp-content/uploads/2016/02/SkS2014-arsboken.pdf</t>
  </si>
  <si>
    <t>Zahida et al. 2017</t>
  </si>
  <si>
    <t>Biochar: A Tool for Mitigating Climate Change - A Review, R Zahida*, R Waseem, Kanth R H, Hafizullah, H Ashaq, S Parmeet, Pir F A, Saad A A, Singh Lal, M Amjad, Sheikh Tahir, B Shahid and N Aijaz, Division of Agronomy, FOA, Wadura, Sher-e- Kashmir University of Agricultural Sciences and technology of Kashmir</t>
  </si>
  <si>
    <t>Zimmerman 2010</t>
  </si>
  <si>
    <t>Zimmerman AR (2010) Abiotic and microbial oxidation of laboratory-produced black carbon (biochar). Environmental science &amp; technology 44:1295–1301. https://doi.org/10.1021/es903140c</t>
  </si>
  <si>
    <t>Natural Resources Institute 2023a</t>
  </si>
  <si>
    <t>Natural Resources Institute (2023a). OSF: Natural Resources Institute Finland, Forest industries' wood consumption (2017-2022). Retrieved from: https://statdb.luke.fi/PxWeb/pxweb/en/LUKE/LUKE__04%20Metsa__04%20Talous__07%20Puun%20kaytto__08%20Metsateollisuuden%20puunkaytto/02_metsateol_puunk_toimiala.px/</t>
  </si>
  <si>
    <t>Natural Resources Institute 2023b</t>
  </si>
  <si>
    <t>Natural Resources Institute (2023b). OSF: Natural Resources Institute Finland, Commercial fellings: Harvesting volumes of energy wood per region (1000 m³) (2017-2022). Retrieved from: https://statdb.luke.fi/PxWeb/pxweb/en/LUKE/LUKE__04%20Metsa__02%20Rakenne%20ja%20tuotanto__06%20Puun%20markkinahakkuut__04%20Vuositilastot/04_Energiapuun_korjuu_v.px/</t>
  </si>
  <si>
    <t>Relative displacement factors</t>
  </si>
  <si>
    <t>IEA's energy scenarios</t>
  </si>
  <si>
    <t>BAU: Stated policies scenario</t>
  </si>
  <si>
    <t>Announced pledges scenario</t>
  </si>
  <si>
    <t>Sustainable development scenario</t>
  </si>
  <si>
    <t>Net zero emissions by 2050 scenario</t>
  </si>
  <si>
    <t>Static</t>
  </si>
  <si>
    <t>BAU*</t>
  </si>
  <si>
    <t>Net-zero 2050</t>
  </si>
  <si>
    <t>static</t>
  </si>
  <si>
    <t>bau</t>
  </si>
  <si>
    <t>Factors for HWP carbon storage calculation</t>
  </si>
  <si>
    <t>Description of the metehod</t>
  </si>
  <si>
    <t>Product type</t>
  </si>
  <si>
    <t>Half life</t>
  </si>
  <si>
    <t>k</t>
  </si>
  <si>
    <t>1.1 Sawnwood</t>
  </si>
  <si>
    <t>1.2. Wood-based panels (Plywood)</t>
  </si>
  <si>
    <t>1.3. Particle boards</t>
  </si>
  <si>
    <t>1 Sawnwood + Wood-based panels (Plywood)</t>
  </si>
  <si>
    <t>2 Pulp products</t>
  </si>
  <si>
    <t>2.1 Mechanical pulp</t>
  </si>
  <si>
    <t>2.2 Semi-chemical pulp</t>
  </si>
  <si>
    <t>2.3 Kraft pulp</t>
  </si>
  <si>
    <t>2.4 Dissolving pulp</t>
  </si>
  <si>
    <t>3.1 CHP</t>
  </si>
  <si>
    <t>3.2 mill energy</t>
  </si>
  <si>
    <t>4.1 Liquid fuels</t>
  </si>
  <si>
    <t>4.2 Platform chemicals</t>
  </si>
  <si>
    <t>Beccs</t>
  </si>
  <si>
    <t>End use</t>
  </si>
  <si>
    <t>functional unit</t>
  </si>
  <si>
    <t>source</t>
  </si>
  <si>
    <t>Caused fossil emission, C/C</t>
  </si>
  <si>
    <t>Caused fossil emission C / C, weighted by end use</t>
  </si>
  <si>
    <t>construction</t>
  </si>
  <si>
    <t>multi-family building</t>
  </si>
  <si>
    <t>other</t>
  </si>
  <si>
    <t>Particle board</t>
  </si>
  <si>
    <t>particle board</t>
  </si>
  <si>
    <t>Textiles</t>
  </si>
  <si>
    <t>viscose (Asia)</t>
  </si>
  <si>
    <t>Shen et al. 2010</t>
  </si>
  <si>
    <t>Modal/Tencel</t>
  </si>
  <si>
    <t>Mechanical pulp</t>
  </si>
  <si>
    <t>Packaging</t>
  </si>
  <si>
    <t>1 liter liquid package</t>
  </si>
  <si>
    <t>Markwardt et al. 2017</t>
  </si>
  <si>
    <t>communication papers</t>
  </si>
  <si>
    <t>mech pulp, ecoinvent RER</t>
  </si>
  <si>
    <t>Kraft pulp</t>
  </si>
  <si>
    <t>cummunication &amp; hygiene papers</t>
  </si>
  <si>
    <t>chem pulp, ecoinvent RER</t>
  </si>
  <si>
    <t>Energy</t>
  </si>
  <si>
    <t>CHP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</si>
</sst>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0\ %"/>
    <numFmt numFmtId="167" formatCode="#,##0.000"/>
    <numFmt numFmtId="168" formatCode="0.0000"/>
    <numFmt numFmtId="169" formatCode="0.00000000"/>
    <numFmt numFmtId="170" formatCode="0.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sz val="8"/>
      <name val="Calibri"/>
      <family val="2"/>
      <scheme val="minor"/>
    </font>
    <font>
      <i/>
      <sz val="11"/>
      <color theme="1"/>
      <name val="Calibri"/>
      <family val="2"/>
      <scheme val="minor"/>
    </font>
    <font>
      <sz val="11"/>
      <color theme="1"/>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sz val="11"/>
      <color rgb="FF0070C0"/>
      <name val="Calibri"/>
      <family val="2"/>
      <scheme val="minor"/>
    </font>
    <font>
      <sz val="11"/>
      <color rgb="FF002060"/>
      <name val="Calibri"/>
      <family val="2"/>
      <scheme val="minor"/>
    </font>
    <font>
      <sz val="11"/>
      <color theme="3" tint="-0.249977111117893"/>
      <name val="Calibri"/>
      <family val="2"/>
      <scheme val="minor"/>
    </font>
    <font>
      <sz val="11"/>
      <name val="Calibri"/>
      <family val="2"/>
      <scheme val="minor"/>
    </font>
    <font>
      <sz val="11"/>
      <color rgb="FF000000"/>
      <name val="Calibri"/>
      <family val="2"/>
      <scheme val="minor"/>
    </font>
    <font>
      <b/>
      <i/>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sz val="11"/>
      <color rgb="FF000000"/>
      <name val="Calibri"/>
      <family val="2"/>
    </font>
    <font>
      <sz val="11"/>
      <color rgb="FFC00000"/>
      <name val="Calibri"/>
      <family val="2"/>
      <scheme val="minor"/>
    </font>
    <font>
      <sz val="9"/>
      <color theme="1"/>
      <name val="Calibri"/>
      <family val="2"/>
      <scheme val="minor"/>
    </font>
    <font>
      <b/>
      <sz val="9"/>
      <color theme="1"/>
      <name val="Calibri"/>
      <family val="2"/>
      <scheme val="minor"/>
    </font>
    <font>
      <u/>
      <sz val="11"/>
      <color theme="1"/>
      <name val="Calibri"/>
      <family val="2"/>
      <scheme val="minor"/>
    </font>
    <font>
      <u/>
      <sz val="11"/>
      <color rgb="FF000000"/>
      <name val="Calibri"/>
      <family val="2"/>
    </font>
    <font>
      <sz val="11"/>
      <color rgb="FF000000"/>
      <name val="Calibri"/>
      <scheme val="minor"/>
    </font>
    <font>
      <i/>
      <sz val="11"/>
      <color rgb="FF000000"/>
      <name val="Calibri"/>
      <scheme val="minor"/>
    </font>
    <font>
      <b/>
      <sz val="11"/>
      <color rgb="FF000000"/>
      <name val="Calibri"/>
      <scheme val="minor"/>
    </font>
  </fonts>
  <fills count="20">
    <fill>
      <patternFill patternType="none"/>
    </fill>
    <fill>
      <patternFill patternType="gray125"/>
    </fill>
    <fill>
      <patternFill patternType="solid">
        <fgColor theme="2" tint="-0.249977111117893"/>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
      <patternFill patternType="solid">
        <fgColor rgb="FF66FFFF"/>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00"/>
        <bgColor indexed="64"/>
      </patternFill>
    </fill>
  </fills>
  <borders count="39">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5">
    <xf numFmtId="0" fontId="0" fillId="0" borderId="0"/>
    <xf numFmtId="0" fontId="3" fillId="0" borderId="0"/>
    <xf numFmtId="9" fontId="6" fillId="0" borderId="0" applyFont="0" applyFill="0" applyBorder="0" applyAlignment="0" applyProtection="0"/>
    <xf numFmtId="0" fontId="16" fillId="0" borderId="0" applyNumberFormat="0" applyFill="0" applyBorder="0" applyAlignment="0" applyProtection="0"/>
    <xf numFmtId="0" fontId="19" fillId="0" borderId="0" applyBorder="0"/>
  </cellStyleXfs>
  <cellXfs count="495">
    <xf numFmtId="0" fontId="0" fillId="0" borderId="0" xfId="0"/>
    <xf numFmtId="0" fontId="0" fillId="0" borderId="0" xfId="0" applyAlignment="1">
      <alignment vertical="center" wrapText="1"/>
    </xf>
    <xf numFmtId="0" fontId="2" fillId="0" borderId="0" xfId="0" applyFont="1"/>
    <xf numFmtId="2" fontId="0" fillId="0" borderId="0" xfId="0" applyNumberFormat="1"/>
    <xf numFmtId="0" fontId="5" fillId="0" borderId="0" xfId="0" applyFont="1"/>
    <xf numFmtId="0" fontId="0" fillId="0" borderId="0" xfId="0" applyAlignment="1">
      <alignment horizontal="center"/>
    </xf>
    <xf numFmtId="0" fontId="8" fillId="0" borderId="0" xfId="0" applyFont="1"/>
    <xf numFmtId="0" fontId="7" fillId="0" borderId="0" xfId="0" applyFont="1"/>
    <xf numFmtId="164" fontId="7" fillId="0" borderId="0" xfId="0" applyNumberFormat="1" applyFont="1" applyAlignment="1">
      <alignment horizontal="center"/>
    </xf>
    <xf numFmtId="4" fontId="2" fillId="0" borderId="0" xfId="0" applyNumberFormat="1" applyFont="1"/>
    <xf numFmtId="2" fontId="7" fillId="0" borderId="0" xfId="0" applyNumberFormat="1" applyFont="1" applyAlignment="1">
      <alignment horizontal="center"/>
    </xf>
    <xf numFmtId="0" fontId="7" fillId="0" borderId="0" xfId="0" applyFont="1" applyAlignment="1">
      <alignment horizontal="center"/>
    </xf>
    <xf numFmtId="165" fontId="0" fillId="0" borderId="0" xfId="0" applyNumberFormat="1"/>
    <xf numFmtId="165" fontId="0" fillId="0" borderId="0" xfId="0" applyNumberFormat="1" applyAlignment="1">
      <alignment horizontal="center"/>
    </xf>
    <xf numFmtId="9" fontId="0" fillId="0" borderId="0" xfId="0" applyNumberFormat="1"/>
    <xf numFmtId="164" fontId="0" fillId="0" borderId="0" xfId="0" applyNumberFormat="1"/>
    <xf numFmtId="4" fontId="0" fillId="0" borderId="0" xfId="0" applyNumberFormat="1"/>
    <xf numFmtId="166" fontId="0" fillId="0" borderId="0" xfId="2" applyNumberFormat="1" applyFont="1" applyFill="1"/>
    <xf numFmtId="9" fontId="0" fillId="0" borderId="0" xfId="2" applyFont="1" applyFill="1"/>
    <xf numFmtId="166" fontId="5" fillId="0" borderId="0" xfId="2" applyNumberFormat="1" applyFont="1" applyFill="1" applyAlignment="1">
      <alignment horizontal="center"/>
    </xf>
    <xf numFmtId="0" fontId="0" fillId="2" borderId="0" xfId="0" applyFill="1"/>
    <xf numFmtId="166" fontId="0" fillId="2" borderId="0" xfId="2" applyNumberFormat="1" applyFont="1" applyFill="1"/>
    <xf numFmtId="9" fontId="0" fillId="2" borderId="0" xfId="2" applyFont="1" applyFill="1"/>
    <xf numFmtId="16" fontId="0" fillId="2" borderId="0" xfId="0" applyNumberFormat="1" applyFill="1"/>
    <xf numFmtId="0" fontId="0" fillId="3" borderId="0" xfId="0" applyFill="1"/>
    <xf numFmtId="0" fontId="0" fillId="0" borderId="0" xfId="0" applyAlignment="1">
      <alignment horizontal="center" vertical="center"/>
    </xf>
    <xf numFmtId="0" fontId="2" fillId="0" borderId="1" xfId="0" applyFont="1" applyBorder="1" applyAlignment="1">
      <alignment horizontal="center" wrapText="1"/>
    </xf>
    <xf numFmtId="0" fontId="2" fillId="0" borderId="0" xfId="0" applyFont="1" applyAlignment="1">
      <alignment horizontal="center" wrapText="1"/>
    </xf>
    <xf numFmtId="0" fontId="0" fillId="0" borderId="0" xfId="0" applyAlignment="1">
      <alignment horizontal="left" vertical="center" wrapText="1"/>
    </xf>
    <xf numFmtId="0" fontId="0" fillId="0" borderId="0" xfId="0" applyAlignment="1">
      <alignment horizontal="left" vertical="center"/>
    </xf>
    <xf numFmtId="9" fontId="0" fillId="0" borderId="0" xfId="2" applyFont="1" applyFill="1" applyBorder="1" applyAlignment="1">
      <alignment vertical="center"/>
    </xf>
    <xf numFmtId="0" fontId="0" fillId="0" borderId="0" xfId="0" applyAlignment="1">
      <alignment horizontal="center" wrapText="1"/>
    </xf>
    <xf numFmtId="2" fontId="0" fillId="6" borderId="0" xfId="2" applyNumberFormat="1" applyFont="1" applyFill="1" applyBorder="1"/>
    <xf numFmtId="0" fontId="10" fillId="0" borderId="0" xfId="0" applyFont="1"/>
    <xf numFmtId="0" fontId="11" fillId="0" borderId="0" xfId="0" applyFont="1"/>
    <xf numFmtId="0" fontId="0" fillId="6" borderId="0" xfId="0" applyFill="1"/>
    <xf numFmtId="0" fontId="0" fillId="0" borderId="0" xfId="0" applyAlignment="1">
      <alignment horizontal="center" vertical="center" wrapText="1"/>
    </xf>
    <xf numFmtId="0" fontId="0" fillId="7" borderId="0" xfId="0" applyFill="1"/>
    <xf numFmtId="0" fontId="0" fillId="0" borderId="0" xfId="0" quotePrefix="1"/>
    <xf numFmtId="166" fontId="0" fillId="0" borderId="0" xfId="0" applyNumberFormat="1"/>
    <xf numFmtId="0" fontId="0" fillId="0" borderId="2" xfId="0" applyBorder="1"/>
    <xf numFmtId="0" fontId="0" fillId="0" borderId="5" xfId="0" applyBorder="1"/>
    <xf numFmtId="0" fontId="0" fillId="0" borderId="6" xfId="0" applyBorder="1"/>
    <xf numFmtId="0" fontId="0" fillId="9" borderId="0" xfId="0" applyFill="1"/>
    <xf numFmtId="0" fontId="0" fillId="4" borderId="0" xfId="0" applyFill="1"/>
    <xf numFmtId="165" fontId="0" fillId="5" borderId="0" xfId="0" applyNumberFormat="1" applyFill="1"/>
    <xf numFmtId="165" fontId="0" fillId="0" borderId="4" xfId="0" applyNumberFormat="1" applyBorder="1"/>
    <xf numFmtId="165" fontId="0" fillId="5" borderId="6" xfId="0" applyNumberFormat="1" applyFill="1" applyBorder="1"/>
    <xf numFmtId="165" fontId="0" fillId="5" borderId="8" xfId="0" applyNumberFormat="1" applyFill="1" applyBorder="1"/>
    <xf numFmtId="165" fontId="0" fillId="5" borderId="9" xfId="0" applyNumberFormat="1" applyFill="1" applyBorder="1"/>
    <xf numFmtId="0" fontId="2" fillId="0" borderId="0" xfId="0" applyFont="1" applyAlignment="1">
      <alignment wrapText="1"/>
    </xf>
    <xf numFmtId="2" fontId="0" fillId="6" borderId="6" xfId="0" applyNumberFormat="1" applyFill="1" applyBorder="1"/>
    <xf numFmtId="165" fontId="0" fillId="0" borderId="2" xfId="0" applyNumberFormat="1" applyBorder="1"/>
    <xf numFmtId="164" fontId="0" fillId="5" borderId="5" xfId="0" applyNumberFormat="1" applyFill="1" applyBorder="1"/>
    <xf numFmtId="165" fontId="0" fillId="5" borderId="5" xfId="0" applyNumberFormat="1" applyFill="1" applyBorder="1"/>
    <xf numFmtId="165" fontId="0" fillId="5" borderId="7" xfId="0" applyNumberFormat="1" applyFill="1" applyBorder="1"/>
    <xf numFmtId="0" fontId="12" fillId="2" borderId="0" xfId="0" applyFont="1" applyFill="1"/>
    <xf numFmtId="0" fontId="5" fillId="0" borderId="6" xfId="0" applyFont="1" applyBorder="1"/>
    <xf numFmtId="165" fontId="0" fillId="0" borderId="5" xfId="0" applyNumberFormat="1" applyBorder="1"/>
    <xf numFmtId="165" fontId="0" fillId="0" borderId="6" xfId="0" applyNumberFormat="1" applyBorder="1"/>
    <xf numFmtId="0" fontId="0" fillId="0" borderId="3" xfId="0" applyBorder="1"/>
    <xf numFmtId="0" fontId="5" fillId="0" borderId="4" xfId="0" applyFont="1" applyBorder="1"/>
    <xf numFmtId="165" fontId="0" fillId="0" borderId="3" xfId="0" applyNumberFormat="1" applyBorder="1"/>
    <xf numFmtId="0" fontId="0" fillId="5" borderId="0" xfId="0" applyFill="1" applyAlignment="1">
      <alignment horizontal="left" vertical="center"/>
    </xf>
    <xf numFmtId="0" fontId="0" fillId="5" borderId="0" xfId="0" applyFill="1" applyAlignment="1">
      <alignment horizontal="left" vertical="center" wrapText="1"/>
    </xf>
    <xf numFmtId="0" fontId="0" fillId="11" borderId="5" xfId="0" applyFill="1" applyBorder="1"/>
    <xf numFmtId="0" fontId="5" fillId="10" borderId="0" xfId="0" applyFont="1" applyFill="1"/>
    <xf numFmtId="166" fontId="0" fillId="0" borderId="0" xfId="2" applyNumberFormat="1" applyFont="1" applyFill="1" applyBorder="1" applyAlignment="1">
      <alignment vertical="top"/>
    </xf>
    <xf numFmtId="166" fontId="0" fillId="6" borderId="0" xfId="2" applyNumberFormat="1" applyFont="1" applyFill="1" applyBorder="1" applyAlignment="1">
      <alignment horizontal="center" vertical="center"/>
    </xf>
    <xf numFmtId="0" fontId="0" fillId="0" borderId="21" xfId="0" applyBorder="1"/>
    <xf numFmtId="0" fontId="0" fillId="7" borderId="0" xfId="0" applyFill="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xf numFmtId="0" fontId="0" fillId="0" borderId="0" xfId="0" applyAlignment="1">
      <alignment horizontal="right"/>
    </xf>
    <xf numFmtId="0" fontId="0" fillId="0" borderId="15" xfId="0" applyBorder="1"/>
    <xf numFmtId="0" fontId="0" fillId="0" borderId="16" xfId="0" applyBorder="1"/>
    <xf numFmtId="0" fontId="0" fillId="0" borderId="17" xfId="0" applyBorder="1"/>
    <xf numFmtId="166" fontId="0" fillId="6" borderId="0" xfId="0" applyNumberFormat="1" applyFill="1"/>
    <xf numFmtId="0" fontId="0" fillId="0" borderId="8" xfId="0" applyBorder="1"/>
    <xf numFmtId="0" fontId="0" fillId="0" borderId="21" xfId="0" applyBorder="1" applyAlignment="1">
      <alignment wrapText="1"/>
    </xf>
    <xf numFmtId="2" fontId="2" fillId="6" borderId="6" xfId="2" applyNumberFormat="1" applyFont="1" applyFill="1" applyBorder="1"/>
    <xf numFmtId="0" fontId="14" fillId="0" borderId="0" xfId="0" applyFont="1"/>
    <xf numFmtId="2" fontId="2" fillId="6" borderId="5" xfId="2" applyNumberFormat="1" applyFont="1" applyFill="1" applyBorder="1"/>
    <xf numFmtId="166" fontId="2" fillId="0" borderId="0" xfId="2" applyNumberFormat="1" applyFont="1" applyFill="1" applyBorder="1" applyAlignment="1">
      <alignment vertical="top" wrapText="1"/>
    </xf>
    <xf numFmtId="166" fontId="2" fillId="0" borderId="0" xfId="2" applyNumberFormat="1" applyFont="1" applyFill="1"/>
    <xf numFmtId="0" fontId="0" fillId="0" borderId="0" xfId="0" applyAlignment="1">
      <alignment wrapText="1"/>
    </xf>
    <xf numFmtId="9" fontId="2" fillId="0" borderId="0" xfId="2" applyFont="1" applyFill="1" applyBorder="1"/>
    <xf numFmtId="0" fontId="2" fillId="0" borderId="0" xfId="0" applyFont="1" applyAlignment="1">
      <alignment vertical="center" wrapText="1"/>
    </xf>
    <xf numFmtId="1" fontId="0" fillId="0" borderId="0" xfId="0" applyNumberFormat="1" applyAlignment="1">
      <alignment horizontal="left" vertical="top"/>
    </xf>
    <xf numFmtId="0" fontId="0" fillId="0" borderId="0" xfId="0" applyAlignment="1">
      <alignment horizontal="left"/>
    </xf>
    <xf numFmtId="2" fontId="0" fillId="5" borderId="5" xfId="0" applyNumberFormat="1" applyFill="1" applyBorder="1"/>
    <xf numFmtId="2" fontId="0" fillId="5" borderId="0" xfId="0" applyNumberFormat="1" applyFill="1"/>
    <xf numFmtId="164" fontId="0" fillId="0" borderId="0" xfId="0" applyNumberFormat="1" applyAlignment="1">
      <alignment horizontal="right"/>
    </xf>
    <xf numFmtId="9" fontId="0" fillId="0" borderId="0" xfId="2" applyFont="1" applyFill="1" applyAlignment="1">
      <alignment horizontal="right" vertical="center"/>
    </xf>
    <xf numFmtId="9" fontId="0" fillId="0" borderId="0" xfId="2" applyFont="1" applyFill="1" applyAlignment="1">
      <alignment horizontal="right"/>
    </xf>
    <xf numFmtId="167" fontId="2" fillId="0" borderId="0" xfId="0" applyNumberFormat="1" applyFont="1"/>
    <xf numFmtId="0" fontId="16" fillId="0" borderId="0" xfId="3"/>
    <xf numFmtId="0" fontId="2" fillId="0" borderId="0" xfId="0" applyFont="1" applyAlignment="1">
      <alignment horizontal="center" vertical="center"/>
    </xf>
    <xf numFmtId="0" fontId="2" fillId="0" borderId="0" xfId="0" applyFont="1" applyAlignment="1">
      <alignment horizontal="center" vertical="center" wrapText="1"/>
    </xf>
    <xf numFmtId="164" fontId="0" fillId="5" borderId="0" xfId="0" applyNumberFormat="1" applyFill="1"/>
    <xf numFmtId="2" fontId="0" fillId="0" borderId="5" xfId="0" applyNumberFormat="1" applyBorder="1"/>
    <xf numFmtId="2" fontId="0" fillId="0" borderId="6" xfId="0" applyNumberFormat="1" applyBorder="1"/>
    <xf numFmtId="2" fontId="5" fillId="0" borderId="6" xfId="0" applyNumberFormat="1" applyFont="1" applyBorder="1"/>
    <xf numFmtId="2" fontId="5" fillId="0" borderId="0" xfId="0" applyNumberFormat="1" applyFont="1"/>
    <xf numFmtId="2" fontId="0" fillId="0" borderId="9" xfId="0" applyNumberFormat="1" applyBorder="1"/>
    <xf numFmtId="0" fontId="2" fillId="5" borderId="21" xfId="0" applyFont="1" applyFill="1" applyBorder="1" applyAlignment="1">
      <alignment wrapText="1"/>
    </xf>
    <xf numFmtId="0" fontId="2" fillId="5" borderId="21" xfId="0" applyFont="1" applyFill="1" applyBorder="1" applyAlignment="1">
      <alignment horizontal="center" wrapText="1"/>
    </xf>
    <xf numFmtId="0" fontId="2" fillId="5" borderId="9" xfId="0" applyFont="1" applyFill="1" applyBorder="1"/>
    <xf numFmtId="0" fontId="2" fillId="15" borderId="18" xfId="0" applyFont="1" applyFill="1" applyBorder="1" applyAlignment="1">
      <alignment wrapText="1"/>
    </xf>
    <xf numFmtId="0" fontId="2" fillId="15" borderId="18" xfId="0" applyFont="1" applyFill="1" applyBorder="1" applyAlignment="1">
      <alignment horizontal="center" wrapText="1"/>
    </xf>
    <xf numFmtId="0" fontId="2" fillId="15" borderId="6" xfId="0" applyFont="1" applyFill="1" applyBorder="1"/>
    <xf numFmtId="0" fontId="2" fillId="15" borderId="21" xfId="0" applyFont="1" applyFill="1" applyBorder="1" applyAlignment="1">
      <alignment wrapText="1"/>
    </xf>
    <xf numFmtId="0" fontId="2" fillId="15" borderId="21" xfId="0" applyFont="1" applyFill="1" applyBorder="1" applyAlignment="1">
      <alignment horizontal="center" wrapText="1"/>
    </xf>
    <xf numFmtId="0" fontId="2" fillId="15" borderId="21" xfId="0" applyFont="1" applyFill="1" applyBorder="1"/>
    <xf numFmtId="9" fontId="0" fillId="0" borderId="0" xfId="2" applyFont="1" applyFill="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xf>
    <xf numFmtId="0" fontId="0" fillId="0" borderId="22" xfId="0" applyBorder="1"/>
    <xf numFmtId="0" fontId="0" fillId="0" borderId="23" xfId="0" applyBorder="1"/>
    <xf numFmtId="166" fontId="0" fillId="0" borderId="0" xfId="0" applyNumberFormat="1" applyAlignment="1">
      <alignment horizontal="center" vertical="center"/>
    </xf>
    <xf numFmtId="0" fontId="2" fillId="0" borderId="5" xfId="0" applyFont="1" applyBorder="1"/>
    <xf numFmtId="10" fontId="0" fillId="0" borderId="0" xfId="2" applyNumberFormat="1" applyFont="1" applyFill="1" applyBorder="1" applyAlignment="1">
      <alignment vertical="top"/>
    </xf>
    <xf numFmtId="164" fontId="0" fillId="5" borderId="0" xfId="0" applyNumberFormat="1" applyFill="1" applyAlignment="1">
      <alignment vertical="center"/>
    </xf>
    <xf numFmtId="164" fontId="0" fillId="5" borderId="5" xfId="0" applyNumberFormat="1" applyFill="1" applyBorder="1" applyAlignment="1">
      <alignment vertical="center"/>
    </xf>
    <xf numFmtId="164" fontId="0" fillId="5" borderId="6" xfId="0" applyNumberFormat="1" applyFill="1" applyBorder="1" applyAlignment="1">
      <alignment vertical="center"/>
    </xf>
    <xf numFmtId="0" fontId="0" fillId="0" borderId="0" xfId="0" applyAlignment="1">
      <alignment vertical="center"/>
    </xf>
    <xf numFmtId="0" fontId="2" fillId="0" borderId="0" xfId="0" applyFont="1" applyAlignment="1">
      <alignment vertical="center"/>
    </xf>
    <xf numFmtId="9" fontId="0" fillId="6" borderId="0" xfId="2" applyFont="1" applyFill="1"/>
    <xf numFmtId="9" fontId="0" fillId="6" borderId="0" xfId="0" applyNumberFormat="1" applyFill="1"/>
    <xf numFmtId="165" fontId="0" fillId="0" borderId="0" xfId="0" applyNumberFormat="1" applyAlignment="1">
      <alignment horizontal="center" vertical="center"/>
    </xf>
    <xf numFmtId="2" fontId="0" fillId="0" borderId="0" xfId="0" applyNumberFormat="1" applyAlignment="1">
      <alignment vertical="center"/>
    </xf>
    <xf numFmtId="2" fontId="0" fillId="0" borderId="8" xfId="0" applyNumberFormat="1" applyBorder="1"/>
    <xf numFmtId="165" fontId="2" fillId="0" borderId="4" xfId="0" applyNumberFormat="1" applyFont="1" applyBorder="1"/>
    <xf numFmtId="165" fontId="2" fillId="0" borderId="6" xfId="0" applyNumberFormat="1" applyFont="1" applyBorder="1"/>
    <xf numFmtId="165" fontId="0" fillId="0" borderId="7" xfId="0" applyNumberFormat="1" applyBorder="1"/>
    <xf numFmtId="165" fontId="0" fillId="0" borderId="8" xfId="0" applyNumberFormat="1" applyBorder="1"/>
    <xf numFmtId="165" fontId="2" fillId="0" borderId="9" xfId="0" applyNumberFormat="1" applyFont="1" applyBorder="1"/>
    <xf numFmtId="2" fontId="0" fillId="0" borderId="3" xfId="0" applyNumberFormat="1" applyBorder="1"/>
    <xf numFmtId="164" fontId="0" fillId="0" borderId="2" xfId="0" applyNumberFormat="1" applyBorder="1" applyAlignment="1">
      <alignment vertical="center"/>
    </xf>
    <xf numFmtId="164" fontId="0" fillId="0" borderId="3" xfId="0" applyNumberFormat="1" applyBorder="1" applyAlignment="1">
      <alignment vertical="center"/>
    </xf>
    <xf numFmtId="164" fontId="0" fillId="0" borderId="4" xfId="0" applyNumberFormat="1" applyBorder="1" applyAlignment="1">
      <alignment vertical="center"/>
    </xf>
    <xf numFmtId="164" fontId="0" fillId="0" borderId="4" xfId="0" applyNumberFormat="1" applyBorder="1"/>
    <xf numFmtId="164" fontId="0" fillId="5" borderId="6" xfId="0" applyNumberFormat="1" applyFill="1" applyBorder="1"/>
    <xf numFmtId="164" fontId="0" fillId="0" borderId="2" xfId="0" applyNumberFormat="1" applyBorder="1"/>
    <xf numFmtId="164" fontId="0" fillId="0" borderId="3" xfId="0" applyNumberFormat="1" applyBorder="1"/>
    <xf numFmtId="164" fontId="0" fillId="5" borderId="9" xfId="0" applyNumberFormat="1" applyFill="1" applyBorder="1"/>
    <xf numFmtId="0" fontId="2" fillId="0" borderId="21" xfId="0" applyFont="1" applyBorder="1" applyAlignment="1">
      <alignment horizontal="left" vertical="center"/>
    </xf>
    <xf numFmtId="0" fontId="2" fillId="0" borderId="20" xfId="0" applyFont="1" applyBorder="1" applyAlignment="1">
      <alignment horizontal="left" vertical="center"/>
    </xf>
    <xf numFmtId="0" fontId="0" fillId="0" borderId="20" xfId="0" applyBorder="1" applyAlignment="1">
      <alignment horizontal="left" vertical="center"/>
    </xf>
    <xf numFmtId="168" fontId="0" fillId="0" borderId="0" xfId="0" applyNumberFormat="1" applyAlignment="1">
      <alignment horizontal="left"/>
    </xf>
    <xf numFmtId="168" fontId="0" fillId="0" borderId="0" xfId="0" applyNumberFormat="1"/>
    <xf numFmtId="9" fontId="0" fillId="0" borderId="0" xfId="2" applyFont="1" applyAlignment="1">
      <alignment horizontal="center" vertical="center"/>
    </xf>
    <xf numFmtId="0" fontId="0" fillId="6" borderId="0" xfId="0" applyFill="1" applyAlignment="1">
      <alignment horizontal="center" vertical="center"/>
    </xf>
    <xf numFmtId="9" fontId="0" fillId="6" borderId="0" xfId="2" applyFont="1" applyFill="1" applyAlignment="1">
      <alignment horizontal="center" vertical="center"/>
    </xf>
    <xf numFmtId="0" fontId="0" fillId="6" borderId="0" xfId="0" applyFill="1" applyAlignment="1">
      <alignment horizontal="center" vertical="center" wrapText="1"/>
    </xf>
    <xf numFmtId="0" fontId="0" fillId="10" borderId="0" xfId="0" applyFill="1" applyAlignment="1">
      <alignment horizontal="center" vertical="center"/>
    </xf>
    <xf numFmtId="9" fontId="0" fillId="0" borderId="22" xfId="0" applyNumberFormat="1" applyBorder="1" applyAlignment="1">
      <alignment horizontal="center" vertical="center"/>
    </xf>
    <xf numFmtId="9" fontId="0" fillId="0" borderId="23" xfId="0" applyNumberFormat="1" applyBorder="1" applyAlignment="1">
      <alignment horizontal="center" vertical="center"/>
    </xf>
    <xf numFmtId="166" fontId="0" fillId="6" borderId="0" xfId="2" applyNumberFormat="1" applyFont="1" applyFill="1"/>
    <xf numFmtId="0" fontId="7" fillId="0" borderId="5" xfId="0" applyFont="1" applyBorder="1"/>
    <xf numFmtId="0" fontId="0" fillId="0" borderId="7" xfId="0" applyBorder="1"/>
    <xf numFmtId="10" fontId="0" fillId="0" borderId="0" xfId="0" applyNumberFormat="1" applyAlignment="1">
      <alignment horizontal="center" vertical="center"/>
    </xf>
    <xf numFmtId="0" fontId="0" fillId="0" borderId="0" xfId="2" applyNumberFormat="1" applyFont="1"/>
    <xf numFmtId="9" fontId="0" fillId="0" borderId="0" xfId="2" applyFont="1" applyFill="1" applyBorder="1" applyAlignment="1">
      <alignment horizontal="center" vertical="center"/>
    </xf>
    <xf numFmtId="0" fontId="0" fillId="10" borderId="0" xfId="0" applyFill="1"/>
    <xf numFmtId="0" fontId="0" fillId="10" borderId="23" xfId="0" applyFill="1" applyBorder="1"/>
    <xf numFmtId="0" fontId="0" fillId="10" borderId="23" xfId="0" applyFill="1" applyBorder="1" applyAlignment="1">
      <alignment horizontal="center" vertical="center"/>
    </xf>
    <xf numFmtId="0" fontId="0" fillId="0" borderId="3" xfId="0" applyBorder="1" applyAlignment="1">
      <alignment horizontal="center" vertical="center"/>
    </xf>
    <xf numFmtId="10" fontId="0" fillId="10" borderId="6" xfId="0" applyNumberFormat="1" applyFill="1" applyBorder="1" applyAlignment="1">
      <alignment horizontal="center" vertical="center"/>
    </xf>
    <xf numFmtId="0" fontId="0" fillId="10" borderId="8" xfId="0" applyFill="1" applyBorder="1"/>
    <xf numFmtId="0" fontId="0" fillId="10" borderId="8" xfId="0" applyFill="1" applyBorder="1" applyAlignment="1">
      <alignment horizontal="center" vertical="center"/>
    </xf>
    <xf numFmtId="10" fontId="2" fillId="6" borderId="4" xfId="2" applyNumberFormat="1" applyFont="1" applyFill="1" applyBorder="1" applyAlignment="1">
      <alignment horizontal="center" vertical="center"/>
    </xf>
    <xf numFmtId="10" fontId="2" fillId="6" borderId="6" xfId="2" applyNumberFormat="1" applyFont="1" applyFill="1" applyBorder="1" applyAlignment="1">
      <alignment horizontal="center" vertical="center"/>
    </xf>
    <xf numFmtId="10" fontId="0" fillId="10" borderId="9" xfId="0" applyNumberFormat="1" applyFill="1" applyBorder="1" applyAlignment="1">
      <alignment horizontal="center" vertical="center"/>
    </xf>
    <xf numFmtId="0" fontId="2" fillId="0" borderId="2" xfId="0" applyFont="1" applyBorder="1"/>
    <xf numFmtId="0" fontId="0" fillId="0" borderId="4" xfId="0" applyBorder="1" applyAlignment="1">
      <alignment horizontal="center" vertical="center"/>
    </xf>
    <xf numFmtId="10" fontId="0" fillId="0" borderId="0" xfId="2" applyNumberFormat="1" applyFont="1" applyFill="1" applyAlignment="1">
      <alignment horizontal="center" vertical="center"/>
    </xf>
    <xf numFmtId="0" fontId="2" fillId="6" borderId="3" xfId="0" applyFont="1" applyFill="1" applyBorder="1"/>
    <xf numFmtId="0" fontId="2" fillId="6" borderId="3" xfId="0" applyFont="1" applyFill="1" applyBorder="1" applyAlignment="1">
      <alignment horizontal="center" vertical="center"/>
    </xf>
    <xf numFmtId="0" fontId="2" fillId="6" borderId="0" xfId="0" applyFont="1" applyFill="1"/>
    <xf numFmtId="0" fontId="2" fillId="6" borderId="0" xfId="0" applyFont="1" applyFill="1" applyAlignment="1">
      <alignment horizontal="center" vertical="center"/>
    </xf>
    <xf numFmtId="0" fontId="0" fillId="6" borderId="5" xfId="0" applyFill="1" applyBorder="1"/>
    <xf numFmtId="0" fontId="0" fillId="6" borderId="7" xfId="0" applyFill="1" applyBorder="1"/>
    <xf numFmtId="10" fontId="2" fillId="6" borderId="6" xfId="0" applyNumberFormat="1" applyFont="1" applyFill="1" applyBorder="1" applyAlignment="1">
      <alignment horizontal="center" vertical="center"/>
    </xf>
    <xf numFmtId="0" fontId="2" fillId="6" borderId="8" xfId="0" applyFont="1" applyFill="1" applyBorder="1"/>
    <xf numFmtId="0" fontId="2" fillId="6" borderId="8" xfId="0" applyFont="1" applyFill="1" applyBorder="1" applyAlignment="1">
      <alignment horizontal="center" vertical="center"/>
    </xf>
    <xf numFmtId="10" fontId="2" fillId="6" borderId="9" xfId="0" applyNumberFormat="1" applyFont="1" applyFill="1" applyBorder="1" applyAlignment="1">
      <alignment horizontal="center" vertical="center"/>
    </xf>
    <xf numFmtId="166" fontId="0" fillId="10" borderId="0" xfId="0" applyNumberFormat="1" applyFill="1" applyAlignment="1">
      <alignment horizontal="center" vertical="center"/>
    </xf>
    <xf numFmtId="166" fontId="0" fillId="10" borderId="6" xfId="2" applyNumberFormat="1" applyFont="1" applyFill="1" applyBorder="1" applyAlignment="1">
      <alignment horizontal="center" vertical="center"/>
    </xf>
    <xf numFmtId="10" fontId="0" fillId="0" borderId="0" xfId="2" applyNumberFormat="1" applyFont="1" applyFill="1" applyBorder="1" applyAlignment="1">
      <alignment horizontal="center" vertical="center"/>
    </xf>
    <xf numFmtId="0" fontId="0" fillId="10" borderId="3" xfId="0" applyFill="1" applyBorder="1"/>
    <xf numFmtId="0" fontId="0" fillId="10" borderId="3" xfId="0" applyFill="1" applyBorder="1" applyAlignment="1">
      <alignment horizontal="center" vertical="center"/>
    </xf>
    <xf numFmtId="166" fontId="0" fillId="0" borderId="0" xfId="2" applyNumberFormat="1" applyFont="1" applyFill="1" applyBorder="1" applyAlignment="1">
      <alignment horizontal="center" vertical="center"/>
    </xf>
    <xf numFmtId="9" fontId="0" fillId="6" borderId="0" xfId="0" applyNumberFormat="1" applyFill="1" applyAlignment="1">
      <alignment horizontal="center" vertical="center"/>
    </xf>
    <xf numFmtId="166" fontId="0" fillId="6" borderId="6" xfId="2" applyNumberFormat="1" applyFont="1" applyFill="1" applyBorder="1" applyAlignment="1">
      <alignment horizontal="center" vertical="center"/>
    </xf>
    <xf numFmtId="1" fontId="0" fillId="0" borderId="5" xfId="0" applyNumberFormat="1" applyBorder="1" applyAlignment="1">
      <alignment horizontal="left" vertical="top"/>
    </xf>
    <xf numFmtId="9" fontId="0" fillId="6" borderId="27" xfId="2" applyFont="1" applyFill="1" applyBorder="1" applyAlignment="1">
      <alignment horizontal="center" vertical="center"/>
    </xf>
    <xf numFmtId="9" fontId="0" fillId="6" borderId="6" xfId="2" applyFont="1" applyFill="1" applyBorder="1" applyAlignment="1">
      <alignment horizontal="center" vertical="center"/>
    </xf>
    <xf numFmtId="0" fontId="0" fillId="10" borderId="30" xfId="0" applyFill="1" applyBorder="1"/>
    <xf numFmtId="166" fontId="0" fillId="6" borderId="27" xfId="2" applyNumberFormat="1" applyFont="1" applyFill="1" applyBorder="1" applyAlignment="1">
      <alignment horizontal="center" vertical="center"/>
    </xf>
    <xf numFmtId="0" fontId="0" fillId="10" borderId="5" xfId="0" applyFill="1" applyBorder="1"/>
    <xf numFmtId="0" fontId="0" fillId="6" borderId="27" xfId="0" applyFill="1" applyBorder="1" applyAlignment="1">
      <alignment horizontal="center" vertical="center"/>
    </xf>
    <xf numFmtId="1" fontId="0" fillId="0" borderId="15" xfId="0" applyNumberFormat="1" applyBorder="1" applyAlignment="1">
      <alignment horizontal="left" vertical="top"/>
    </xf>
    <xf numFmtId="0" fontId="0" fillId="10" borderId="16" xfId="0" applyFill="1" applyBorder="1"/>
    <xf numFmtId="0" fontId="0" fillId="10" borderId="16" xfId="0" applyFill="1" applyBorder="1" applyAlignment="1">
      <alignment horizontal="center" vertical="center"/>
    </xf>
    <xf numFmtId="166" fontId="2" fillId="10" borderId="17" xfId="0" applyNumberFormat="1" applyFont="1" applyFill="1" applyBorder="1" applyAlignment="1">
      <alignment horizontal="center" vertical="center"/>
    </xf>
    <xf numFmtId="164" fontId="5" fillId="6" borderId="6" xfId="2" applyNumberFormat="1" applyFont="1" applyFill="1" applyBorder="1"/>
    <xf numFmtId="0" fontId="0" fillId="6" borderId="3" xfId="0" applyFill="1" applyBorder="1"/>
    <xf numFmtId="0" fontId="0" fillId="6" borderId="3" xfId="0" applyFill="1" applyBorder="1" applyAlignment="1">
      <alignment horizontal="center" vertical="center"/>
    </xf>
    <xf numFmtId="166" fontId="2" fillId="6" borderId="4" xfId="2" applyNumberFormat="1" applyFont="1" applyFill="1" applyBorder="1" applyAlignment="1">
      <alignment horizontal="center" vertical="center"/>
    </xf>
    <xf numFmtId="0" fontId="0" fillId="6" borderId="22" xfId="0" applyFill="1" applyBorder="1"/>
    <xf numFmtId="0" fontId="0" fillId="6" borderId="22" xfId="0" applyFill="1" applyBorder="1" applyAlignment="1">
      <alignment horizontal="center" vertical="center"/>
    </xf>
    <xf numFmtId="166" fontId="2" fillId="6" borderId="27" xfId="2" applyNumberFormat="1" applyFont="1" applyFill="1" applyBorder="1" applyAlignment="1">
      <alignment horizontal="center" vertical="center"/>
    </xf>
    <xf numFmtId="166" fontId="2" fillId="6" borderId="27" xfId="0" applyNumberFormat="1" applyFont="1" applyFill="1" applyBorder="1" applyAlignment="1">
      <alignment horizontal="center" vertical="center"/>
    </xf>
    <xf numFmtId="166" fontId="2" fillId="6" borderId="6" xfId="2" applyNumberFormat="1" applyFont="1" applyFill="1" applyBorder="1" applyAlignment="1">
      <alignment horizontal="center" vertical="center"/>
    </xf>
    <xf numFmtId="10" fontId="2" fillId="10" borderId="0" xfId="2" applyNumberFormat="1" applyFont="1" applyFill="1" applyAlignment="1">
      <alignment horizontal="center" vertical="center"/>
    </xf>
    <xf numFmtId="10" fontId="0" fillId="6" borderId="27" xfId="2" applyNumberFormat="1" applyFont="1" applyFill="1" applyBorder="1" applyAlignment="1">
      <alignment horizontal="center" vertical="center"/>
    </xf>
    <xf numFmtId="0" fontId="0" fillId="6" borderId="29" xfId="0" applyFill="1" applyBorder="1"/>
    <xf numFmtId="0" fontId="0" fillId="17" borderId="30" xfId="0" applyFill="1" applyBorder="1"/>
    <xf numFmtId="0" fontId="0" fillId="17" borderId="23" xfId="0" applyFill="1" applyBorder="1"/>
    <xf numFmtId="0" fontId="0" fillId="17" borderId="23" xfId="0" applyFill="1" applyBorder="1" applyAlignment="1">
      <alignment horizontal="center" vertical="center"/>
    </xf>
    <xf numFmtId="166" fontId="0" fillId="17" borderId="28" xfId="2" applyNumberFormat="1" applyFont="1" applyFill="1" applyBorder="1" applyAlignment="1">
      <alignment horizontal="center" vertical="center"/>
    </xf>
    <xf numFmtId="0" fontId="0" fillId="17" borderId="8" xfId="0" applyFill="1" applyBorder="1"/>
    <xf numFmtId="0" fontId="0" fillId="17" borderId="8" xfId="0" applyFill="1" applyBorder="1" applyAlignment="1">
      <alignment horizontal="center" vertical="center"/>
    </xf>
    <xf numFmtId="166" fontId="0" fillId="17" borderId="9" xfId="2" applyNumberFormat="1" applyFont="1" applyFill="1" applyBorder="1" applyAlignment="1">
      <alignment horizontal="center" vertical="center"/>
    </xf>
    <xf numFmtId="0" fontId="5" fillId="17" borderId="3" xfId="0" applyFont="1" applyFill="1" applyBorder="1"/>
    <xf numFmtId="0" fontId="0" fillId="17" borderId="3" xfId="0" applyFill="1" applyBorder="1"/>
    <xf numFmtId="0" fontId="0" fillId="17" borderId="3" xfId="0" applyFill="1" applyBorder="1" applyAlignment="1">
      <alignment horizontal="center" vertical="center"/>
    </xf>
    <xf numFmtId="0" fontId="5" fillId="17" borderId="0" xfId="0" applyFont="1" applyFill="1"/>
    <xf numFmtId="0" fontId="0" fillId="17" borderId="0" xfId="0" applyFill="1"/>
    <xf numFmtId="0" fontId="0" fillId="17" borderId="0" xfId="0" applyFill="1" applyAlignment="1">
      <alignment horizontal="center" vertical="center"/>
    </xf>
    <xf numFmtId="9" fontId="0" fillId="17" borderId="28" xfId="2" applyFont="1" applyFill="1" applyBorder="1" applyAlignment="1">
      <alignment horizontal="center" vertical="center"/>
    </xf>
    <xf numFmtId="0" fontId="5" fillId="17" borderId="0" xfId="0" applyFont="1" applyFill="1" applyAlignment="1">
      <alignment horizontal="center" vertical="center"/>
    </xf>
    <xf numFmtId="9" fontId="5" fillId="17" borderId="6" xfId="2" applyFont="1" applyFill="1" applyBorder="1" applyAlignment="1">
      <alignment horizontal="center" vertical="center"/>
    </xf>
    <xf numFmtId="0" fontId="0" fillId="17" borderId="22" xfId="0" applyFill="1" applyBorder="1"/>
    <xf numFmtId="0" fontId="0" fillId="17" borderId="22" xfId="0" applyFill="1" applyBorder="1" applyAlignment="1">
      <alignment horizontal="center" vertical="center"/>
    </xf>
    <xf numFmtId="9" fontId="5" fillId="17" borderId="4" xfId="2" applyFont="1" applyFill="1" applyBorder="1" applyAlignment="1">
      <alignment horizontal="center" vertical="center"/>
    </xf>
    <xf numFmtId="9" fontId="0" fillId="17" borderId="27" xfId="2" applyFont="1" applyFill="1" applyBorder="1" applyAlignment="1">
      <alignment horizontal="center" vertical="center"/>
    </xf>
    <xf numFmtId="9" fontId="0" fillId="17" borderId="9" xfId="2" applyFont="1" applyFill="1" applyBorder="1" applyAlignment="1">
      <alignment horizontal="center" vertical="center"/>
    </xf>
    <xf numFmtId="0" fontId="5" fillId="17" borderId="3" xfId="0" applyFont="1" applyFill="1" applyBorder="1" applyAlignment="1">
      <alignment horizontal="center" vertical="center"/>
    </xf>
    <xf numFmtId="0" fontId="5" fillId="17" borderId="4" xfId="0" applyFont="1" applyFill="1" applyBorder="1" applyAlignment="1">
      <alignment horizontal="center" vertical="center"/>
    </xf>
    <xf numFmtId="0" fontId="5" fillId="17" borderId="6" xfId="0" applyFont="1" applyFill="1" applyBorder="1" applyAlignment="1">
      <alignment horizontal="center" vertical="center"/>
    </xf>
    <xf numFmtId="0" fontId="5" fillId="17" borderId="0" xfId="0" applyFont="1" applyFill="1" applyAlignment="1">
      <alignment wrapText="1"/>
    </xf>
    <xf numFmtId="0" fontId="0" fillId="17" borderId="6" xfId="0" applyFill="1" applyBorder="1" applyAlignment="1">
      <alignment horizontal="center" vertical="center"/>
    </xf>
    <xf numFmtId="1" fontId="5" fillId="0" borderId="2" xfId="0" applyNumberFormat="1" applyFont="1" applyBorder="1" applyAlignment="1">
      <alignment horizontal="left" vertical="top"/>
    </xf>
    <xf numFmtId="1" fontId="5" fillId="0" borderId="5" xfId="0" applyNumberFormat="1" applyFont="1" applyBorder="1" applyAlignment="1">
      <alignment horizontal="left" vertical="top"/>
    </xf>
    <xf numFmtId="1" fontId="0" fillId="0" borderId="7" xfId="0" applyNumberFormat="1" applyBorder="1" applyAlignment="1">
      <alignment horizontal="left" vertical="top"/>
    </xf>
    <xf numFmtId="0" fontId="5" fillId="17" borderId="2" xfId="0" applyFont="1" applyFill="1" applyBorder="1"/>
    <xf numFmtId="0" fontId="5" fillId="17" borderId="5" xfId="0" applyFont="1" applyFill="1" applyBorder="1"/>
    <xf numFmtId="0" fontId="0" fillId="17" borderId="5" xfId="0" applyFill="1" applyBorder="1"/>
    <xf numFmtId="0" fontId="0" fillId="17" borderId="7" xfId="0" applyFill="1" applyBorder="1"/>
    <xf numFmtId="0" fontId="0" fillId="0" borderId="0" xfId="0" applyAlignment="1">
      <alignment horizontal="left" vertical="top"/>
    </xf>
    <xf numFmtId="0" fontId="0" fillId="18" borderId="3" xfId="0" applyFill="1" applyBorder="1"/>
    <xf numFmtId="0" fontId="0" fillId="18" borderId="3" xfId="0" applyFill="1" applyBorder="1" applyAlignment="1">
      <alignment horizontal="center" vertical="center"/>
    </xf>
    <xf numFmtId="10" fontId="0" fillId="18" borderId="4" xfId="2" applyNumberFormat="1" applyFont="1" applyFill="1" applyBorder="1" applyAlignment="1">
      <alignment horizontal="center" vertical="center"/>
    </xf>
    <xf numFmtId="10" fontId="0" fillId="10" borderId="28" xfId="2" applyNumberFormat="1" applyFont="1" applyFill="1" applyBorder="1" applyAlignment="1">
      <alignment horizontal="center" vertical="center"/>
    </xf>
    <xf numFmtId="10" fontId="0" fillId="10" borderId="9" xfId="2" applyNumberFormat="1" applyFont="1" applyFill="1" applyBorder="1" applyAlignment="1">
      <alignment horizontal="center" vertical="center"/>
    </xf>
    <xf numFmtId="10" fontId="0" fillId="6" borderId="0" xfId="0" applyNumberFormat="1" applyFill="1" applyAlignment="1">
      <alignment horizontal="center" vertical="center"/>
    </xf>
    <xf numFmtId="164" fontId="0" fillId="6" borderId="0" xfId="0" applyNumberFormat="1" applyFill="1" applyAlignment="1">
      <alignment horizontal="center" vertical="center"/>
    </xf>
    <xf numFmtId="0" fontId="12" fillId="3" borderId="0" xfId="0" applyFont="1" applyFill="1"/>
    <xf numFmtId="0" fontId="0" fillId="10" borderId="24" xfId="0" applyFill="1" applyBorder="1"/>
    <xf numFmtId="0" fontId="0" fillId="10" borderId="25" xfId="0" applyFill="1" applyBorder="1"/>
    <xf numFmtId="0" fontId="0" fillId="10" borderId="25" xfId="0" applyFill="1" applyBorder="1" applyAlignment="1">
      <alignment horizontal="center" vertical="center"/>
    </xf>
    <xf numFmtId="166" fontId="2" fillId="10" borderId="28" xfId="2" applyNumberFormat="1" applyFont="1" applyFill="1" applyBorder="1" applyAlignment="1">
      <alignment horizontal="center" vertical="center"/>
    </xf>
    <xf numFmtId="166" fontId="2" fillId="10" borderId="9" xfId="0" applyNumberFormat="1" applyFont="1" applyFill="1" applyBorder="1" applyAlignment="1">
      <alignment horizontal="center" vertical="center"/>
    </xf>
    <xf numFmtId="0" fontId="2" fillId="10" borderId="5" xfId="0" applyFont="1" applyFill="1" applyBorder="1"/>
    <xf numFmtId="9" fontId="0" fillId="10" borderId="0" xfId="2" applyFont="1" applyFill="1" applyAlignment="1">
      <alignment horizontal="center" vertical="center"/>
    </xf>
    <xf numFmtId="169" fontId="0" fillId="0" borderId="0" xfId="0" applyNumberFormat="1"/>
    <xf numFmtId="164" fontId="0" fillId="0" borderId="0" xfId="0" applyNumberFormat="1" applyAlignment="1">
      <alignment horizontal="center" vertical="center"/>
    </xf>
    <xf numFmtId="0" fontId="0" fillId="3" borderId="0" xfId="0" applyFill="1" applyAlignment="1">
      <alignment horizontal="center" vertical="center"/>
    </xf>
    <xf numFmtId="0" fontId="0" fillId="0" borderId="0" xfId="2" applyNumberFormat="1" applyFont="1" applyAlignment="1">
      <alignment horizontal="center" vertical="center"/>
    </xf>
    <xf numFmtId="49" fontId="0" fillId="0" borderId="0" xfId="0" applyNumberFormat="1" applyAlignment="1">
      <alignment horizontal="left" vertical="center" wrapText="1"/>
    </xf>
    <xf numFmtId="165" fontId="2" fillId="0" borderId="0" xfId="0" applyNumberFormat="1" applyFont="1"/>
    <xf numFmtId="1" fontId="0" fillId="0" borderId="0" xfId="0" applyNumberFormat="1"/>
    <xf numFmtId="2" fontId="2" fillId="0" borderId="0" xfId="0" applyNumberFormat="1" applyFont="1"/>
    <xf numFmtId="166" fontId="0" fillId="13" borderId="0" xfId="2" applyNumberFormat="1" applyFont="1" applyFill="1" applyAlignment="1">
      <alignment horizontal="center" vertical="center"/>
    </xf>
    <xf numFmtId="166" fontId="0" fillId="13" borderId="0" xfId="0" applyNumberFormat="1" applyFill="1" applyAlignment="1">
      <alignment horizontal="center" vertical="center"/>
    </xf>
    <xf numFmtId="0" fontId="2" fillId="0" borderId="15" xfId="0" applyFont="1" applyBorder="1"/>
    <xf numFmtId="0" fontId="15" fillId="0" borderId="15" xfId="0" applyFont="1" applyBorder="1"/>
    <xf numFmtId="0" fontId="0" fillId="0" borderId="13" xfId="0" applyBorder="1"/>
    <xf numFmtId="166" fontId="2" fillId="0" borderId="31" xfId="2" applyNumberFormat="1" applyFont="1" applyBorder="1"/>
    <xf numFmtId="166" fontId="0" fillId="0" borderId="13" xfId="0" applyNumberFormat="1" applyBorder="1"/>
    <xf numFmtId="10" fontId="2" fillId="0" borderId="31" xfId="2" applyNumberFormat="1" applyFont="1" applyBorder="1"/>
    <xf numFmtId="166" fontId="5" fillId="0" borderId="13" xfId="0" applyNumberFormat="1" applyFont="1" applyBorder="1"/>
    <xf numFmtId="9" fontId="2" fillId="0" borderId="31" xfId="2" applyFont="1" applyBorder="1"/>
    <xf numFmtId="0" fontId="15" fillId="0" borderId="31" xfId="0" applyFont="1" applyBorder="1"/>
    <xf numFmtId="0" fontId="0" fillId="0" borderId="2" xfId="0" applyBorder="1" applyAlignment="1">
      <alignment horizontal="center" vertical="center"/>
    </xf>
    <xf numFmtId="0" fontId="0" fillId="0" borderId="32" xfId="0" applyBorder="1" applyAlignment="1">
      <alignment wrapText="1"/>
    </xf>
    <xf numFmtId="9" fontId="2" fillId="0" borderId="33" xfId="2" applyFont="1" applyBorder="1"/>
    <xf numFmtId="166" fontId="0" fillId="0" borderId="34" xfId="0" applyNumberFormat="1" applyBorder="1"/>
    <xf numFmtId="0" fontId="0" fillId="0" borderId="34" xfId="0" applyBorder="1"/>
    <xf numFmtId="0" fontId="15" fillId="0" borderId="33" xfId="0" applyFont="1" applyBorder="1"/>
    <xf numFmtId="166" fontId="5" fillId="0" borderId="35" xfId="0" applyNumberFormat="1" applyFont="1" applyBorder="1"/>
    <xf numFmtId="9" fontId="0" fillId="0" borderId="3" xfId="0" applyNumberFormat="1" applyBorder="1"/>
    <xf numFmtId="2" fontId="0" fillId="0" borderId="4" xfId="0" applyNumberFormat="1" applyBorder="1"/>
    <xf numFmtId="9" fontId="0" fillId="0" borderId="8" xfId="0" applyNumberFormat="1" applyBorder="1"/>
    <xf numFmtId="0" fontId="0" fillId="0" borderId="9" xfId="0" applyBorder="1"/>
    <xf numFmtId="0" fontId="5" fillId="0" borderId="0" xfId="0" applyFont="1" applyAlignment="1">
      <alignment horizontal="center"/>
    </xf>
    <xf numFmtId="166" fontId="2" fillId="0" borderId="0" xfId="2" applyNumberFormat="1" applyFont="1" applyFill="1" applyBorder="1"/>
    <xf numFmtId="9" fontId="2" fillId="0" borderId="6" xfId="2" applyFont="1" applyFill="1" applyBorder="1"/>
    <xf numFmtId="9" fontId="0" fillId="0" borderId="6" xfId="0" applyNumberFormat="1" applyBorder="1"/>
    <xf numFmtId="9" fontId="0" fillId="0" borderId="8" xfId="0" applyNumberFormat="1" applyBorder="1" applyAlignment="1">
      <alignment horizontal="center"/>
    </xf>
    <xf numFmtId="1" fontId="2" fillId="0" borderId="0" xfId="2" applyNumberFormat="1" applyFont="1" applyFill="1" applyBorder="1"/>
    <xf numFmtId="1" fontId="0" fillId="0" borderId="0" xfId="2" applyNumberFormat="1" applyFont="1"/>
    <xf numFmtId="0" fontId="8" fillId="0" borderId="15" xfId="0" applyFont="1" applyBorder="1"/>
    <xf numFmtId="9" fontId="8" fillId="0" borderId="0" xfId="2" applyFont="1" applyFill="1" applyBorder="1"/>
    <xf numFmtId="166" fontId="8" fillId="0" borderId="0" xfId="2" applyNumberFormat="1" applyFont="1" applyFill="1" applyBorder="1"/>
    <xf numFmtId="9" fontId="8" fillId="0" borderId="6" xfId="2" applyFont="1" applyFill="1" applyBorder="1"/>
    <xf numFmtId="9" fontId="8" fillId="0" borderId="8" xfId="2" applyFont="1" applyFill="1" applyBorder="1"/>
    <xf numFmtId="9" fontId="7" fillId="0" borderId="8" xfId="0" applyNumberFormat="1" applyFont="1" applyBorder="1"/>
    <xf numFmtId="9" fontId="7" fillId="0" borderId="9" xfId="0" applyNumberFormat="1" applyFont="1" applyBorder="1"/>
    <xf numFmtId="2" fontId="20" fillId="0" borderId="0" xfId="0" applyNumberFormat="1" applyFont="1" applyAlignment="1">
      <alignment horizontal="center"/>
    </xf>
    <xf numFmtId="0" fontId="20" fillId="0" borderId="0" xfId="0" applyFont="1" applyAlignment="1">
      <alignment horizontal="center"/>
    </xf>
    <xf numFmtId="0" fontId="20" fillId="0" borderId="0" xfId="0" applyFont="1"/>
    <xf numFmtId="2" fontId="20" fillId="0" borderId="0" xfId="0" applyNumberFormat="1" applyFont="1" applyAlignment="1">
      <alignment horizontal="left"/>
    </xf>
    <xf numFmtId="9" fontId="0" fillId="0" borderId="0" xfId="0" applyNumberFormat="1" applyAlignment="1">
      <alignment horizontal="left" vertical="center"/>
    </xf>
    <xf numFmtId="9" fontId="0" fillId="0" borderId="0" xfId="2" applyFont="1" applyAlignment="1">
      <alignment horizontal="left" vertical="top"/>
    </xf>
    <xf numFmtId="2" fontId="2" fillId="5" borderId="0" xfId="0" applyNumberFormat="1" applyFont="1" applyFill="1"/>
    <xf numFmtId="0" fontId="2" fillId="0" borderId="13" xfId="0" applyFont="1" applyBorder="1" applyAlignment="1">
      <alignment wrapText="1"/>
    </xf>
    <xf numFmtId="0" fontId="0" fillId="0" borderId="13" xfId="0" applyBorder="1" applyAlignment="1">
      <alignment wrapText="1"/>
    </xf>
    <xf numFmtId="0" fontId="0" fillId="0" borderId="34" xfId="0" applyBorder="1" applyAlignment="1">
      <alignment wrapText="1"/>
    </xf>
    <xf numFmtId="166" fontId="5" fillId="10" borderId="0" xfId="0" applyNumberFormat="1" applyFont="1" applyFill="1"/>
    <xf numFmtId="166" fontId="5" fillId="10" borderId="0" xfId="2" applyNumberFormat="1" applyFont="1" applyFill="1" applyBorder="1" applyAlignment="1">
      <alignment vertical="top"/>
    </xf>
    <xf numFmtId="166" fontId="2" fillId="10" borderId="0" xfId="2" applyNumberFormat="1" applyFont="1" applyFill="1" applyBorder="1" applyAlignment="1">
      <alignment horizontal="center" vertical="center" wrapText="1"/>
    </xf>
    <xf numFmtId="166" fontId="2" fillId="10" borderId="0" xfId="2" applyNumberFormat="1" applyFont="1" applyFill="1" applyBorder="1" applyAlignment="1">
      <alignment horizontal="center" vertical="center"/>
    </xf>
    <xf numFmtId="9" fontId="0" fillId="10" borderId="0" xfId="2" applyFont="1" applyFill="1" applyBorder="1" applyAlignment="1">
      <alignment horizontal="center" vertical="center"/>
    </xf>
    <xf numFmtId="9" fontId="2" fillId="10" borderId="0" xfId="2" applyFont="1" applyFill="1" applyBorder="1" applyAlignment="1">
      <alignment horizontal="center" vertical="center"/>
    </xf>
    <xf numFmtId="9" fontId="2" fillId="10" borderId="5" xfId="2" applyFont="1" applyFill="1" applyBorder="1"/>
    <xf numFmtId="9" fontId="2" fillId="10" borderId="0" xfId="2" applyFont="1" applyFill="1" applyBorder="1"/>
    <xf numFmtId="9" fontId="2" fillId="10" borderId="6" xfId="2" applyFont="1" applyFill="1" applyBorder="1"/>
    <xf numFmtId="2" fontId="2" fillId="0" borderId="5" xfId="2" applyNumberFormat="1" applyFont="1" applyFill="1" applyBorder="1"/>
    <xf numFmtId="9" fontId="0" fillId="0" borderId="0" xfId="2" applyFont="1" applyAlignment="1">
      <alignment horizontal="left" vertical="center"/>
    </xf>
    <xf numFmtId="0" fontId="0" fillId="10" borderId="0" xfId="0" applyFill="1" applyAlignment="1">
      <alignment horizontal="left" vertical="top"/>
    </xf>
    <xf numFmtId="0" fontId="15" fillId="10" borderId="0" xfId="0" applyFont="1" applyFill="1"/>
    <xf numFmtId="0" fontId="5" fillId="10" borderId="0" xfId="0" applyFont="1" applyFill="1" applyAlignment="1">
      <alignment horizontal="center" vertical="center"/>
    </xf>
    <xf numFmtId="0" fontId="0" fillId="10" borderId="0" xfId="0" applyFill="1" applyAlignment="1">
      <alignment horizontal="left" vertical="center"/>
    </xf>
    <xf numFmtId="0" fontId="0" fillId="10" borderId="0" xfId="0" applyFill="1" applyAlignment="1">
      <alignment horizontal="left"/>
    </xf>
    <xf numFmtId="9" fontId="5" fillId="10" borderId="0" xfId="2" applyFont="1" applyFill="1" applyAlignment="1">
      <alignment horizontal="center" vertical="center"/>
    </xf>
    <xf numFmtId="9" fontId="0" fillId="10" borderId="0" xfId="2" applyFont="1" applyFill="1" applyAlignment="1">
      <alignment horizontal="left" vertical="center"/>
    </xf>
    <xf numFmtId="0" fontId="21" fillId="3" borderId="21" xfId="0" applyFont="1" applyFill="1" applyBorder="1" applyAlignment="1">
      <alignment horizontal="center" vertical="center" wrapText="1"/>
    </xf>
    <xf numFmtId="0" fontId="21" fillId="0" borderId="21" xfId="0" applyFont="1" applyBorder="1" applyAlignment="1">
      <alignment horizontal="center" vertical="center" wrapText="1"/>
    </xf>
    <xf numFmtId="0" fontId="9" fillId="0" borderId="0" xfId="0" applyFont="1" applyAlignment="1">
      <alignment wrapText="1"/>
    </xf>
    <xf numFmtId="0" fontId="23" fillId="0" borderId="0" xfId="3" applyFont="1"/>
    <xf numFmtId="0" fontId="1" fillId="0" borderId="0" xfId="0" applyFont="1"/>
    <xf numFmtId="0" fontId="1" fillId="0" borderId="0" xfId="0" applyFont="1" applyAlignment="1">
      <alignment vertical="center"/>
    </xf>
    <xf numFmtId="0" fontId="0" fillId="19" borderId="22" xfId="0" applyFill="1" applyBorder="1"/>
    <xf numFmtId="166" fontId="1" fillId="0" borderId="0" xfId="2" applyNumberFormat="1" applyFont="1" applyFill="1" applyBorder="1" applyAlignment="1">
      <alignment vertical="top" wrapText="1"/>
    </xf>
    <xf numFmtId="9" fontId="1" fillId="10" borderId="0" xfId="2" applyFont="1" applyFill="1" applyBorder="1" applyAlignment="1">
      <alignment horizontal="center" vertical="center" wrapText="1"/>
    </xf>
    <xf numFmtId="166" fontId="1" fillId="0" borderId="0" xfId="2" applyNumberFormat="1" applyFont="1" applyFill="1"/>
    <xf numFmtId="9" fontId="1" fillId="0" borderId="0" xfId="2" applyFont="1" applyFill="1" applyBorder="1" applyAlignment="1">
      <alignment vertical="center" wrapText="1"/>
    </xf>
    <xf numFmtId="10" fontId="1" fillId="10" borderId="6" xfId="2" applyNumberFormat="1" applyFont="1" applyFill="1" applyBorder="1" applyAlignment="1">
      <alignment horizontal="center" vertical="center"/>
    </xf>
    <xf numFmtId="10" fontId="1" fillId="10" borderId="26" xfId="2" applyNumberFormat="1" applyFont="1" applyFill="1" applyBorder="1" applyAlignment="1">
      <alignment horizontal="center" vertical="center"/>
    </xf>
    <xf numFmtId="166" fontId="1" fillId="10" borderId="4" xfId="2" applyNumberFormat="1" applyFont="1" applyFill="1" applyBorder="1" applyAlignment="1">
      <alignment horizontal="center" vertical="center" wrapText="1"/>
    </xf>
    <xf numFmtId="166" fontId="1" fillId="10" borderId="6" xfId="2" applyNumberFormat="1" applyFont="1" applyFill="1" applyBorder="1" applyAlignment="1">
      <alignment horizontal="center" vertical="center" wrapText="1"/>
    </xf>
    <xf numFmtId="166" fontId="1" fillId="6" borderId="27" xfId="2" applyNumberFormat="1" applyFont="1" applyFill="1" applyBorder="1" applyAlignment="1">
      <alignment horizontal="center" vertical="center" wrapText="1"/>
    </xf>
    <xf numFmtId="166" fontId="1" fillId="10" borderId="28" xfId="2" applyNumberFormat="1" applyFont="1" applyFill="1" applyBorder="1" applyAlignment="1">
      <alignment horizontal="center" vertical="center" wrapText="1"/>
    </xf>
    <xf numFmtId="166" fontId="1" fillId="6" borderId="6" xfId="2" applyNumberFormat="1" applyFont="1" applyFill="1" applyBorder="1" applyAlignment="1">
      <alignment horizontal="center" vertical="center" wrapText="1"/>
    </xf>
    <xf numFmtId="166" fontId="1" fillId="10" borderId="9" xfId="2" applyNumberFormat="1" applyFont="1" applyFill="1" applyBorder="1" applyAlignment="1">
      <alignment horizontal="center" vertical="center" wrapText="1"/>
    </xf>
    <xf numFmtId="166" fontId="1" fillId="17" borderId="28" xfId="2" applyNumberFormat="1" applyFont="1" applyFill="1" applyBorder="1" applyAlignment="1">
      <alignment horizontal="center" vertical="center" wrapText="1"/>
    </xf>
    <xf numFmtId="166" fontId="1" fillId="17" borderId="6" xfId="2" applyNumberFormat="1" applyFont="1" applyFill="1" applyBorder="1" applyAlignment="1">
      <alignment horizontal="center" vertical="center" wrapText="1"/>
    </xf>
    <xf numFmtId="9" fontId="1" fillId="17" borderId="28" xfId="2" applyFont="1" applyFill="1" applyBorder="1" applyAlignment="1">
      <alignment horizontal="center" vertical="center"/>
    </xf>
    <xf numFmtId="166" fontId="1" fillId="6" borderId="0" xfId="2" applyNumberFormat="1" applyFont="1" applyFill="1" applyBorder="1" applyAlignment="1">
      <alignment horizontal="center" vertical="center"/>
    </xf>
    <xf numFmtId="10" fontId="1" fillId="0" borderId="0" xfId="2" applyNumberFormat="1" applyFont="1" applyFill="1" applyBorder="1" applyAlignment="1">
      <alignment horizontal="center" vertical="center"/>
    </xf>
    <xf numFmtId="9" fontId="1" fillId="6" borderId="0" xfId="2" applyFont="1" applyFill="1" applyBorder="1" applyAlignment="1">
      <alignment horizontal="center" vertical="center"/>
    </xf>
    <xf numFmtId="0" fontId="1" fillId="6" borderId="0" xfId="2" applyNumberFormat="1" applyFont="1" applyFill="1" applyBorder="1" applyAlignment="1">
      <alignment horizontal="center" vertical="center"/>
    </xf>
    <xf numFmtId="0" fontId="7" fillId="19" borderId="0" xfId="0" applyFont="1" applyFill="1"/>
    <xf numFmtId="0" fontId="7" fillId="19" borderId="0" xfId="0" applyFont="1" applyFill="1" applyAlignment="1">
      <alignment horizontal="center" vertical="center"/>
    </xf>
    <xf numFmtId="0" fontId="7" fillId="0" borderId="0" xfId="0" quotePrefix="1" applyFont="1"/>
    <xf numFmtId="0" fontId="7" fillId="19" borderId="0" xfId="0" applyFont="1" applyFill="1" applyAlignment="1">
      <alignment horizontal="left" vertical="center"/>
    </xf>
    <xf numFmtId="2" fontId="7" fillId="0" borderId="0" xfId="0" applyNumberFormat="1" applyFont="1" applyAlignment="1">
      <alignment horizontal="center" vertical="center"/>
    </xf>
    <xf numFmtId="170" fontId="0" fillId="0" borderId="0" xfId="0" applyNumberFormat="1"/>
    <xf numFmtId="0" fontId="19" fillId="0" borderId="0" xfId="0" applyFont="1"/>
    <xf numFmtId="10" fontId="0" fillId="0" borderId="0" xfId="0" applyNumberFormat="1" applyAlignment="1">
      <alignment horizontal="left" vertical="center"/>
    </xf>
    <xf numFmtId="0" fontId="24" fillId="0" borderId="0" xfId="0" applyFont="1"/>
    <xf numFmtId="0" fontId="25" fillId="0" borderId="0" xfId="0" applyFont="1"/>
    <xf numFmtId="0" fontId="14" fillId="0" borderId="0" xfId="0" applyFont="1" applyAlignment="1">
      <alignment horizontal="left" vertical="center"/>
    </xf>
    <xf numFmtId="9" fontId="0" fillId="0" borderId="0" xfId="2" applyFont="1" applyFill="1" applyAlignment="1">
      <alignment horizontal="left" vertical="center"/>
    </xf>
    <xf numFmtId="0" fontId="0" fillId="0" borderId="0" xfId="0" applyFill="1" applyAlignment="1">
      <alignment horizontal="left" vertical="center"/>
    </xf>
    <xf numFmtId="0" fontId="0" fillId="0" borderId="0" xfId="0" applyFill="1"/>
    <xf numFmtId="166" fontId="2" fillId="6" borderId="0" xfId="2" applyNumberFormat="1" applyFont="1" applyFill="1" applyBorder="1" applyAlignment="1">
      <alignment horizontal="center"/>
    </xf>
    <xf numFmtId="166" fontId="0" fillId="6" borderId="0" xfId="0" applyNumberFormat="1" applyFill="1" applyAlignment="1">
      <alignment horizontal="center"/>
    </xf>
    <xf numFmtId="166" fontId="0" fillId="0" borderId="0" xfId="2" applyNumberFormat="1" applyFont="1" applyFill="1" applyAlignment="1">
      <alignment horizontal="center" vertical="center"/>
    </xf>
    <xf numFmtId="166" fontId="0" fillId="0" borderId="0" xfId="0" applyNumberFormat="1" applyFill="1" applyAlignment="1">
      <alignment horizontal="center" vertical="center"/>
    </xf>
    <xf numFmtId="166" fontId="7" fillId="0" borderId="0" xfId="0" applyNumberFormat="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14" fillId="0" borderId="0" xfId="0" applyFont="1" applyFill="1" applyAlignment="1">
      <alignment horizontal="center" vertical="center"/>
    </xf>
    <xf numFmtId="0" fontId="2" fillId="5" borderId="18"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11" borderId="18" xfId="0" applyFont="1" applyFill="1" applyBorder="1" applyAlignment="1">
      <alignment horizontal="center" vertical="center" wrapText="1"/>
    </xf>
    <xf numFmtId="0" fontId="2" fillId="11" borderId="20"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2" fillId="11" borderId="7" xfId="0" applyFont="1" applyFill="1" applyBorder="1" applyAlignment="1">
      <alignment horizontal="center" wrapText="1"/>
    </xf>
    <xf numFmtId="0" fontId="2" fillId="11" borderId="9" xfId="0" applyFont="1" applyFill="1" applyBorder="1" applyAlignment="1">
      <alignment horizontal="center" wrapText="1"/>
    </xf>
    <xf numFmtId="0" fontId="2" fillId="4" borderId="7" xfId="0" applyFont="1" applyFill="1" applyBorder="1" applyAlignment="1">
      <alignment horizontal="center" wrapText="1"/>
    </xf>
    <xf numFmtId="0" fontId="2" fillId="4" borderId="9" xfId="0" applyFont="1" applyFill="1" applyBorder="1" applyAlignment="1">
      <alignment horizontal="center" wrapText="1"/>
    </xf>
    <xf numFmtId="0" fontId="2" fillId="5" borderId="7" xfId="0" applyFont="1" applyFill="1" applyBorder="1" applyAlignment="1">
      <alignment horizontal="center"/>
    </xf>
    <xf numFmtId="0" fontId="2" fillId="5" borderId="9" xfId="0" applyFont="1" applyFill="1" applyBorder="1" applyAlignment="1">
      <alignment horizontal="center"/>
    </xf>
    <xf numFmtId="0" fontId="2" fillId="5" borderId="7" xfId="0" applyFont="1" applyFill="1" applyBorder="1" applyAlignment="1">
      <alignment horizontal="center" wrapText="1"/>
    </xf>
    <xf numFmtId="0" fontId="2" fillId="5" borderId="9" xfId="0" applyFont="1" applyFill="1" applyBorder="1" applyAlignment="1">
      <alignment horizontal="center" wrapText="1"/>
    </xf>
    <xf numFmtId="0" fontId="2" fillId="6" borderId="15" xfId="0" applyFont="1" applyFill="1" applyBorder="1" applyAlignment="1">
      <alignment horizontal="center" wrapText="1"/>
    </xf>
    <xf numFmtId="0" fontId="2" fillId="6" borderId="17" xfId="0" applyFont="1" applyFill="1" applyBorder="1" applyAlignment="1">
      <alignment horizontal="center" wrapText="1"/>
    </xf>
    <xf numFmtId="0" fontId="2" fillId="0" borderId="0" xfId="0" applyFont="1" applyAlignment="1">
      <alignment horizontal="center" vertical="center" wrapText="1"/>
    </xf>
    <xf numFmtId="0" fontId="2" fillId="5" borderId="19"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9" xfId="0" applyFont="1" applyFill="1" applyBorder="1" applyAlignment="1">
      <alignment horizontal="center" vertical="center" wrapText="1"/>
    </xf>
    <xf numFmtId="0" fontId="0" fillId="16" borderId="19" xfId="0" applyFill="1" applyBorder="1" applyAlignment="1">
      <alignment horizontal="center" vertical="center" wrapText="1"/>
    </xf>
    <xf numFmtId="0" fontId="0" fillId="16" borderId="20" xfId="0" applyFill="1" applyBorder="1" applyAlignment="1">
      <alignment horizontal="center" vertical="center" wrapText="1"/>
    </xf>
    <xf numFmtId="0" fontId="2" fillId="11" borderId="15"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1" borderId="17" xfId="0" applyFont="1" applyFill="1" applyBorder="1" applyAlignment="1">
      <alignment horizontal="center" vertical="center" wrapText="1"/>
    </xf>
    <xf numFmtId="0" fontId="21" fillId="16" borderId="0" xfId="0" applyFont="1" applyFill="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0" fillId="16" borderId="0" xfId="0" applyFill="1" applyAlignment="1">
      <alignment horizontal="center" vertical="center" wrapText="1"/>
    </xf>
    <xf numFmtId="0" fontId="2" fillId="14" borderId="15" xfId="0" applyFont="1" applyFill="1" applyBorder="1" applyAlignment="1">
      <alignment horizontal="center" vertical="center" wrapText="1"/>
    </xf>
    <xf numFmtId="0" fontId="2" fillId="14" borderId="16" xfId="0" applyFont="1" applyFill="1" applyBorder="1" applyAlignment="1">
      <alignment horizontal="center" vertical="center" wrapText="1"/>
    </xf>
    <xf numFmtId="0" fontId="2" fillId="14" borderId="17" xfId="0" applyFont="1" applyFill="1" applyBorder="1" applyAlignment="1">
      <alignment horizontal="center" vertical="center" wrapText="1"/>
    </xf>
    <xf numFmtId="0" fontId="22" fillId="0" borderId="0" xfId="0" applyFont="1" applyAlignment="1">
      <alignment horizontal="center" vertical="center" wrapText="1"/>
    </xf>
    <xf numFmtId="0" fontId="2" fillId="11" borderId="19" xfId="0" applyFont="1" applyFill="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0" fillId="16" borderId="5" xfId="0" applyFill="1" applyBorder="1" applyAlignment="1">
      <alignment horizontal="center" vertical="center" wrapText="1"/>
    </xf>
    <xf numFmtId="0" fontId="9" fillId="0" borderId="5" xfId="0" applyFont="1" applyBorder="1" applyAlignment="1">
      <alignment horizontal="center" vertical="center" wrapText="1"/>
    </xf>
    <xf numFmtId="0" fontId="9" fillId="0" borderId="0" xfId="0" applyFont="1" applyAlignment="1">
      <alignment horizontal="center" vertical="center" wrapText="1"/>
    </xf>
    <xf numFmtId="0" fontId="2" fillId="11" borderId="6"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0" fillId="11" borderId="15"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17" xfId="0" applyFill="1" applyBorder="1" applyAlignment="1">
      <alignment horizontal="center" vertical="center" wrapText="1"/>
    </xf>
    <xf numFmtId="0" fontId="0" fillId="5" borderId="18" xfId="0" applyFill="1" applyBorder="1" applyAlignment="1">
      <alignment horizontal="center" vertical="center" wrapText="1"/>
    </xf>
    <xf numFmtId="0" fontId="0" fillId="5" borderId="20" xfId="0" applyFill="1" applyBorder="1" applyAlignment="1">
      <alignment horizontal="center" vertical="center" wrapText="1"/>
    </xf>
    <xf numFmtId="0" fontId="0" fillId="11" borderId="18" xfId="0" applyFill="1" applyBorder="1" applyAlignment="1">
      <alignment horizontal="center" vertical="center" wrapText="1"/>
    </xf>
    <xf numFmtId="0" fontId="0" fillId="11" borderId="20"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20" xfId="0" applyFill="1" applyBorder="1" applyAlignment="1">
      <alignment horizontal="center" vertical="center" wrapText="1"/>
    </xf>
    <xf numFmtId="0" fontId="11" fillId="0" borderId="23" xfId="0" applyFont="1" applyBorder="1" applyAlignment="1">
      <alignment horizontal="center"/>
    </xf>
    <xf numFmtId="0" fontId="2" fillId="0" borderId="8" xfId="0" applyFont="1" applyBorder="1" applyAlignment="1">
      <alignment horizontal="center"/>
    </xf>
    <xf numFmtId="0" fontId="0" fillId="5" borderId="15"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15" xfId="0" applyFill="1" applyBorder="1" applyAlignment="1">
      <alignment horizontal="center" vertical="center"/>
    </xf>
    <xf numFmtId="0" fontId="0" fillId="5" borderId="16" xfId="0" applyFill="1" applyBorder="1" applyAlignment="1">
      <alignment horizontal="center" vertical="center"/>
    </xf>
    <xf numFmtId="0" fontId="0" fillId="5" borderId="17" xfId="0" applyFill="1" applyBorder="1" applyAlignment="1">
      <alignment horizontal="center" vertical="center"/>
    </xf>
    <xf numFmtId="0" fontId="2" fillId="0" borderId="0" xfId="0" applyFont="1" applyAlignment="1">
      <alignment horizontal="center" wrapText="1"/>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0" xfId="0"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1" fontId="0" fillId="0" borderId="2" xfId="0" applyNumberFormat="1" applyBorder="1" applyAlignment="1">
      <alignment horizontal="center" vertical="center" wrapText="1"/>
    </xf>
    <xf numFmtId="1" fontId="0" fillId="0" borderId="5" xfId="0" applyNumberFormat="1" applyBorder="1" applyAlignment="1">
      <alignment horizontal="center" vertical="center" wrapText="1"/>
    </xf>
    <xf numFmtId="1" fontId="0" fillId="0" borderId="30" xfId="0" applyNumberFormat="1" applyBorder="1" applyAlignment="1">
      <alignment horizontal="center" vertical="center" wrapText="1"/>
    </xf>
    <xf numFmtId="1" fontId="0" fillId="0" borderId="29"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8" xfId="0" applyNumberFormat="1" applyBorder="1" applyAlignment="1">
      <alignment horizontal="center" vertical="center" wrapText="1"/>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9" fontId="13" fillId="0" borderId="0" xfId="2" applyFont="1" applyFill="1" applyAlignment="1">
      <alignment horizontal="center" vertical="center"/>
    </xf>
    <xf numFmtId="9" fontId="9" fillId="6" borderId="0" xfId="2" applyFont="1" applyFill="1" applyAlignment="1">
      <alignment horizontal="center" vertical="center"/>
    </xf>
    <xf numFmtId="2" fontId="13" fillId="0" borderId="0" xfId="0" applyNumberFormat="1" applyFont="1" applyAlignment="1">
      <alignment horizontal="center" vertical="center"/>
    </xf>
    <xf numFmtId="0" fontId="13" fillId="0" borderId="0" xfId="0" applyFont="1" applyAlignment="1">
      <alignment horizontal="center" vertical="center"/>
    </xf>
    <xf numFmtId="2" fontId="9" fillId="6" borderId="0" xfId="0" applyNumberFormat="1" applyFont="1" applyFill="1" applyAlignment="1">
      <alignment horizontal="center" vertical="center"/>
    </xf>
    <xf numFmtId="0" fontId="9" fillId="6" borderId="0" xfId="0" applyFont="1" applyFill="1" applyAlignment="1">
      <alignment horizontal="center" vertical="center"/>
    </xf>
    <xf numFmtId="0" fontId="13" fillId="0" borderId="0" xfId="0" applyFont="1" applyAlignment="1">
      <alignment vertical="center" wrapText="1"/>
    </xf>
    <xf numFmtId="0" fontId="1" fillId="0" borderId="0" xfId="0" applyFont="1" applyFill="1"/>
  </cellXfs>
  <cellStyles count="5">
    <cellStyle name="Hyperlink" xfId="3" builtinId="8"/>
    <cellStyle name="Normaali 2" xfId="1" xr:uid="{1DAFE619-DA3B-4839-89E7-1C1260B89F77}"/>
    <cellStyle name="Normal" xfId="0" builtinId="0"/>
    <cellStyle name="Normal 2" xfId="4" xr:uid="{C25DA32A-8205-45DF-8DA6-EA89B0BE027B}"/>
    <cellStyle name="Percent" xfId="2" builtinId="5"/>
  </cellStyles>
  <dxfs count="0"/>
  <tableStyles count="0" defaultTableStyle="TableStyleMedium2" defaultPivotStyle="PivotStyleLight16"/>
  <colors>
    <mruColors>
      <color rgb="FF66FFFF"/>
      <color rgb="FF00FFFF"/>
      <color rgb="FFFF00FF"/>
      <color rgb="FFFFA7BE"/>
      <color rgb="FFFF8A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47625</xdr:colOff>
      <xdr:row>1</xdr:row>
      <xdr:rowOff>95250</xdr:rowOff>
    </xdr:from>
    <xdr:ext cx="6392167" cy="4372585"/>
    <xdr:pic>
      <xdr:nvPicPr>
        <xdr:cNvPr id="2" name="Kuva 1">
          <a:extLst>
            <a:ext uri="{FF2B5EF4-FFF2-40B4-BE49-F238E27FC236}">
              <a16:creationId xmlns:a16="http://schemas.microsoft.com/office/drawing/2014/main" id="{44CA2773-E78F-493F-8CA7-03A45C65B64B}"/>
            </a:ext>
          </a:extLst>
        </xdr:cNvPr>
        <xdr:cNvPicPr>
          <a:picLocks noChangeAspect="1"/>
        </xdr:cNvPicPr>
      </xdr:nvPicPr>
      <xdr:blipFill>
        <a:blip xmlns:r="http://schemas.openxmlformats.org/officeDocument/2006/relationships" r:embed="rId1"/>
        <a:stretch>
          <a:fillRect/>
        </a:stretch>
      </xdr:blipFill>
      <xdr:spPr>
        <a:xfrm>
          <a:off x="3705225" y="1200150"/>
          <a:ext cx="6392167" cy="4372585"/>
        </a:xfrm>
        <a:prstGeom prst="rect">
          <a:avLst/>
        </a:prstGeom>
      </xdr:spPr>
    </xdr:pic>
    <xdr:clientData/>
  </xdr:oneCellAnchor>
  <xdr:twoCellAnchor editAs="oneCell">
    <xdr:from>
      <xdr:col>3</xdr:col>
      <xdr:colOff>266700</xdr:colOff>
      <xdr:row>2</xdr:row>
      <xdr:rowOff>180975</xdr:rowOff>
    </xdr:from>
    <xdr:to>
      <xdr:col>3</xdr:col>
      <xdr:colOff>438174</xdr:colOff>
      <xdr:row>4</xdr:row>
      <xdr:rowOff>27</xdr:rowOff>
    </xdr:to>
    <xdr:pic>
      <xdr:nvPicPr>
        <xdr:cNvPr id="3" name="Kuva 2">
          <a:extLst>
            <a:ext uri="{FF2B5EF4-FFF2-40B4-BE49-F238E27FC236}">
              <a16:creationId xmlns:a16="http://schemas.microsoft.com/office/drawing/2014/main" id="{6D5F13CE-D45B-42AA-AEEB-4CDCB14A3713}"/>
            </a:ext>
          </a:extLst>
        </xdr:cNvPr>
        <xdr:cNvPicPr>
          <a:picLocks noChangeAspect="1"/>
        </xdr:cNvPicPr>
      </xdr:nvPicPr>
      <xdr:blipFill>
        <a:blip xmlns:r="http://schemas.openxmlformats.org/officeDocument/2006/relationships" r:embed="rId2"/>
        <a:stretch>
          <a:fillRect/>
        </a:stretch>
      </xdr:blipFill>
      <xdr:spPr>
        <a:xfrm>
          <a:off x="2095500" y="1470025"/>
          <a:ext cx="171474" cy="184177"/>
        </a:xfrm>
        <a:prstGeom prst="rect">
          <a:avLst/>
        </a:prstGeom>
      </xdr:spPr>
    </xdr:pic>
    <xdr:clientData/>
  </xdr:twoCellAnchor>
  <xdr:twoCellAnchor editAs="oneCell">
    <xdr:from>
      <xdr:col>4</xdr:col>
      <xdr:colOff>28575</xdr:colOff>
      <xdr:row>1</xdr:row>
      <xdr:rowOff>104775</xdr:rowOff>
    </xdr:from>
    <xdr:to>
      <xdr:col>4</xdr:col>
      <xdr:colOff>581102</xdr:colOff>
      <xdr:row>4</xdr:row>
      <xdr:rowOff>64</xdr:rowOff>
    </xdr:to>
    <xdr:pic>
      <xdr:nvPicPr>
        <xdr:cNvPr id="4" name="Kuva 3">
          <a:extLst>
            <a:ext uri="{FF2B5EF4-FFF2-40B4-BE49-F238E27FC236}">
              <a16:creationId xmlns:a16="http://schemas.microsoft.com/office/drawing/2014/main" id="{B6852561-46A9-4307-A88E-3482DC6A4B05}"/>
            </a:ext>
          </a:extLst>
        </xdr:cNvPr>
        <xdr:cNvPicPr>
          <a:picLocks noChangeAspect="1"/>
        </xdr:cNvPicPr>
      </xdr:nvPicPr>
      <xdr:blipFill>
        <a:blip xmlns:r="http://schemas.openxmlformats.org/officeDocument/2006/relationships" r:embed="rId3"/>
        <a:stretch>
          <a:fillRect/>
        </a:stretch>
      </xdr:blipFill>
      <xdr:spPr>
        <a:xfrm>
          <a:off x="2466975" y="1209675"/>
          <a:ext cx="552527" cy="4445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emi Jari" id="{4B92977D-BFEB-496A-90D8-8FA6144D80EE}" userId="S::Jari.Niemi@env.fi::c9dbfff8-5d1a-4ab8-9d9b-11856a9dae21" providerId="AD"/>
  <person displayName="Hurmekoski, Elias A" id="{214E012B-F395-4D0C-944F-7CF9BF1B0C2C}" userId="S::ahurmeko@ad.helsinki.fi::c7723285-9a44-4e95-acf5-2057ea7041f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L6" dT="2022-12-09T09:06:31.18" personId="{4B92977D-BFEB-496A-90D8-8FA6144D80EE}" id="{34ACD0C1-C632-46FB-B144-2DE2720C286F}">
    <text>DF - sakkolinkki (internal energy joka ei puuta * heat &amp; power df)</text>
  </threadedComment>
  <threadedComment ref="DQ6" dT="2022-10-28T10:54:36.12" personId="{4B92977D-BFEB-496A-90D8-8FA6144D80EE}" id="{1BE4B4D5-CFE0-4CFE-829C-AE63C9A5B2D5}">
    <text>puutuotteen päästö?</text>
  </threadedComment>
  <threadedComment ref="DT6" dT="2022-10-28T10:54:36.12" personId="{4B92977D-BFEB-496A-90D8-8FA6144D80EE}" id="{CDE79943-17F1-48E4-A750-F830D49E0201}">
    <text>puutuotteen päästö?</text>
  </threadedComment>
  <threadedComment ref="EF6" dT="2022-12-02T08:13:01.00" personId="{4B92977D-BFEB-496A-90D8-8FA6144D80EE}" id="{A809B286-719C-4197-9CE9-77F91CA4901D}">
    <text>Kulutus kasvaa, tai korvaa päästötöntä energiaa, 0...-0,xx</text>
  </threadedComment>
</ThreadedComments>
</file>

<file path=xl/threadedComments/threadedComment2.xml><?xml version="1.0" encoding="utf-8"?>
<ThreadedComments xmlns="http://schemas.microsoft.com/office/spreadsheetml/2018/threadedcomments" xmlns:x="http://schemas.openxmlformats.org/spreadsheetml/2006/main">
  <threadedComment ref="D2" dT="2023-05-17T10:07:32.25" personId="{214E012B-F395-4D0C-944F-7CF9BF1B0C2C}" id="{7807A351-7970-467A-BB7F-CFC0F457637D}">
    <text>the unit emission of a multi-family building are probably lower than those for single family buildings</text>
  </threadedComment>
  <threadedComment ref="F14" dT="2023-05-17T05:43:29.67" personId="{214E012B-F395-4D0C-944F-7CF9BF1B0C2C}" id="{D99D6334-E174-4A1C-AEA6-44E0113C17BE}">
    <text>emissions from harvest and transport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tatdb.luke.fi/PxWeb/pxweb/en/LUKE/LUKE__04%20Metsa__04%20Talous__15%20Metsatilinpito/01_Metsasektorin_kayttotase.px/" TargetMode="External"/><Relationship Id="rId1" Type="http://schemas.openxmlformats.org/officeDocument/2006/relationships/hyperlink" Target="https://statdb.luke.fi/PxWeb/pxweb/en/LUKE/LUKE__04%20Metsa__04%20Talous__15%20Metsatilinpito/01_Metsasektorin_kayttotase.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hyperlink" Target="https://www.metsateollisuus.fi/uutishuone/metsateollisuuden-kayttamat-tehdaspolttoaineet" TargetMode="External"/><Relationship Id="rId2" Type="http://schemas.openxmlformats.org/officeDocument/2006/relationships/hyperlink" Target="https://ecoinvent.org/" TargetMode="External"/><Relationship Id="rId1" Type="http://schemas.openxmlformats.org/officeDocument/2006/relationships/hyperlink" Target="https://klimatetochskogen.nu/wp-content/uploads/2016/02/SkS2014-arsboken.pdf"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3E4C5-FB6F-4E89-97E8-779072EC3C39}">
  <dimension ref="A1:EY168"/>
  <sheetViews>
    <sheetView tabSelected="1" topLeftCell="A5" zoomScale="85" zoomScaleNormal="85" workbookViewId="0">
      <selection activeCell="S114" sqref="S114"/>
    </sheetView>
  </sheetViews>
  <sheetFormatPr defaultRowHeight="14.5" x14ac:dyDescent="0.35"/>
  <cols>
    <col min="2" max="2" width="10.54296875" customWidth="1"/>
    <col min="3" max="3" width="12.453125" customWidth="1"/>
    <col min="4" max="4" width="12.1796875" customWidth="1"/>
    <col min="5" max="6" width="10.81640625" customWidth="1"/>
    <col min="7" max="7" width="12.81640625" customWidth="1"/>
    <col min="8" max="10" width="10.1796875" customWidth="1"/>
    <col min="11" max="12" width="13.81640625" customWidth="1"/>
    <col min="13" max="13" width="9.81640625" customWidth="1"/>
    <col min="14" max="14" width="13.7265625" customWidth="1"/>
    <col min="15" max="15" width="12.81640625" customWidth="1"/>
    <col min="16" max="16" width="11.26953125" customWidth="1"/>
    <col min="17" max="17" width="12.453125" customWidth="1"/>
    <col min="18" max="18" width="12" customWidth="1"/>
    <col min="19" max="19" width="11.1796875" customWidth="1"/>
    <col min="21" max="21" width="11.1796875" customWidth="1"/>
    <col min="22" max="22" width="13.26953125" customWidth="1"/>
    <col min="25" max="25" width="10.54296875" customWidth="1"/>
    <col min="27" max="27" width="11.26953125" customWidth="1"/>
    <col min="28" max="34" width="10.54296875" customWidth="1"/>
    <col min="37" max="38" width="10.453125" bestFit="1" customWidth="1"/>
    <col min="41" max="41" width="10.453125" bestFit="1" customWidth="1"/>
    <col min="44" max="44" width="10.1796875" customWidth="1"/>
    <col min="45" max="47" width="10.453125" bestFit="1" customWidth="1"/>
    <col min="48" max="48" width="10" bestFit="1" customWidth="1"/>
    <col min="53" max="53" width="10.453125" bestFit="1" customWidth="1"/>
    <col min="61" max="61" width="13.1796875" customWidth="1"/>
    <col min="62" max="62" width="10.453125" hidden="1" customWidth="1"/>
    <col min="63" max="64" width="10.81640625" customWidth="1"/>
    <col min="65" max="65" width="10.81640625" hidden="1" customWidth="1"/>
    <col min="66" max="66" width="10.81640625" customWidth="1"/>
    <col min="68" max="68" width="11.54296875" hidden="1" customWidth="1"/>
    <col min="70" max="70" width="10.54296875" customWidth="1"/>
    <col min="71" max="71" width="0" hidden="1" customWidth="1"/>
    <col min="73" max="73" width="10.453125" bestFit="1" customWidth="1"/>
    <col min="74" max="74" width="0" hidden="1" customWidth="1"/>
    <col min="77" max="77" width="10.26953125" customWidth="1"/>
    <col min="78" max="79" width="12.54296875" customWidth="1"/>
    <col min="80" max="81" width="10.1796875" customWidth="1"/>
    <col min="82" max="83" width="12.7265625" customWidth="1"/>
    <col min="84" max="84" width="12.7265625" style="25" customWidth="1"/>
    <col min="85" max="85" width="12.7265625" customWidth="1"/>
    <col min="86" max="86" width="14.453125" customWidth="1"/>
    <col min="87" max="88" width="11.1796875" customWidth="1"/>
    <col min="89" max="89" width="11.7265625" customWidth="1"/>
    <col min="90" max="90" width="11.1796875" customWidth="1"/>
    <col min="91" max="91" width="11" customWidth="1"/>
    <col min="92" max="92" width="14.54296875" customWidth="1"/>
    <col min="93" max="93" width="13.54296875" customWidth="1"/>
    <col min="94" max="94" width="11.54296875" customWidth="1"/>
    <col min="95" max="95" width="12.81640625" customWidth="1"/>
    <col min="96" max="97" width="10.1796875" customWidth="1"/>
    <col min="98" max="98" width="12.7265625" customWidth="1"/>
    <col min="109" max="109" width="10.1796875" customWidth="1"/>
  </cols>
  <sheetData>
    <row r="1" spans="1:154" x14ac:dyDescent="0.35">
      <c r="AH1" s="150"/>
      <c r="AI1" s="151"/>
      <c r="AN1" s="4"/>
      <c r="AO1" s="4"/>
      <c r="AP1" s="4"/>
      <c r="AQ1" s="4"/>
      <c r="AR1" s="4"/>
      <c r="AS1" s="4"/>
      <c r="AT1" s="4"/>
      <c r="AU1" s="4"/>
      <c r="BI1" s="7"/>
      <c r="BN1" s="3"/>
      <c r="CI1" s="33"/>
    </row>
    <row r="2" spans="1:154" ht="15" customHeight="1" x14ac:dyDescent="0.35">
      <c r="A2" s="6"/>
      <c r="B2" s="2" t="s">
        <v>0</v>
      </c>
      <c r="C2" s="2"/>
      <c r="D2" s="2"/>
      <c r="I2" s="4"/>
      <c r="J2" s="4"/>
      <c r="K2" s="2" t="s">
        <v>1</v>
      </c>
      <c r="N2" s="401" t="s">
        <v>2</v>
      </c>
      <c r="O2" s="402"/>
      <c r="P2" s="402"/>
      <c r="Q2" s="402"/>
      <c r="R2" s="402"/>
      <c r="S2" s="402"/>
      <c r="T2" s="402"/>
      <c r="U2" s="402"/>
      <c r="V2" s="402"/>
      <c r="W2" s="402"/>
      <c r="X2" s="402"/>
      <c r="Y2" s="402"/>
      <c r="Z2" s="402"/>
      <c r="AA2" s="402"/>
      <c r="AB2" s="402"/>
      <c r="AC2" s="402"/>
      <c r="AD2" s="402"/>
      <c r="AE2" s="402"/>
      <c r="AF2" s="402"/>
      <c r="AG2" s="403"/>
      <c r="AJ2" s="401" t="s">
        <v>3</v>
      </c>
      <c r="AK2" s="402"/>
      <c r="AL2" s="402"/>
      <c r="AM2" s="402"/>
      <c r="AN2" s="402"/>
      <c r="AO2" s="402"/>
      <c r="AP2" s="402"/>
      <c r="AQ2" s="402"/>
      <c r="AR2" s="402"/>
      <c r="AS2" s="402"/>
      <c r="AT2" s="402"/>
      <c r="AU2" s="402"/>
      <c r="AV2" s="402"/>
      <c r="AW2" s="402"/>
      <c r="AX2" s="402"/>
      <c r="AY2" s="402"/>
      <c r="AZ2" s="402"/>
      <c r="BA2" s="402"/>
      <c r="BB2" s="402"/>
      <c r="BC2" s="402"/>
      <c r="BD2" s="402"/>
      <c r="BE2" s="402"/>
      <c r="BF2" s="402"/>
      <c r="BG2" s="403"/>
      <c r="BI2" s="401" t="s">
        <v>4</v>
      </c>
      <c r="BJ2" s="402"/>
      <c r="BK2" s="402"/>
      <c r="BL2" s="402"/>
      <c r="BM2" s="402"/>
      <c r="BN2" s="402"/>
      <c r="BO2" s="402"/>
      <c r="BP2" s="402"/>
      <c r="BQ2" s="402"/>
      <c r="BR2" s="402"/>
      <c r="BS2" s="402"/>
      <c r="BT2" s="402"/>
      <c r="BU2" s="402"/>
      <c r="BV2" s="402"/>
      <c r="BW2" s="403"/>
      <c r="BY2" s="401" t="s">
        <v>5</v>
      </c>
      <c r="BZ2" s="402"/>
      <c r="CA2" s="402"/>
      <c r="CB2" s="402"/>
      <c r="CC2" s="402"/>
      <c r="CD2" s="403"/>
      <c r="CE2" s="50"/>
      <c r="CF2" s="99"/>
      <c r="CG2" s="433" t="s">
        <v>6</v>
      </c>
      <c r="CH2" s="434"/>
      <c r="CI2" s="435"/>
      <c r="CK2" s="433" t="s">
        <v>7</v>
      </c>
      <c r="CL2" s="434"/>
      <c r="CM2" s="435"/>
      <c r="CN2" s="440" t="s">
        <v>8</v>
      </c>
      <c r="CO2" s="441"/>
      <c r="CP2" s="441"/>
      <c r="CR2" s="342"/>
      <c r="CS2" s="342"/>
      <c r="CT2" s="342"/>
      <c r="CZ2" s="2"/>
      <c r="DL2" s="2"/>
      <c r="DM2" s="38"/>
      <c r="DX2" s="126"/>
      <c r="DY2" s="126"/>
      <c r="DZ2" s="126"/>
      <c r="EA2" s="126"/>
      <c r="EB2" s="126"/>
      <c r="EC2" s="126"/>
      <c r="ED2" s="126"/>
      <c r="EE2" s="126"/>
      <c r="EF2" s="126"/>
      <c r="EG2" s="126"/>
      <c r="EH2" s="126"/>
      <c r="EI2" s="126"/>
      <c r="EJ2" s="126"/>
      <c r="EL2" s="2"/>
    </row>
    <row r="3" spans="1:154" ht="52" customHeight="1" x14ac:dyDescent="0.35">
      <c r="B3" t="s">
        <v>9</v>
      </c>
      <c r="N3" s="408" t="s">
        <v>10</v>
      </c>
      <c r="O3" s="409"/>
      <c r="P3" s="410" t="s">
        <v>11</v>
      </c>
      <c r="Q3" s="411"/>
      <c r="R3" s="410" t="s">
        <v>12</v>
      </c>
      <c r="S3" s="411"/>
      <c r="T3" s="404" t="s">
        <v>13</v>
      </c>
      <c r="U3" s="405"/>
      <c r="V3" s="404" t="s">
        <v>14</v>
      </c>
      <c r="W3" s="405"/>
      <c r="X3" s="404" t="s">
        <v>15</v>
      </c>
      <c r="Y3" s="405"/>
      <c r="Z3" s="406" t="s">
        <v>16</v>
      </c>
      <c r="AA3" s="407"/>
      <c r="AB3" s="406" t="s">
        <v>17</v>
      </c>
      <c r="AC3" s="407"/>
      <c r="AD3" s="412" t="s">
        <v>18</v>
      </c>
      <c r="AE3" s="413"/>
      <c r="AF3" s="412" t="s">
        <v>19</v>
      </c>
      <c r="AG3" s="413"/>
      <c r="AH3" s="2"/>
      <c r="AI3" s="2"/>
      <c r="AJ3" s="401" t="s">
        <v>20</v>
      </c>
      <c r="AK3" s="402"/>
      <c r="AL3" s="402"/>
      <c r="AM3" s="403"/>
      <c r="AN3" s="401" t="s">
        <v>20</v>
      </c>
      <c r="AO3" s="402"/>
      <c r="AP3" s="402"/>
      <c r="AQ3" s="403"/>
      <c r="AR3" s="401" t="s">
        <v>20</v>
      </c>
      <c r="AS3" s="402"/>
      <c r="AT3" s="402"/>
      <c r="AU3" s="403"/>
      <c r="AV3" s="401" t="s">
        <v>20</v>
      </c>
      <c r="AW3" s="402"/>
      <c r="AX3" s="402"/>
      <c r="AY3" s="403"/>
      <c r="AZ3" s="401" t="s">
        <v>20</v>
      </c>
      <c r="BA3" s="402"/>
      <c r="BB3" s="402"/>
      <c r="BC3" s="403"/>
      <c r="BD3" s="401" t="s">
        <v>20</v>
      </c>
      <c r="BE3" s="402"/>
      <c r="BF3" s="402"/>
      <c r="BG3" s="403"/>
      <c r="BH3" s="2"/>
      <c r="BI3" s="401" t="s">
        <v>21</v>
      </c>
      <c r="BJ3" s="402"/>
      <c r="BK3" s="403"/>
      <c r="BL3" s="401" t="s">
        <v>21</v>
      </c>
      <c r="BM3" s="402"/>
      <c r="BN3" s="403"/>
      <c r="BO3" s="401" t="s">
        <v>21</v>
      </c>
      <c r="BP3" s="402"/>
      <c r="BQ3" s="403"/>
      <c r="BR3" s="402" t="s">
        <v>21</v>
      </c>
      <c r="BS3" s="402"/>
      <c r="BT3" s="403"/>
      <c r="BU3" s="401" t="s">
        <v>21</v>
      </c>
      <c r="BV3" s="402"/>
      <c r="BW3" s="403"/>
      <c r="BX3" s="27"/>
      <c r="BY3" s="388" t="s">
        <v>22</v>
      </c>
      <c r="BZ3" s="388" t="s">
        <v>11</v>
      </c>
      <c r="CA3" s="388" t="s">
        <v>23</v>
      </c>
      <c r="CB3" s="442" t="s">
        <v>13</v>
      </c>
      <c r="CC3" s="432" t="s">
        <v>14</v>
      </c>
      <c r="CD3" s="393" t="s">
        <v>15</v>
      </c>
      <c r="CG3" s="436" t="s">
        <v>24</v>
      </c>
      <c r="CH3" s="437"/>
      <c r="CI3" s="438"/>
      <c r="CK3" s="436" t="s">
        <v>24</v>
      </c>
      <c r="CL3" s="437"/>
      <c r="CM3" s="438"/>
      <c r="CN3" s="440"/>
      <c r="CO3" s="441"/>
      <c r="CP3" s="441"/>
      <c r="CR3" s="88"/>
      <c r="CS3" s="414" t="s">
        <v>25</v>
      </c>
      <c r="CT3" s="414"/>
      <c r="CU3" s="414"/>
      <c r="CZ3" s="2"/>
      <c r="EL3" s="2"/>
    </row>
    <row r="4" spans="1:154" ht="29.15" customHeight="1" x14ac:dyDescent="0.35">
      <c r="B4" s="388" t="s">
        <v>22</v>
      </c>
      <c r="C4" s="388" t="s">
        <v>26</v>
      </c>
      <c r="D4" s="388" t="s">
        <v>23</v>
      </c>
      <c r="E4" s="393" t="s">
        <v>13</v>
      </c>
      <c r="F4" s="393" t="s">
        <v>14</v>
      </c>
      <c r="G4" s="393" t="s">
        <v>15</v>
      </c>
      <c r="H4" s="395" t="s">
        <v>16</v>
      </c>
      <c r="I4" s="399" t="s">
        <v>17</v>
      </c>
      <c r="K4" s="397" t="s">
        <v>18</v>
      </c>
      <c r="L4" s="397" t="s">
        <v>19</v>
      </c>
      <c r="N4" s="147" t="s">
        <v>27</v>
      </c>
      <c r="O4" s="147" t="s">
        <v>28</v>
      </c>
      <c r="P4" s="147" t="s">
        <v>27</v>
      </c>
      <c r="Q4" s="147" t="s">
        <v>28</v>
      </c>
      <c r="R4" s="147" t="s">
        <v>27</v>
      </c>
      <c r="S4" s="147" t="s">
        <v>28</v>
      </c>
      <c r="T4" s="147" t="s">
        <v>27</v>
      </c>
      <c r="U4" s="147" t="s">
        <v>28</v>
      </c>
      <c r="V4" s="147" t="s">
        <v>27</v>
      </c>
      <c r="W4" s="147" t="s">
        <v>28</v>
      </c>
      <c r="X4" s="147" t="s">
        <v>27</v>
      </c>
      <c r="Y4" s="147" t="s">
        <v>28</v>
      </c>
      <c r="Z4" s="147" t="s">
        <v>27</v>
      </c>
      <c r="AA4" s="147" t="s">
        <v>28</v>
      </c>
      <c r="AB4" s="147" t="s">
        <v>27</v>
      </c>
      <c r="AC4" s="147" t="s">
        <v>28</v>
      </c>
      <c r="AD4" s="147" t="s">
        <v>27</v>
      </c>
      <c r="AE4" s="147" t="s">
        <v>28</v>
      </c>
      <c r="AF4" s="147" t="s">
        <v>27</v>
      </c>
      <c r="AG4" s="147" t="s">
        <v>28</v>
      </c>
      <c r="AH4" s="2"/>
      <c r="AI4" s="2" t="s">
        <v>29</v>
      </c>
      <c r="AJ4" s="390" t="s">
        <v>22</v>
      </c>
      <c r="AK4" s="391"/>
      <c r="AL4" s="391"/>
      <c r="AM4" s="392"/>
      <c r="AN4" s="390" t="s">
        <v>30</v>
      </c>
      <c r="AO4" s="391"/>
      <c r="AP4" s="391"/>
      <c r="AQ4" s="392"/>
      <c r="AR4" s="390" t="s">
        <v>23</v>
      </c>
      <c r="AS4" s="391"/>
      <c r="AT4" s="391"/>
      <c r="AU4" s="392"/>
      <c r="AV4" s="420" t="s">
        <v>13</v>
      </c>
      <c r="AW4" s="421"/>
      <c r="AX4" s="421"/>
      <c r="AY4" s="422"/>
      <c r="AZ4" s="420" t="s">
        <v>14</v>
      </c>
      <c r="BA4" s="421"/>
      <c r="BB4" s="421"/>
      <c r="BC4" s="422"/>
      <c r="BD4" s="420" t="s">
        <v>15</v>
      </c>
      <c r="BE4" s="421"/>
      <c r="BF4" s="421"/>
      <c r="BG4" s="422"/>
      <c r="BH4" s="2"/>
      <c r="BI4" s="424" t="s">
        <v>31</v>
      </c>
      <c r="BJ4" s="425"/>
      <c r="BK4" s="426"/>
      <c r="BL4" s="424" t="s">
        <v>32</v>
      </c>
      <c r="BM4" s="425"/>
      <c r="BN4" s="426"/>
      <c r="BO4" s="428" t="s">
        <v>33</v>
      </c>
      <c r="BP4" s="429"/>
      <c r="BQ4" s="430"/>
      <c r="BR4" s="428" t="s">
        <v>34</v>
      </c>
      <c r="BS4" s="429"/>
      <c r="BT4" s="430"/>
      <c r="BU4" s="428" t="s">
        <v>17</v>
      </c>
      <c r="BV4" s="429"/>
      <c r="BW4" s="430"/>
      <c r="BX4" s="31"/>
      <c r="BY4" s="389"/>
      <c r="BZ4" s="389"/>
      <c r="CA4" s="389"/>
      <c r="CB4" s="443"/>
      <c r="CC4" s="394"/>
      <c r="CD4" s="394"/>
      <c r="CF4" s="98" t="s">
        <v>35</v>
      </c>
      <c r="CG4" s="415" t="s">
        <v>36</v>
      </c>
      <c r="CH4" s="416" t="s">
        <v>37</v>
      </c>
      <c r="CI4" s="418" t="s">
        <v>38</v>
      </c>
      <c r="CK4" s="415" t="s">
        <v>36</v>
      </c>
      <c r="CL4" s="416" t="s">
        <v>37</v>
      </c>
      <c r="CM4" s="418" t="s">
        <v>38</v>
      </c>
      <c r="CN4" s="439" t="s">
        <v>39</v>
      </c>
      <c r="CO4" s="427" t="s">
        <v>40</v>
      </c>
      <c r="CP4" s="427" t="s">
        <v>37</v>
      </c>
      <c r="CR4" s="431" t="s">
        <v>41</v>
      </c>
      <c r="CS4" s="423" t="s">
        <v>39</v>
      </c>
      <c r="CT4" s="423" t="s">
        <v>40</v>
      </c>
      <c r="CU4" s="423" t="s">
        <v>37</v>
      </c>
      <c r="CV4" s="99"/>
      <c r="CW4" s="99"/>
      <c r="CX4" s="99"/>
      <c r="CY4" s="99"/>
      <c r="CZ4" s="99"/>
      <c r="DA4" s="99"/>
      <c r="DB4" s="98"/>
      <c r="DC4" s="98"/>
      <c r="DD4" s="98"/>
      <c r="DE4" s="98"/>
      <c r="DF4" s="1"/>
      <c r="DG4" s="1"/>
      <c r="DH4" s="1"/>
      <c r="DI4" s="1"/>
      <c r="DJ4" s="1"/>
      <c r="DK4" s="99"/>
      <c r="DL4" s="88"/>
      <c r="DM4" s="88"/>
      <c r="DN4" s="88"/>
      <c r="DO4" s="88"/>
      <c r="DP4" s="88"/>
      <c r="DQ4" s="88"/>
      <c r="DR4" s="88"/>
      <c r="DS4" s="88"/>
      <c r="DT4" s="414"/>
      <c r="DU4" s="414"/>
      <c r="DV4" s="414"/>
      <c r="DW4" s="414"/>
      <c r="DX4" s="127"/>
      <c r="DY4" s="127"/>
      <c r="DZ4" s="127"/>
      <c r="EA4" s="127"/>
      <c r="EB4" s="88"/>
      <c r="EC4" s="88"/>
      <c r="ED4" s="88"/>
      <c r="EE4" s="88"/>
      <c r="EF4" s="127"/>
      <c r="EG4" s="127"/>
      <c r="EH4" s="127"/>
      <c r="EI4" s="127"/>
      <c r="EJ4" s="99"/>
      <c r="EL4" s="28"/>
      <c r="EN4" s="28"/>
      <c r="EO4" s="98"/>
      <c r="EP4" s="28"/>
      <c r="EQ4" s="98"/>
      <c r="ER4" s="86"/>
      <c r="ET4" s="86"/>
      <c r="EV4" s="86"/>
      <c r="EX4" s="1"/>
    </row>
    <row r="5" spans="1:154" ht="29.5" customHeight="1" x14ac:dyDescent="0.35">
      <c r="B5" s="389"/>
      <c r="C5" s="389"/>
      <c r="D5" s="389"/>
      <c r="E5" s="394"/>
      <c r="F5" s="394"/>
      <c r="G5" s="394"/>
      <c r="H5" s="396"/>
      <c r="I5" s="400"/>
      <c r="K5" s="398"/>
      <c r="L5" s="398"/>
      <c r="N5" s="148" t="s">
        <v>42</v>
      </c>
      <c r="O5" s="149" t="s">
        <v>24</v>
      </c>
      <c r="P5" s="148" t="s">
        <v>42</v>
      </c>
      <c r="Q5" s="149" t="s">
        <v>24</v>
      </c>
      <c r="R5" s="148" t="s">
        <v>42</v>
      </c>
      <c r="S5" s="149" t="s">
        <v>24</v>
      </c>
      <c r="T5" s="148" t="s">
        <v>42</v>
      </c>
      <c r="U5" s="149" t="s">
        <v>24</v>
      </c>
      <c r="V5" s="148" t="s">
        <v>42</v>
      </c>
      <c r="W5" s="149" t="s">
        <v>24</v>
      </c>
      <c r="X5" s="148" t="s">
        <v>42</v>
      </c>
      <c r="Y5" s="149" t="s">
        <v>24</v>
      </c>
      <c r="Z5" s="148" t="s">
        <v>42</v>
      </c>
      <c r="AA5" s="149" t="s">
        <v>24</v>
      </c>
      <c r="AB5" s="148" t="s">
        <v>42</v>
      </c>
      <c r="AC5" s="149" t="s">
        <v>24</v>
      </c>
      <c r="AD5" s="148" t="s">
        <v>42</v>
      </c>
      <c r="AE5" s="149" t="s">
        <v>24</v>
      </c>
      <c r="AF5" s="148" t="s">
        <v>42</v>
      </c>
      <c r="AG5" s="149" t="s">
        <v>24</v>
      </c>
      <c r="AI5" s="2" t="s">
        <v>43</v>
      </c>
      <c r="AJ5" s="106" t="s">
        <v>44</v>
      </c>
      <c r="AK5" s="107" t="s">
        <v>33</v>
      </c>
      <c r="AL5" s="106" t="s">
        <v>34</v>
      </c>
      <c r="AM5" s="108" t="s">
        <v>17</v>
      </c>
      <c r="AN5" s="106" t="s">
        <v>44</v>
      </c>
      <c r="AO5" s="107" t="s">
        <v>45</v>
      </c>
      <c r="AP5" s="106" t="s">
        <v>34</v>
      </c>
      <c r="AQ5" s="108" t="s">
        <v>17</v>
      </c>
      <c r="AR5" s="106" t="s">
        <v>44</v>
      </c>
      <c r="AS5" s="107" t="s">
        <v>45</v>
      </c>
      <c r="AT5" s="106" t="s">
        <v>34</v>
      </c>
      <c r="AU5" s="108" t="s">
        <v>17</v>
      </c>
      <c r="AV5" s="109" t="s">
        <v>44</v>
      </c>
      <c r="AW5" s="110" t="s">
        <v>45</v>
      </c>
      <c r="AX5" s="109" t="s">
        <v>34</v>
      </c>
      <c r="AY5" s="111" t="s">
        <v>17</v>
      </c>
      <c r="AZ5" s="112" t="s">
        <v>44</v>
      </c>
      <c r="BA5" s="113" t="s">
        <v>45</v>
      </c>
      <c r="BB5" s="112" t="s">
        <v>34</v>
      </c>
      <c r="BC5" s="114" t="s">
        <v>17</v>
      </c>
      <c r="BD5" s="112" t="s">
        <v>44</v>
      </c>
      <c r="BE5" s="113" t="s">
        <v>45</v>
      </c>
      <c r="BF5" s="112" t="s">
        <v>34</v>
      </c>
      <c r="BG5" s="114" t="s">
        <v>17</v>
      </c>
      <c r="BH5" s="2"/>
      <c r="BI5" s="121" t="s">
        <v>46</v>
      </c>
      <c r="BJ5" s="2" t="s">
        <v>47</v>
      </c>
      <c r="BK5" s="57" t="s">
        <v>48</v>
      </c>
      <c r="BL5" s="121" t="s">
        <v>46</v>
      </c>
      <c r="BM5" s="2" t="s">
        <v>47</v>
      </c>
      <c r="BN5" s="57" t="s">
        <v>48</v>
      </c>
      <c r="BO5" s="121" t="s">
        <v>46</v>
      </c>
      <c r="BP5" t="s">
        <v>47</v>
      </c>
      <c r="BQ5" s="57" t="s">
        <v>48</v>
      </c>
      <c r="BR5" s="41" t="s">
        <v>46</v>
      </c>
      <c r="BS5" t="s">
        <v>47</v>
      </c>
      <c r="BT5" s="57" t="s">
        <v>48</v>
      </c>
      <c r="BU5" s="40" t="s">
        <v>46</v>
      </c>
      <c r="BV5" s="60" t="s">
        <v>47</v>
      </c>
      <c r="BW5" s="61" t="s">
        <v>48</v>
      </c>
      <c r="BY5" s="41" t="s">
        <v>49</v>
      </c>
      <c r="BZ5" t="s">
        <v>49</v>
      </c>
      <c r="CA5" s="42" t="s">
        <v>49</v>
      </c>
      <c r="CB5" s="75" t="s">
        <v>49</v>
      </c>
      <c r="CC5" s="76" t="s">
        <v>49</v>
      </c>
      <c r="CD5" s="77" t="s">
        <v>49</v>
      </c>
      <c r="CG5" s="389"/>
      <c r="CH5" s="417"/>
      <c r="CI5" s="419"/>
      <c r="CK5" s="389"/>
      <c r="CL5" s="417"/>
      <c r="CM5" s="419"/>
      <c r="CN5" s="439"/>
      <c r="CO5" s="427"/>
      <c r="CP5" s="427"/>
      <c r="CR5" s="431"/>
      <c r="CS5" s="423"/>
      <c r="CT5" s="423"/>
      <c r="CU5" s="423"/>
      <c r="CV5" s="86"/>
      <c r="CW5" s="86"/>
      <c r="CX5" s="86"/>
      <c r="CY5" s="5"/>
      <c r="CZ5" s="28"/>
      <c r="DA5" s="28"/>
      <c r="DB5" s="28"/>
      <c r="DC5" s="86"/>
      <c r="DD5" s="86"/>
      <c r="DE5" s="86"/>
      <c r="DF5" s="1"/>
      <c r="DG5" s="1"/>
      <c r="DH5" s="1"/>
      <c r="DI5" s="1"/>
      <c r="DJ5" s="1"/>
      <c r="DK5" s="5"/>
      <c r="DL5" s="50"/>
      <c r="DM5" s="27"/>
      <c r="DN5" s="50"/>
      <c r="DO5" s="2"/>
      <c r="DP5" s="50"/>
      <c r="DQ5" s="27"/>
      <c r="DR5" s="50"/>
      <c r="DS5" s="2"/>
      <c r="DT5" s="50"/>
      <c r="DU5" s="27"/>
      <c r="DV5" s="50"/>
      <c r="DW5" s="2"/>
      <c r="DX5" s="50"/>
      <c r="DY5" s="27"/>
      <c r="DZ5" s="50"/>
      <c r="EA5" s="2"/>
      <c r="EB5" s="50"/>
      <c r="EC5" s="27"/>
      <c r="ED5" s="50"/>
      <c r="EE5" s="2"/>
      <c r="EF5" s="50"/>
      <c r="EG5" s="27"/>
      <c r="EH5" s="50"/>
      <c r="EI5" s="2"/>
      <c r="EJ5" s="2"/>
      <c r="EX5" s="1"/>
    </row>
    <row r="6" spans="1:154" x14ac:dyDescent="0.35">
      <c r="A6" s="8"/>
      <c r="B6" s="96">
        <f>Inputs!BP6*Inputs!$K$21*Inputs!$K$28</f>
        <v>0</v>
      </c>
      <c r="C6" s="96">
        <f>Inputs!BQ6*Inputs!$K$22*Inputs!$K$28</f>
        <v>0</v>
      </c>
      <c r="D6" s="96">
        <f>Inputs!BR6*Inputs!$K$23*Inputs!$K$29</f>
        <v>0</v>
      </c>
      <c r="E6" s="96">
        <f>Inputs!BS6*Inputs!$K$24*Inputs!$K$28</f>
        <v>0</v>
      </c>
      <c r="F6" s="96">
        <f>Inputs!BT6*Inputs!$K$25*Inputs!$K$28</f>
        <v>0</v>
      </c>
      <c r="G6" s="96">
        <f>Inputs!BU6*Inputs!$K$26*Inputs!$K$28</f>
        <v>0</v>
      </c>
      <c r="H6" s="96">
        <f>Inputs!BY6*Input_list!$G$301*Input_list!$G$308*Input_list!$N$166</f>
        <v>0</v>
      </c>
      <c r="I6" s="96">
        <f>Inputs!BZ6*Input_list!$G$301*Input_list!$G$308*Input_list!$G$168</f>
        <v>0</v>
      </c>
      <c r="K6" s="96">
        <v>0</v>
      </c>
      <c r="L6" s="96">
        <v>0</v>
      </c>
      <c r="N6" s="144">
        <v>0</v>
      </c>
      <c r="O6" s="142">
        <v>0</v>
      </c>
      <c r="P6" s="144">
        <v>0</v>
      </c>
      <c r="Q6" s="142"/>
      <c r="R6" s="145">
        <v>0</v>
      </c>
      <c r="S6" s="145">
        <v>0</v>
      </c>
      <c r="T6" s="144">
        <v>0</v>
      </c>
      <c r="U6" s="142">
        <v>0</v>
      </c>
      <c r="V6" s="142">
        <v>0</v>
      </c>
      <c r="W6" s="142">
        <v>0</v>
      </c>
      <c r="X6" s="145">
        <v>0</v>
      </c>
      <c r="Y6" s="145">
        <v>0</v>
      </c>
      <c r="Z6" s="144">
        <v>0</v>
      </c>
      <c r="AA6" s="142">
        <v>0</v>
      </c>
      <c r="AB6" s="144">
        <v>0</v>
      </c>
      <c r="AC6" s="142">
        <v>0</v>
      </c>
      <c r="AD6" s="15">
        <v>0</v>
      </c>
      <c r="AE6" s="15">
        <v>0</v>
      </c>
      <c r="AF6" s="15">
        <v>0</v>
      </c>
      <c r="AG6" s="15">
        <v>0</v>
      </c>
      <c r="AH6" s="12"/>
      <c r="AI6" s="12"/>
      <c r="AJ6" s="139">
        <v>0</v>
      </c>
      <c r="AK6" s="140">
        <v>0</v>
      </c>
      <c r="AL6" s="140">
        <v>0</v>
      </c>
      <c r="AM6" s="141">
        <v>0</v>
      </c>
      <c r="AN6" s="139">
        <v>0</v>
      </c>
      <c r="AO6" s="140">
        <v>0</v>
      </c>
      <c r="AP6" s="140">
        <v>0</v>
      </c>
      <c r="AQ6" s="141">
        <v>0</v>
      </c>
      <c r="AR6" s="139">
        <v>0</v>
      </c>
      <c r="AS6" s="140">
        <v>0</v>
      </c>
      <c r="AT6" s="140">
        <v>0</v>
      </c>
      <c r="AU6" s="141">
        <v>0</v>
      </c>
      <c r="AV6" s="139">
        <v>0</v>
      </c>
      <c r="AW6" s="140">
        <v>0</v>
      </c>
      <c r="AX6" s="140">
        <v>0</v>
      </c>
      <c r="AY6" s="141">
        <v>0</v>
      </c>
      <c r="AZ6" s="139">
        <v>0</v>
      </c>
      <c r="BA6" s="140">
        <v>0</v>
      </c>
      <c r="BB6" s="140">
        <v>0</v>
      </c>
      <c r="BC6" s="141">
        <v>0</v>
      </c>
      <c r="BD6" s="139">
        <v>0</v>
      </c>
      <c r="BE6" s="140">
        <v>0</v>
      </c>
      <c r="BF6" s="140">
        <v>0</v>
      </c>
      <c r="BG6" s="142">
        <v>0</v>
      </c>
      <c r="BH6" s="12"/>
      <c r="BI6" s="101">
        <v>0</v>
      </c>
      <c r="BJ6" s="3">
        <v>0</v>
      </c>
      <c r="BK6" s="102">
        <v>0</v>
      </c>
      <c r="BL6" s="3">
        <v>0</v>
      </c>
      <c r="BM6" s="3">
        <v>0</v>
      </c>
      <c r="BN6" s="3">
        <v>0</v>
      </c>
      <c r="BO6" s="101">
        <v>0</v>
      </c>
      <c r="BP6" s="3">
        <v>0</v>
      </c>
      <c r="BQ6" s="102">
        <v>0</v>
      </c>
      <c r="BR6" s="101">
        <v>0</v>
      </c>
      <c r="BS6" s="3">
        <v>0</v>
      </c>
      <c r="BT6" s="102">
        <v>0</v>
      </c>
      <c r="BU6" s="101">
        <v>0</v>
      </c>
      <c r="BV6" s="3">
        <v>0</v>
      </c>
      <c r="BW6" s="102">
        <v>0</v>
      </c>
      <c r="BX6" s="12"/>
      <c r="BY6" s="52">
        <v>0</v>
      </c>
      <c r="BZ6" s="62">
        <v>0</v>
      </c>
      <c r="CA6" s="46">
        <v>0</v>
      </c>
      <c r="CB6" s="58">
        <v>0</v>
      </c>
      <c r="CC6" s="12">
        <v>0</v>
      </c>
      <c r="CD6" s="59">
        <v>0</v>
      </c>
      <c r="CF6" s="25">
        <v>0</v>
      </c>
      <c r="CG6" s="52">
        <f t="shared" ref="CG6:CG37" si="0">O6+Q6+S6+U6+W6+Y6+AA6+AC6+AE6+AG6</f>
        <v>0</v>
      </c>
      <c r="CH6" s="138">
        <f t="shared" ref="CH6:CH37" si="1">SUM(AJ6:BG6,BI6:BW6,BY6:CD6)</f>
        <v>0</v>
      </c>
      <c r="CI6" s="133">
        <f t="shared" ref="CI6:CI37" si="2">O6+Q6+S6+U6+W6+Y6+AA6+AC6+AE6+AG6+SUM(AJ6:BG6)+SUM(BI6:BW6)+SUM(BY6:CD6)</f>
        <v>0</v>
      </c>
      <c r="CK6" s="52">
        <f>CG6</f>
        <v>0</v>
      </c>
      <c r="CL6" s="62">
        <f>CH6</f>
        <v>0</v>
      </c>
      <c r="CM6" s="133">
        <f>CI6</f>
        <v>0</v>
      </c>
      <c r="CN6" s="273"/>
      <c r="CO6" s="273"/>
      <c r="CP6" s="273"/>
      <c r="CR6" t="s">
        <v>50</v>
      </c>
      <c r="CS6" s="3">
        <f>CN32</f>
        <v>0.40603872437632865</v>
      </c>
      <c r="CT6" s="3">
        <f t="shared" ref="CT6:CU6" si="3">CO32</f>
        <v>0.19638292786281095</v>
      </c>
      <c r="CU6" s="371">
        <f t="shared" si="3"/>
        <v>0.20965579651351762</v>
      </c>
      <c r="CV6" s="3"/>
      <c r="CW6" s="3"/>
      <c r="CX6" s="3"/>
      <c r="CZ6" s="12"/>
      <c r="DA6" s="12"/>
      <c r="DB6" s="12"/>
      <c r="DC6" s="12"/>
      <c r="DD6" s="12"/>
      <c r="DE6" s="12"/>
      <c r="DF6" s="12"/>
      <c r="DG6" s="12"/>
      <c r="DH6" s="12"/>
      <c r="DI6" s="12"/>
      <c r="DJ6" s="3"/>
      <c r="DL6" s="3"/>
      <c r="DM6" s="3"/>
      <c r="DN6" s="3"/>
      <c r="DO6" s="3"/>
      <c r="DP6" s="3"/>
      <c r="DQ6" s="3"/>
      <c r="DR6" s="3"/>
      <c r="DS6" s="3"/>
      <c r="DT6" s="3"/>
      <c r="DU6" s="3"/>
      <c r="DV6" s="3"/>
      <c r="DW6" s="3"/>
      <c r="DX6" s="3"/>
      <c r="DY6" s="3"/>
      <c r="DZ6" s="3"/>
      <c r="EA6" s="3"/>
      <c r="EB6" s="3"/>
      <c r="EC6" s="3"/>
      <c r="ED6" s="3"/>
      <c r="EE6" s="3"/>
      <c r="EF6" s="3"/>
      <c r="EG6" s="3"/>
      <c r="EH6" s="3"/>
      <c r="EI6" s="3"/>
      <c r="EJ6" s="3"/>
    </row>
    <row r="7" spans="1:154" x14ac:dyDescent="0.35">
      <c r="A7" s="8"/>
      <c r="B7" s="96">
        <f>Inputs!BP7*Input_list!$G$301*Input_list!$G$308</f>
        <v>2656.3937840339599</v>
      </c>
      <c r="C7" s="96">
        <f>Inputs!BQ7*Input_list!$G$302*Input_list!$G$308</f>
        <v>325.27440000000007</v>
      </c>
      <c r="D7" s="96">
        <f>Inputs!BR7*Input_list!$G$303*Input_list!$G$308*Input_list!$G$309</f>
        <v>108.37024034759999</v>
      </c>
      <c r="E7" s="96">
        <f>Inputs!BS7*Input_list!$G$304*Input_list!$G$308</f>
        <v>2787.1515679373952</v>
      </c>
      <c r="F7" s="96">
        <f>Inputs!BT7*Input_list!$G$305*Input_list!$G$308</f>
        <v>189.49430588759998</v>
      </c>
      <c r="G7" s="96">
        <f>Inputs!BU7*Input_list!$G$306*Input_list!$G$308</f>
        <v>1968.8062802068409</v>
      </c>
      <c r="H7" s="96">
        <f>Inputs!BY7*Input_list!$G$301*Input_list!$G$308*Input_list!$N$166</f>
        <v>0</v>
      </c>
      <c r="I7" s="96">
        <f>Inputs!BZ7*Input_list!$G$301*Input_list!$G$308</f>
        <v>0</v>
      </c>
      <c r="K7" s="96">
        <v>0</v>
      </c>
      <c r="L7" s="96">
        <v>0</v>
      </c>
      <c r="N7" s="53">
        <f>N6*Input_list!$G$334+Input_list!$G$344*B7</f>
        <v>2630.2626864775043</v>
      </c>
      <c r="O7" s="143">
        <f>(N7-N6)*44/12</f>
        <v>9644.2965170841835</v>
      </c>
      <c r="P7" s="53">
        <f>P6*Input_list!$G$335+Input_list!$G$345*C7</f>
        <v>320.80652648157309</v>
      </c>
      <c r="Q7" s="143">
        <f>(P7-P6)*44/12</f>
        <v>1176.2905970991012</v>
      </c>
      <c r="R7" s="100">
        <f>R6*Input_list!$G$336+D7*Input_list!$G$346</f>
        <v>106.88169859013426</v>
      </c>
      <c r="S7" s="100">
        <f>(R7-R6)*44/12</f>
        <v>391.89956149715891</v>
      </c>
      <c r="T7" s="53">
        <f>T6*Input_list!$G$337+Input_list!$G$347*E7</f>
        <v>2355.4529743443004</v>
      </c>
      <c r="U7" s="143">
        <f>(T7-T6)*44/12</f>
        <v>8636.6609059291022</v>
      </c>
      <c r="V7" s="53">
        <f>V6*Input_list!$G$338+Input_list!$G$348*F7</f>
        <v>160.14375807863559</v>
      </c>
      <c r="W7" s="143">
        <f>(V7-V6)*44/12</f>
        <v>587.19377962166379</v>
      </c>
      <c r="X7" s="100">
        <f>X6*Input_list!$G$339+G7*Input_list!$G$349</f>
        <v>1663.8602155579317</v>
      </c>
      <c r="Y7" s="100">
        <f>(X7-X6)*44/12</f>
        <v>6100.8207903790826</v>
      </c>
      <c r="Z7" s="53">
        <f>Z6*Input_list!$G$340+Calculator!H7*Input_list!$G$350</f>
        <v>0</v>
      </c>
      <c r="AA7" s="143">
        <f>(Z7-Z6)*44/12</f>
        <v>0</v>
      </c>
      <c r="AB7" s="53">
        <f>AB6*Input_list!$G$341+Calculator!I7*Input_list!$G$351</f>
        <v>0</v>
      </c>
      <c r="AC7" s="143">
        <f>(AB7-AB6)*44/12</f>
        <v>0</v>
      </c>
      <c r="AD7" s="100">
        <f>AD6*Input_list!$G$340+Calculator!K7*Input_list!$G$350</f>
        <v>0</v>
      </c>
      <c r="AE7" s="100">
        <f>(AD7-AD6)*44/12</f>
        <v>0</v>
      </c>
      <c r="AF7" s="53">
        <f>AF6*Input_list!$G$341+Calculator!L7*Input_list!$G$351</f>
        <v>0</v>
      </c>
      <c r="AG7" s="100">
        <f>(AF7-AF6)*44/12</f>
        <v>0</v>
      </c>
      <c r="AH7" s="12"/>
      <c r="AI7" s="3"/>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2"/>
      <c r="BI7" s="91">
        <f>(Inputs!BV7*Input_list!$G$301*Input_list!$G$308)*Inputs!CU7*Inputs!ED7*Input_list!$G$310</f>
        <v>2841.575812100466</v>
      </c>
      <c r="BJ7" s="92">
        <f>(Inputs!BV7*Input_list!$G$301*Input_list!$G$308)*Inputs!EE7*Inputs!CV7*Input_list!$G$310</f>
        <v>0</v>
      </c>
      <c r="BK7" s="103"/>
      <c r="BL7" s="92">
        <f>(Inputs!BW7*Input_list!$G$301*Input_list!$G$308)*Inputs!CX7*Inputs!EG7*Input_list!$G$310</f>
        <v>2581.0079795574266</v>
      </c>
      <c r="BM7" s="92">
        <f>(Inputs!BW7*Input_list!$G$301*Input_list!$G$308)*Inputs!CY7*Inputs!EE7*Input_list!$G$310</f>
        <v>0</v>
      </c>
      <c r="BN7" s="104"/>
      <c r="BO7" s="91">
        <f>(Inputs!BX7*Input_list!$G$301*Input_list!$G$308*Input_list!$G$310)*(Input_list!$N$164*Inputs!EJ7*Inputs!DA7+Input_list!$N$165*Inputs!CU7*Inputs!ED7)</f>
        <v>0</v>
      </c>
      <c r="BP7" s="92">
        <f>(Inputs!BX7*Input_list!$G$301*Input_list!$G$308*Input_list!$G$310)*(Input_list!$N$164*Inputs!EK7*Inputs!DB7+Input_list!$N$165*Inputs!CV7*Inputs!EE7)</f>
        <v>0</v>
      </c>
      <c r="BQ7" s="103"/>
      <c r="BR7" s="91">
        <f>(Inputs!BY7*Input_list!$G$301*Input_list!$G$308*Input_list!$G$310)*(Input_list!$N$167*Inputs!EM7*Inputs!DD7)</f>
        <v>0</v>
      </c>
      <c r="BS7" s="92">
        <f>(Inputs!BY7*Input_list!$G$301*Input_list!$G$308*Input_list!$G$310)*(Input_list!$N$167*Inputs!EN7*Inputs!DE7)</f>
        <v>0</v>
      </c>
      <c r="BT7" s="102"/>
      <c r="BU7" s="91">
        <f>(Inputs!BZ7*Input_list!$N$169*Input_list!$G$301*Input_list!$G$308*Input_list!$G$310)*(Inputs!DG7*Inputs!EP7)</f>
        <v>0</v>
      </c>
      <c r="BV7" s="92">
        <f>(Inputs!BZ7*Input_list!$N$169*Input_list!$G$301*Input_list!$G$308*Input_list!$G$310)*(Inputs!DH7*Inputs!EQ7)</f>
        <v>0</v>
      </c>
      <c r="BW7" s="103"/>
      <c r="BX7" s="12"/>
      <c r="BY7" s="54">
        <f>B7*(Inputs!DL7*Inputs!$CC7+Inputs!DM7*Inputs!$CD7+Inputs!DN7*Inputs!$CE7)*44/12</f>
        <v>7680.1502127685817</v>
      </c>
      <c r="BZ7" s="45">
        <f>C7*(Inputs!DO7*Inputs!CF6+Inputs!DP7*Inputs!CG6+Inputs!DQ7*Inputs!CH6)*44/12</f>
        <v>272.34683388000008</v>
      </c>
      <c r="CA7" s="47">
        <f>D7*(Inputs!CI7*Inputs!DR7+Inputs!CJ7*Inputs!DS7+Inputs!CK7*Inputs!DT7)*44/12</f>
        <v>115.73594884354566</v>
      </c>
      <c r="CB7" s="54">
        <f>E7*(Inputs!DU7*Inputs!CL6+Inputs!DV7*Inputs!CM6+Inputs!DW7*Inputs!CN6)*44/12</f>
        <v>817.56445992830277</v>
      </c>
      <c r="CC7" s="45">
        <f>F7*(Inputs!CO7*Inputs!DX7+Inputs!CP7*Inputs!DY7+Inputs!CQ7*Inputs!DZ7)*44/12</f>
        <v>-722.11858439960304</v>
      </c>
      <c r="CD7" s="47">
        <f>G7*(Inputs!CR7*Inputs!EA7+Inputs!CS7*Inputs!EB7+Inputs!CT7*Inputs!EC7)*44/12</f>
        <v>577.51650886067341</v>
      </c>
      <c r="CF7" s="156">
        <v>1</v>
      </c>
      <c r="CG7" s="58">
        <f t="shared" si="0"/>
        <v>26537.162151610293</v>
      </c>
      <c r="CH7" s="15">
        <f t="shared" si="1"/>
        <v>14163.779171539392</v>
      </c>
      <c r="CI7" s="134">
        <f t="shared" si="2"/>
        <v>40700.941323149687</v>
      </c>
      <c r="CJ7" s="165">
        <v>1985</v>
      </c>
      <c r="CK7" s="58">
        <f>CK6+CG7</f>
        <v>26537.162151610293</v>
      </c>
      <c r="CL7" s="12">
        <f t="shared" ref="CL7:CM22" si="4">CL6+CH7</f>
        <v>14163.779171539392</v>
      </c>
      <c r="CM7" s="134">
        <f t="shared" si="4"/>
        <v>40700.941323149687</v>
      </c>
      <c r="CN7" s="275">
        <f>CM7/Inputs!H7</f>
        <v>0.74298907125136338</v>
      </c>
      <c r="CO7" s="275">
        <f>CK7/Inputs!H7</f>
        <v>0.48443158363655153</v>
      </c>
      <c r="CP7" s="275">
        <f>CL7/Inputs!H7</f>
        <v>0.25855748761481184</v>
      </c>
      <c r="CR7" s="12" t="s">
        <v>51</v>
      </c>
      <c r="CS7" s="3">
        <f>CN57</f>
        <v>0.31645483412289988</v>
      </c>
      <c r="CT7" s="3">
        <f t="shared" ref="CT7:CU7" si="5">CO57</f>
        <v>0.14618815530680201</v>
      </c>
      <c r="CU7" s="3">
        <f t="shared" si="5"/>
        <v>0.17026667881609792</v>
      </c>
      <c r="CV7" s="3"/>
      <c r="CW7" s="3"/>
      <c r="CX7" s="3"/>
      <c r="CZ7" s="12"/>
      <c r="DA7" s="12"/>
      <c r="DB7" s="12"/>
      <c r="DC7" s="12"/>
      <c r="DD7" s="12"/>
      <c r="DE7" s="12"/>
      <c r="DF7" s="12"/>
      <c r="DG7" s="12"/>
      <c r="DH7" s="12"/>
      <c r="DI7" s="12"/>
      <c r="DJ7" s="3"/>
      <c r="DL7" s="3"/>
      <c r="DM7" s="3"/>
      <c r="DN7" s="3"/>
      <c r="DO7" s="3"/>
      <c r="DP7" s="3"/>
      <c r="DQ7" s="3"/>
      <c r="DR7" s="3"/>
      <c r="DS7" s="3"/>
      <c r="DT7" s="3"/>
      <c r="DU7" s="3"/>
      <c r="DV7" s="3"/>
      <c r="DW7" s="3"/>
      <c r="DX7" s="3"/>
      <c r="DY7" s="3"/>
      <c r="DZ7" s="3"/>
      <c r="EA7" s="3"/>
      <c r="EB7" s="3"/>
      <c r="EC7" s="3"/>
      <c r="ED7" s="3"/>
      <c r="EE7" s="3"/>
      <c r="EF7" s="3"/>
      <c r="EG7" s="3"/>
      <c r="EH7" s="3"/>
      <c r="EI7" s="3"/>
      <c r="EJ7" s="3"/>
    </row>
    <row r="8" spans="1:154" x14ac:dyDescent="0.35">
      <c r="A8" s="8"/>
      <c r="B8" s="96">
        <f>Inputs!BP8*Input_list!$G$301*Input_list!$G$308</f>
        <v>2656.3937840339599</v>
      </c>
      <c r="C8" s="96">
        <f>Inputs!BQ8*Input_list!$G$302*Input_list!$G$308</f>
        <v>325.27440000000007</v>
      </c>
      <c r="D8" s="96">
        <f>Inputs!BR8*Input_list!$G$303*Input_list!$G$308*Input_list!$G$309</f>
        <v>108.37024034759999</v>
      </c>
      <c r="E8" s="96">
        <f>Inputs!BS8*Input_list!$G$304*Input_list!$G$308</f>
        <v>2787.1515679373952</v>
      </c>
      <c r="F8" s="96">
        <f>Inputs!BT8*Input_list!$G$305*Input_list!$G$308</f>
        <v>189.49430588759998</v>
      </c>
      <c r="G8" s="96">
        <f>Inputs!BU8*Input_list!$G$306*Input_list!$G$308</f>
        <v>1968.8062802068409</v>
      </c>
      <c r="H8" s="96">
        <f>Inputs!BY8*Input_list!$G$301*Input_list!$G$308*Input_list!$N$166</f>
        <v>0</v>
      </c>
      <c r="I8" s="96">
        <f>Inputs!BZ8*Input_list!$G$301*Input_list!$G$308</f>
        <v>0</v>
      </c>
      <c r="K8" s="96">
        <f>((B7-O7*12/44)*Inputs!EV7+(C7-Q7*12/44)*Inputs!FA7+(D7-S7*12/44)*Inputs!FF7+(E7-U7*12/44)*Inputs!FK7+(F7-W7*12/44)*Inputs!FP7+(G7-Y7*12/44)*Inputs!FU7)*Input_list!$G$166</f>
        <v>0</v>
      </c>
      <c r="L8" s="96">
        <f>((B7-O7*12/44)*Inputs!EW7+(C7-Q7*12/44)*Inputs!FB7+(D7-S7*12/44)*Inputs!FG7+(E7-U7*12/44)*Inputs!FL7+(F7-W7*12/44)*Inputs!FQ7+(G7-Y7*12/44)*Inputs!FV7)*Input_list!$G$168</f>
        <v>0</v>
      </c>
      <c r="N8" s="53">
        <f>N7*Input_list!$G$334+Input_list!$G$344*B8</f>
        <v>5208.9475259750125</v>
      </c>
      <c r="O8" s="143">
        <f t="shared" ref="O8:O71" si="6">(N8-N7)*44/12</f>
        <v>9455.1777448241974</v>
      </c>
      <c r="P8" s="53">
        <f>P7*Input_list!$G$335+Input_list!$G$345*C8</f>
        <v>632.8405816260256</v>
      </c>
      <c r="Q8" s="143">
        <f t="shared" ref="Q8:Q71" si="7">(P8-P7)*44/12</f>
        <v>1144.1248688629926</v>
      </c>
      <c r="R8" s="100">
        <f>R7*Input_list!$G$336+D8*Input_list!$G$346</f>
        <v>210.84071151165705</v>
      </c>
      <c r="S8" s="100">
        <f t="shared" ref="S8:S71" si="8">(R8-R7)*44/12</f>
        <v>381.18304737891685</v>
      </c>
      <c r="T8" s="53">
        <f>T7*Input_list!$G$337+Input_list!$G$347*E8</f>
        <v>4021.009745269178</v>
      </c>
      <c r="U8" s="143">
        <f t="shared" ref="U8:U71" si="9">(T8-T7)*44/12</f>
        <v>6107.041493391218</v>
      </c>
      <c r="V8" s="53">
        <f>V7*Input_list!$G$338+Input_list!$G$348*F8</f>
        <v>273.38249538073677</v>
      </c>
      <c r="W8" s="143">
        <f t="shared" ref="W8:W71" si="10">(V8-V7)*44/12</f>
        <v>415.2087034410377</v>
      </c>
      <c r="X8" s="100">
        <f>X7*Input_list!$G$339+G8*Input_list!$G$349</f>
        <v>2840.3870569254559</v>
      </c>
      <c r="Y8" s="100">
        <f t="shared" ref="Y8:Y71" si="11">(X8-X7)*44/12</f>
        <v>4313.9317516809215</v>
      </c>
      <c r="Z8" s="53">
        <f>Z7*Input_list!$G$340+Calculator!H8*Input_list!$G$350</f>
        <v>0</v>
      </c>
      <c r="AA8" s="143">
        <f t="shared" ref="AA8:AA71" si="12">(Z8-Z7)*44/12</f>
        <v>0</v>
      </c>
      <c r="AB8" s="53">
        <f>AB7*Input_list!$G$341+Calculator!I8*Input_list!$G$351</f>
        <v>0</v>
      </c>
      <c r="AC8" s="143">
        <f t="shared" ref="AC8:AC71" si="13">(AB8-AB7)*44/12</f>
        <v>0</v>
      </c>
      <c r="AD8" s="100">
        <f>AD7*Input_list!$G$340+Calculator!K8*Input_list!$G$350</f>
        <v>0</v>
      </c>
      <c r="AE8" s="100">
        <f t="shared" ref="AE8:AE71" si="14">(AD8-AD7)*44/12</f>
        <v>0</v>
      </c>
      <c r="AF8" s="53">
        <f>AF7*Input_list!$G$341+Calculator!L8*Input_list!$G$351</f>
        <v>0</v>
      </c>
      <c r="AG8" s="100">
        <f t="shared" ref="AG8:AG71" si="15">(AF8-AF7)*44/12</f>
        <v>0</v>
      </c>
      <c r="AH8" s="12"/>
      <c r="AI8" s="117"/>
      <c r="AJ8" s="124">
        <f>((N6+B7)-N7)*(Inputs!CC7+Inputs!CE7)*Inputs!EU7*Input_list!$G$162*(Inputs!CU8*Inputs!ED8+Inputs!CV8*Inputs!EE8+Inputs!CW8*Inputs!EF8)*Input_list!$G$310</f>
        <v>8.1675308344096713</v>
      </c>
      <c r="AK8" s="123">
        <f>(((N6+B7)-N7)*(Inputs!CC7+Inputs!CE7)*Inputs!EX7*Input_list!$G$164*(Inputs!DA8*Inputs!EJ8+Inputs!DB8*Inputs!EK8+Inputs!DC8*Inputs!EL8)+((N6+B7)-N7)*(Inputs!CC7+Inputs!CE7)*Inputs!EX7*Input_list!$G$165*(Inputs!CU8*Inputs!ED8+Inputs!CV8*Inputs!EE8+Inputs!CW8*Inputs!EF8))*Input_list!$G$310</f>
        <v>0</v>
      </c>
      <c r="AL8" s="123">
        <f>((N6+B7)-N7)*(Inputs!CC7+Inputs!CE7)*Inputs!EV7*Input_list!$G$167*(Inputs!DD8*Inputs!EM8+Inputs!DE8*Inputs!EN8+Inputs!DF8*Inputs!EO8)*Input_list!$G$310</f>
        <v>0</v>
      </c>
      <c r="AM8" s="125">
        <f>((N6+B7)-N7)*(Inputs!CC7+Inputs!CE7)*Inputs!EW7*Input_list!$G$169*(Inputs!DG8*Inputs!EP8+Inputs!DH8*Inputs!EQ8+Inputs!DI8*Inputs!ER8)*Input_list!$G$310</f>
        <v>0</v>
      </c>
      <c r="AN8" s="124">
        <f>((P6+C7)-P7)*(Inputs!CF7+Inputs!CH7)*Inputs!EZ7*Input_list!$G$162*(Inputs!CU8*Inputs!ED8+Inputs!CV8*Inputs!EE8+Inputs!CW8*Inputs!EF8)*Input_list!$G$310</f>
        <v>1.3964776889740571</v>
      </c>
      <c r="AO8" s="123">
        <f>(((P6+C7)-P7)*(Inputs!CF7+Inputs!CH7)*Inputs!FC7*Input_list!$G$164*(Inputs!DA8*Inputs!EJ8+Inputs!DB8*Inputs!EK8+Inputs!DC8*Inputs!EL8)+((P6+C7)-P7)*(Inputs!CF7+Inputs!CH7)*Inputs!FC7*Input_list!$G$165*(Inputs!CU8*Inputs!ED8+Inputs!CV8*Inputs!EE8+Inputs!CW8*Inputs!EF8))*Input_list!$G$310</f>
        <v>0</v>
      </c>
      <c r="AP8" s="123">
        <f>((P6+C7)-P7)*Inputs!FA7*(Inputs!CF7+Inputs!CH7)*Input_list!$G$165*(Inputs!DD8*Inputs!EM8+Inputs!DE8*Inputs!EN8+Inputs!DF8*Inputs!EO8)*Input_list!$G$310</f>
        <v>0</v>
      </c>
      <c r="AQ8" s="125">
        <f>((P6+C7)-P7)*Inputs!FB7*(Inputs!CF7+Inputs!CH7)*Input_list!$G$169*(Inputs!DG8*Inputs!EP8+Inputs!DH8*Inputs!EQ8+Inputs!DI8*Inputs!ER8)*Input_list!$G$310</f>
        <v>0</v>
      </c>
      <c r="AR8" s="124">
        <f>((R6+D7)-R7)*Inputs!FE7*(Inputs!CI7+Inputs!CK7)*Input_list!$G$162*(Inputs!CU8*Inputs!ED8+Inputs!CV8*Inputs!EE8+Inputs!CW8*Inputs!EF8)*Input_list!$G$310</f>
        <v>0.46525832587556704</v>
      </c>
      <c r="AS8" s="123">
        <f>(((R6+D7)-R7)*(Inputs!CI7+Inputs!CK7)*Inputs!FH7*Input_list!$G$164*(Inputs!DA8*Inputs!EJ8+Inputs!DB8*Inputs!EK8+Inputs!DC8*Inputs!EL8)+((R6+D7)-R7)*(Inputs!CI7+Inputs!CK7)*Inputs!FH7*Input_list!$G$165*(Inputs!CU8*Inputs!ED8+Inputs!CV8*Inputs!EE8+Inputs!CW8*Inputs!EF8))*Input_list!$G$310</f>
        <v>0</v>
      </c>
      <c r="AT8" s="123">
        <f>((R6+D7)-R7)*Inputs!FF7*(Inputs!CI7+Inputs!CK7)*Input_list!$G$167*(Inputs!DD8*Inputs!EM8+Inputs!DE8*Inputs!EN8+Inputs!DF8*Inputs!EO8)*Input_list!$G$310</f>
        <v>0</v>
      </c>
      <c r="AU8" s="125">
        <f>((R6+D7)-R7)*Inputs!FG7*(Inputs!CI7+Inputs!CK7)*Input_list!$G$169*(Inputs!DG8*Inputs!EP8+Inputs!DH8*Inputs!EQ8+Inputs!DI8*Inputs!ER8)*Input_list!$G$310</f>
        <v>0</v>
      </c>
      <c r="AV8" s="124">
        <f>((T6+E7)-T7)*Inputs!CN7*Inputs!FJ7*Input_list!$G$162*(Inputs!CU8*Inputs!ED8+Inputs!CV8*Inputs!EE8+Inputs!CW8*Inputs!EF8)*Input_list!$G$310</f>
        <v>13.493162951633536</v>
      </c>
      <c r="AW8" s="123">
        <f>(((T6+E7)-T7)*Inputs!CN7*Inputs!FM7*Input_list!$G$164*(Inputs!DA7*Inputs!EJ7+Inputs!DB7*Inputs!EK7+Inputs!DC7*Inputs!EL7)+((T6+E7)-T7)*Inputs!CN7*Inputs!FM7*Input_list!$G$165*(Inputs!CU8*Inputs!ED8+Inputs!CV8*Inputs!EE8+Inputs!CW8*Inputs!EF8))*Input_list!$G$310</f>
        <v>0</v>
      </c>
      <c r="AX8" s="123">
        <f>((T6+E7)-T7)*Inputs!CN8*Inputs!FK8*Input_list!$G$167*(Inputs!DD8*Inputs!EM8+Inputs!DE8*Inputs!EN8+Inputs!DF8*Inputs!EO8)*Input_list!$G$310</f>
        <v>0</v>
      </c>
      <c r="AY8" s="125">
        <f>((T6+E7)-T7)*Inputs!CN8*Inputs!FL8*Input_list!$G$169*(Inputs!DG8*Inputs!EP8+Inputs!DH8*Inputs!EQ8+Inputs!DI8*Inputs!ER8)*Input_list!$G$310</f>
        <v>0</v>
      </c>
      <c r="AZ8" s="124">
        <f>((V6+F7)-V7)*Inputs!CQ8*Inputs!FO8*Input_list!$G$162*(Inputs!CU8*Inputs!ED8+Inputs!CV8*Inputs!EE8+Inputs!CW8*Inputs!EF8)*Input_list!$G$310</f>
        <v>5.5960189681416015</v>
      </c>
      <c r="BA8" s="123">
        <f>(((V6+F7)-V7)*Inputs!CQ7*Inputs!FR7*Input_list!$G$164*(Inputs!DA7*Inputs!EJ7+Inputs!DB7*Inputs!EK7+Inputs!DC7*Inputs!EL7)+((V6+F7)-V7)*Inputs!CQ7*Inputs!FR7*Input_list!$G$165*(Inputs!CU8*Inputs!ED8+Inputs!CV8*Inputs!EE8+Inputs!CW8*Inputs!EF8))*Input_list!$G$310</f>
        <v>0</v>
      </c>
      <c r="BB8" s="123">
        <f>((V6+F7)-V7)*Inputs!CQ7*Inputs!FP7*Input_list!$G$167*(Inputs!DD8*Inputs!EM8+Inputs!DE8*Inputs!EN8+Inputs!DF8*Inputs!EO8)*Input_list!$G$310</f>
        <v>0</v>
      </c>
      <c r="BC8" s="125">
        <f>((V6+F7)-V7)*Inputs!CQ8*Inputs!FQ8*Input_list!$G$169*(Inputs!DG8*Inputs!EP8+Inputs!DH8*Inputs!EQ8+Inputs!DI8*Inputs!ER8)*Input_list!$G$310</f>
        <v>0</v>
      </c>
      <c r="BD8" s="124">
        <f>((X6+G7)-X7)*Inputs!FT7*Inputs!CT7*Input_list!$G$162*(Inputs!CU8*Inputs!ED8+Inputs!CV8*Inputs!EE8+Inputs!CW8*Inputs!EF8)*Input_list!$G$310</f>
        <v>9.5313883409253783</v>
      </c>
      <c r="BE8" s="123">
        <f>(((X6+G7)-X7)*Inputs!FW7*Inputs!CT7*Input_list!$G$164*(Inputs!DA8*Inputs!EJ8+Inputs!DB8*Inputs!EK8+Inputs!DC8*Inputs!EL8)+((X6+G7)-X7)*Inputs!FW7*Inputs!CT7*Input_list!$G$165*(Inputs!CU8*Inputs!ED8+Inputs!CV8*Inputs!EE8+Inputs!CW8*Inputs!EF8))*Input_list!$G$310</f>
        <v>0</v>
      </c>
      <c r="BF8" s="123">
        <f>((X6+G7)-X7)*Inputs!FU8*Inputs!CT8*Input_list!$G$167*(Inputs!DD8*Inputs!EM8+Inputs!DE8*Inputs!EN8+Inputs!DF8*Inputs!EO8)*Input_list!$G$310</f>
        <v>0</v>
      </c>
      <c r="BG8" s="143">
        <f>((X6+G7)-X7)*Inputs!FV8*Inputs!CT8*Input_list!$G$169*(Inputs!DG8*Inputs!EP8+Inputs!DH8*Inputs!EQ8+Inputs!DI8*Inputs!ER8)*Input_list!$G$310</f>
        <v>0</v>
      </c>
      <c r="BH8" s="12"/>
      <c r="BI8" s="91">
        <f>(Inputs!BV8*Input_list!$G$301*Input_list!$G$308)*Inputs!CU8*Inputs!ED8*Input_list!$G$310</f>
        <v>2794.2162152321248</v>
      </c>
      <c r="BJ8" s="92">
        <f>(Inputs!BV8*Input_list!$G$301*Input_list!$G$308)*Inputs!EE8*Inputs!CV8*Input_list!$G$310</f>
        <v>0</v>
      </c>
      <c r="BK8" s="103"/>
      <c r="BL8" s="92">
        <f>(Inputs!BW8*Input_list!$G$301*Input_list!$G$308)*Inputs!CX8*Inputs!EG8*Input_list!$G$310</f>
        <v>2537.9911798981357</v>
      </c>
      <c r="BM8" s="92">
        <f>(Inputs!BW8*Input_list!$G$301*Input_list!$G$308)*Inputs!CY8*Inputs!EE8*Input_list!$G$310</f>
        <v>0</v>
      </c>
      <c r="BN8" s="104"/>
      <c r="BO8" s="91">
        <f>(Inputs!BX8*Input_list!$G$301*Input_list!$G$308*Input_list!$G$310)*(Input_list!$N$164*Inputs!EJ8*Inputs!DA8+Input_list!$N$165*Inputs!CU8*Inputs!ED8)</f>
        <v>0</v>
      </c>
      <c r="BP8" s="92">
        <f>(Inputs!BX8*Input_list!$G$301*Input_list!$G$308*Input_list!$G$310)*(Input_list!$N$164*Inputs!EK8*Inputs!DB8+Input_list!$N$165*Inputs!CV8*Inputs!EE8)</f>
        <v>0</v>
      </c>
      <c r="BQ8" s="103"/>
      <c r="BR8" s="91">
        <f>(Inputs!BY8*Input_list!$G$301*Input_list!$G$308*Input_list!$G$310)*(Input_list!$N$167*Inputs!EM8*Inputs!DD8)</f>
        <v>0</v>
      </c>
      <c r="BS8" s="92">
        <f>(Inputs!BY8*Input_list!$G$301*Input_list!$G$308*Input_list!$G$310)*(Input_list!$N$167*Inputs!EN8*Inputs!DE8)</f>
        <v>0</v>
      </c>
      <c r="BT8" s="102"/>
      <c r="BU8" s="91">
        <f>(Inputs!BZ8*Input_list!$N$169*Input_list!$G$301*Input_list!$G$308*Input_list!$G$310)*(Inputs!DG8*Inputs!EP8)</f>
        <v>0</v>
      </c>
      <c r="BV8" s="92">
        <f>(Inputs!BZ8*Input_list!$N$169*Input_list!$G$301*Input_list!$G$308*Input_list!$G$310)*(Inputs!DH8*Inputs!EQ8)</f>
        <v>0</v>
      </c>
      <c r="BW8" s="103"/>
      <c r="BX8" s="12"/>
      <c r="BY8" s="54">
        <f>B8*(Inputs!DL8*Inputs!$CC8+Inputs!DM8*Inputs!$CD8+Inputs!DN8*Inputs!$CE8)*44/12</f>
        <v>7552.1477092224368</v>
      </c>
      <c r="BZ8" s="45">
        <f>C8*(Inputs!DO8*Inputs!CF7+Inputs!DP8*Inputs!CG7+Inputs!DQ8*Inputs!CH7)*44/12</f>
        <v>267.80771998200004</v>
      </c>
      <c r="CA8" s="47">
        <f>D8*(Inputs!CI8*Inputs!DR8+Inputs!CJ8*Inputs!DS8+Inputs!CK8*Inputs!DT8)*44/12</f>
        <v>113.80701636281991</v>
      </c>
      <c r="CB8" s="54">
        <f>E8*(Inputs!DU8*Inputs!CL7+Inputs!DV8*Inputs!CM7+Inputs!DW8*Inputs!CN7)*44/12</f>
        <v>803.93838559616472</v>
      </c>
      <c r="CC8" s="45">
        <f>F8*(Inputs!CO8*Inputs!DX8+Inputs!CP8*Inputs!DY8+Inputs!CQ8*Inputs!DZ8)*44/12</f>
        <v>-710.08327465960963</v>
      </c>
      <c r="CD8" s="47">
        <f>G8*(Inputs!CR8*Inputs!EA8+Inputs!CS8*Inputs!EB8+Inputs!CT8*Inputs!EC8)*44/12</f>
        <v>567.89123371299581</v>
      </c>
      <c r="CF8" s="156">
        <v>2</v>
      </c>
      <c r="CG8" s="58">
        <f t="shared" si="0"/>
        <v>21816.667609579283</v>
      </c>
      <c r="CH8" s="3">
        <f t="shared" si="1"/>
        <v>13966.366022457025</v>
      </c>
      <c r="CI8" s="134">
        <f t="shared" si="2"/>
        <v>35783.033632036313</v>
      </c>
      <c r="CJ8" s="165">
        <v>1986</v>
      </c>
      <c r="CK8" s="58">
        <f>CK7+CG8</f>
        <v>48353.829761189576</v>
      </c>
      <c r="CL8" s="12">
        <f t="shared" si="4"/>
        <v>28130.145193996417</v>
      </c>
      <c r="CM8" s="134">
        <f t="shared" si="4"/>
        <v>76483.974955186</v>
      </c>
      <c r="CN8" s="275">
        <f>CM8/Inputs!H8</f>
        <v>0.69810126830217234</v>
      </c>
      <c r="CO8" s="275">
        <f>CK8/Inputs!H8</f>
        <v>0.44134565316894464</v>
      </c>
      <c r="CP8" s="275">
        <f>CL8/Inputs!H8</f>
        <v>0.25675561513322759</v>
      </c>
      <c r="CR8" s="12" t="s">
        <v>52</v>
      </c>
      <c r="CS8" s="3">
        <f>CN106</f>
        <v>0.22911826752397921</v>
      </c>
      <c r="CT8" s="3">
        <f t="shared" ref="CT8:CU8" si="16">CO106</f>
        <v>9.6755985240512585E-2</v>
      </c>
      <c r="CU8" s="3">
        <f t="shared" si="16"/>
        <v>0.13236228228346666</v>
      </c>
      <c r="CV8" s="3"/>
      <c r="CW8" s="3"/>
      <c r="CX8" s="3"/>
      <c r="CZ8" s="12"/>
      <c r="DA8" s="12"/>
      <c r="DB8" s="12"/>
      <c r="DC8" s="12"/>
      <c r="DD8" s="12"/>
      <c r="DE8" s="12"/>
      <c r="DF8" s="12"/>
      <c r="DG8" s="12"/>
      <c r="DH8" s="12"/>
      <c r="DI8" s="12"/>
      <c r="DJ8" s="3"/>
      <c r="DL8" s="3"/>
      <c r="DM8" s="3"/>
      <c r="DN8" s="3"/>
      <c r="DO8" s="3"/>
      <c r="DP8" s="3"/>
      <c r="DQ8" s="3"/>
      <c r="DR8" s="3"/>
      <c r="DS8" s="3"/>
      <c r="DT8" s="3"/>
      <c r="DU8" s="3"/>
      <c r="DV8" s="3"/>
      <c r="DW8" s="3"/>
      <c r="DX8" s="3"/>
      <c r="DY8" s="3"/>
      <c r="DZ8" s="3"/>
      <c r="EA8" s="3"/>
      <c r="EB8" s="3"/>
      <c r="EC8" s="3"/>
      <c r="ED8" s="3"/>
      <c r="EE8" s="3"/>
      <c r="EF8" s="3"/>
      <c r="EG8" s="3"/>
      <c r="EH8" s="3"/>
      <c r="EI8" s="3"/>
      <c r="EJ8" s="3"/>
    </row>
    <row r="9" spans="1:154" x14ac:dyDescent="0.35">
      <c r="A9" s="8"/>
      <c r="B9" s="96">
        <f>Inputs!BP9*Input_list!$G$301*Input_list!$G$308</f>
        <v>2656.3937840339599</v>
      </c>
      <c r="C9" s="96">
        <f>Inputs!BQ9*Input_list!$G$302*Input_list!$G$308</f>
        <v>325.27440000000007</v>
      </c>
      <c r="D9" s="96">
        <f>Inputs!BR9*Input_list!$G$303*Input_list!$G$308*Input_list!$G$309</f>
        <v>108.37024034759999</v>
      </c>
      <c r="E9" s="96">
        <f>Inputs!BS9*Input_list!$G$304*Input_list!$G$308</f>
        <v>2787.1515679373952</v>
      </c>
      <c r="F9" s="96">
        <f>Inputs!BT9*Input_list!$G$305*Input_list!$G$308</f>
        <v>189.49430588759998</v>
      </c>
      <c r="G9" s="96">
        <f>Inputs!BU9*Input_list!$G$306*Input_list!$G$308</f>
        <v>1968.8062802068409</v>
      </c>
      <c r="H9" s="96">
        <f>Inputs!BY9*Input_list!$G$301*Input_list!$G$308*Input_list!$N$166</f>
        <v>0</v>
      </c>
      <c r="I9" s="96">
        <f>Inputs!BZ9*Input_list!$G$301*Input_list!$G$308</f>
        <v>0</v>
      </c>
      <c r="K9" s="96">
        <f>((B8-O8*12/44)*Inputs!EV8+(C8-Q8*12/44)*Inputs!FA8+(D8-S8*12/44)*Inputs!FF8+(E8-U8*12/44)*Inputs!FK8+(F8-W8*12/44)*Inputs!FP8+(G8-Y8*12/44)*Inputs!FU8)*Input_list!$G$166</f>
        <v>0</v>
      </c>
      <c r="L9" s="96">
        <f>((B8-O8*12/44)*Inputs!EW8+(C8-Q8*12/44)*Inputs!FB8+(D8-S8*12/44)*Inputs!FG8+(E8-U8*12/44)*Inputs!FL8+(F8-W8*12/44)*Inputs!FQ8+(G8-Y8*12/44)*Inputs!FV8)*Input_list!$G$168</f>
        <v>0</v>
      </c>
      <c r="N9" s="53">
        <f>N8*Input_list!$G$334+Input_list!$G$344*B9</f>
        <v>7737.065928612421</v>
      </c>
      <c r="O9" s="143">
        <f t="shared" si="6"/>
        <v>9269.7674763371633</v>
      </c>
      <c r="P9" s="53">
        <f>P8*Input_list!$G$335+Input_list!$G$345*C9</f>
        <v>936.34204912339521</v>
      </c>
      <c r="Q9" s="143">
        <f t="shared" si="7"/>
        <v>1112.838714157022</v>
      </c>
      <c r="R9" s="100">
        <f>R8*Input_list!$G$336+D9*Input_list!$G$346</f>
        <v>311.9569597578739</v>
      </c>
      <c r="S9" s="100">
        <f t="shared" si="8"/>
        <v>370.75957690279512</v>
      </c>
      <c r="T9" s="53">
        <f>T8*Input_list!$G$337+Input_list!$G$347*E9</f>
        <v>5198.736232441328</v>
      </c>
      <c r="U9" s="143">
        <f t="shared" si="9"/>
        <v>4318.3304529645502</v>
      </c>
      <c r="V9" s="53">
        <f>V8*Input_list!$G$338+Input_list!$G$348*F9</f>
        <v>353.45437442005459</v>
      </c>
      <c r="W9" s="143">
        <f t="shared" si="10"/>
        <v>293.59688981083201</v>
      </c>
      <c r="X9" s="100">
        <f>X8*Input_list!$G$339+G9*Input_list!$G$349</f>
        <v>3672.3171647044219</v>
      </c>
      <c r="Y9" s="100">
        <f t="shared" si="11"/>
        <v>3050.4103951895418</v>
      </c>
      <c r="Z9" s="53">
        <f>Z8*Input_list!$G$340+Calculator!H9*Input_list!$G$350</f>
        <v>0</v>
      </c>
      <c r="AA9" s="143">
        <f t="shared" si="12"/>
        <v>0</v>
      </c>
      <c r="AB9" s="53">
        <f>AB8*Input_list!$G$341+Calculator!I9*Input_list!$G$351</f>
        <v>0</v>
      </c>
      <c r="AC9" s="143">
        <f t="shared" si="13"/>
        <v>0</v>
      </c>
      <c r="AD9" s="100">
        <f>AD8*Input_list!$G$340+Calculator!K9*Input_list!$G$350</f>
        <v>0</v>
      </c>
      <c r="AE9" s="100">
        <f t="shared" si="14"/>
        <v>0</v>
      </c>
      <c r="AF9" s="53">
        <f>AF8*Input_list!$G$341+Calculator!L9*Input_list!$G$351</f>
        <v>0</v>
      </c>
      <c r="AG9" s="100">
        <f t="shared" si="15"/>
        <v>0</v>
      </c>
      <c r="AH9" s="12"/>
      <c r="AI9" s="3"/>
      <c r="AJ9" s="124">
        <f>((N7+B8)-N8)*(Inputs!CC8+Inputs!CE8)*Inputs!EU8*Input_list!$G$162*(Inputs!CU9*Inputs!ED9+Inputs!CV9*Inputs!EE9+Inputs!CW9*Inputs!EF9)*Input_list!$G$310</f>
        <v>23.877020023196685</v>
      </c>
      <c r="AK9" s="123">
        <f>(((N7+B8)-N8)*(Inputs!CC8+Inputs!CE8)*Inputs!EX8*Input_list!$G$164*(Inputs!DA9*Inputs!EJ9+Inputs!DB9*Inputs!EK9+Inputs!DC9*Inputs!EL9)+((N7+B8)-N8)*(Inputs!CC8+Inputs!CE8)*Inputs!EX8*Input_list!$G$165*(Inputs!CU9*Inputs!ED9+Inputs!CV9*Inputs!EE9+Inputs!CW9*Inputs!EF9))*Input_list!$G$310</f>
        <v>0</v>
      </c>
      <c r="AL9" s="123">
        <f>((N7+B8)-N8)*(Inputs!CC8+Inputs!CE8)*Inputs!EV8*Input_list!$G$167*(Inputs!DD9*Inputs!EM9+Inputs!DE9*Inputs!EN9+Inputs!DF9*Inputs!EO9)*Input_list!$G$310</f>
        <v>0</v>
      </c>
      <c r="AM9" s="125">
        <f>((N7+B8)-N8)*(Inputs!CC8+Inputs!CE8)*Inputs!EW8*Input_list!$G$169*(Inputs!DG9*Inputs!EP9+Inputs!DH9*Inputs!EQ9+Inputs!DI9*Inputs!ER9)*Input_list!$G$310</f>
        <v>0</v>
      </c>
      <c r="AN9" s="124">
        <f>((P7+C8)-P8)*(Inputs!CF8+Inputs!CH8)*Inputs!EZ8*Input_list!$G$162*(Inputs!CU9*Inputs!ED9+Inputs!CV9*Inputs!EE9+Inputs!CW9*Inputs!EF9)*Input_list!$G$310</f>
        <v>4.0682572786926032</v>
      </c>
      <c r="AO9" s="123">
        <f>(((P7+C8)-P8)*(Inputs!CF8+Inputs!CH8)*Inputs!FC8*Input_list!$G$164*(Inputs!DA9*Inputs!EJ9+Inputs!DB9*Inputs!EK9+Inputs!DC9*Inputs!EL9)+((P7+C8)-P8)*(Inputs!CF8+Inputs!CH8)*Inputs!FC8*Input_list!$G$165*(Inputs!CU9*Inputs!ED9+Inputs!CV9*Inputs!EE9+Inputs!CW9*Inputs!EF9))*Input_list!$G$310</f>
        <v>0</v>
      </c>
      <c r="AP9" s="123">
        <f>((P7+C8)-P8)*Inputs!FA8*(Inputs!CF8+Inputs!CH8)*Input_list!$G$165*(Inputs!DD9*Inputs!EM9+Inputs!DE9*Inputs!EN9+Inputs!DF9*Inputs!EO9)*Input_list!$G$310</f>
        <v>0</v>
      </c>
      <c r="AQ9" s="125">
        <f>((P7+C8)-P8)*Inputs!FB8*(Inputs!CF8+Inputs!CH8)*Input_list!$G$169*(Inputs!DG9*Inputs!EP9+Inputs!DH9*Inputs!EQ9+Inputs!DI9*Inputs!ER9)*Input_list!$G$310</f>
        <v>0</v>
      </c>
      <c r="AR9" s="124">
        <f>((R7+D8)-R8)*Inputs!FE8*(Inputs!CI8+Inputs!CK8)*Input_list!$G$162*(Inputs!CU9*Inputs!ED9+Inputs!CV9*Inputs!EE9+Inputs!CW9*Inputs!EF9)*Input_list!$G$310</f>
        <v>1.3554033735448938</v>
      </c>
      <c r="AS9" s="123">
        <f>(((R7+D8)-R8)*(Inputs!CI8+Inputs!CK8)*Inputs!FH8*Input_list!$G$164*(Inputs!DA9*Inputs!EJ9+Inputs!DB9*Inputs!EK9+Inputs!DC9*Inputs!EL9)+((R7+D8)-R8)*(Inputs!CI8+Inputs!CK8)*Inputs!FH8*Input_list!$G$165*(Inputs!CU9*Inputs!ED9+Inputs!CV9*Inputs!EE9+Inputs!CW9*Inputs!EF9))*Input_list!$G$310</f>
        <v>0</v>
      </c>
      <c r="AT9" s="123">
        <f>((R7+D8)-R8)*Inputs!FF8*(Inputs!CI8+Inputs!CK8)*Input_list!$G$167*(Inputs!DD9*Inputs!EM9+Inputs!DE9*Inputs!EN9+Inputs!DF9*Inputs!EO9)*Input_list!$G$310</f>
        <v>0</v>
      </c>
      <c r="AU9" s="125">
        <f>((R7+D8)-R8)*Inputs!FG8*(Inputs!CI8+Inputs!CK8)*Input_list!$G$169*(Inputs!DG9*Inputs!EP9+Inputs!DH9*Inputs!EQ9+Inputs!DI9*Inputs!ER9)*Input_list!$G$310</f>
        <v>0</v>
      </c>
      <c r="AV9" s="124">
        <f>((T7+E8)-T8)*Inputs!CN8*Inputs!FJ8*Input_list!$G$162*(Inputs!CU9*Inputs!ED9+Inputs!CV9*Inputs!EE9+Inputs!CW9*Inputs!EF9)*Input_list!$G$310</f>
        <v>34.46236670171082</v>
      </c>
      <c r="AW9" s="123">
        <f>(((T7+E8)-T8)*Inputs!CN8*Inputs!FM8*Input_list!$G$164*(Inputs!DA8*Inputs!EJ8+Inputs!DB8*Inputs!EK8+Inputs!DC8*Inputs!EL8)+((T7+E8)-T8)*Inputs!CN8*Inputs!FM8*Input_list!$G$165*(Inputs!CU9*Inputs!ED9+Inputs!CV9*Inputs!EE9+Inputs!CW9*Inputs!EF9))*Input_list!$G$310</f>
        <v>0</v>
      </c>
      <c r="AX9" s="123">
        <f>((T7+E8)-T8)*Inputs!CN9*Inputs!FK9*Input_list!$G$167*(Inputs!DD9*Inputs!EM9+Inputs!DE9*Inputs!EN9+Inputs!DF9*Inputs!EO9)*Input_list!$G$310</f>
        <v>0</v>
      </c>
      <c r="AY9" s="125">
        <f>((T7+E8)-T8)*Inputs!CN9*Inputs!FL9*Input_list!$G$169*(Inputs!DG9*Inputs!EP9+Inputs!DH9*Inputs!EQ9+Inputs!DI9*Inputs!ER9)*Input_list!$G$310</f>
        <v>0</v>
      </c>
      <c r="AZ9" s="124">
        <f>((V7+F8)-V8)*Inputs!CQ9*Inputs!FO9*Input_list!$G$162*(Inputs!CU9*Inputs!ED9+Inputs!CV9*Inputs!EE9+Inputs!CW9*Inputs!EF9)*Input_list!$G$310</f>
        <v>14.292576058045595</v>
      </c>
      <c r="BA9" s="123">
        <f>(((V7+F8)-V8)*Inputs!CQ8*Inputs!FR8*Input_list!$G$164*(Inputs!DA8*Inputs!EJ8+Inputs!DB8*Inputs!EK8+Inputs!DC8*Inputs!EL8)+((V7+F8)-V8)*Inputs!CQ8*Inputs!FR8*Input_list!$G$165*(Inputs!CU9*Inputs!ED9+Inputs!CV9*Inputs!EE9+Inputs!CW9*Inputs!EF9))*Input_list!$G$310</f>
        <v>0</v>
      </c>
      <c r="BB9" s="123">
        <f>((V7+F8)-V8)*Inputs!CQ8*Inputs!FP8*Input_list!$G$167*(Inputs!DD9*Inputs!EM9+Inputs!DE9*Inputs!EN9+Inputs!DF9*Inputs!EO9)*Input_list!$G$310</f>
        <v>0</v>
      </c>
      <c r="BC9" s="125">
        <f>((V7+F8)-V8)*Inputs!CQ9*Inputs!FQ9*Input_list!$G$169*(Inputs!DG9*Inputs!EP9+Inputs!DH9*Inputs!EQ9+Inputs!DI9*Inputs!ER9)*Input_list!$G$310</f>
        <v>0</v>
      </c>
      <c r="BD9" s="124">
        <f>((X7+G8)-X8)*Inputs!FT8*Inputs!CT8*Input_list!$G$162*(Inputs!CU9*Inputs!ED9+Inputs!CV9*Inputs!EE9+Inputs!CW9*Inputs!EF9)*Input_list!$G$310</f>
        <v>24.343751080365873</v>
      </c>
      <c r="BE9" s="123">
        <f>(((X7+G8)-X8)*Inputs!FW8*Inputs!CT8*Input_list!$G$164*(Inputs!DA9*Inputs!EJ9+Inputs!DB9*Inputs!EK9+Inputs!DC9*Inputs!EL9)+((X7+G8)-X8)*Inputs!FW8*Inputs!CT8*Input_list!$G$165*(Inputs!CU9*Inputs!ED9+Inputs!CV9*Inputs!EE9+Inputs!CW9*Inputs!EF9))*Input_list!$G$310</f>
        <v>0</v>
      </c>
      <c r="BF9" s="123">
        <f>((X7+G8)-X8)*Inputs!FU9*Inputs!CT9*Input_list!$G$167*(Inputs!DD9*Inputs!EM9+Inputs!DE9*Inputs!EN9+Inputs!DF9*Inputs!EO9)*Input_list!$G$310</f>
        <v>0</v>
      </c>
      <c r="BG9" s="143">
        <f>((X7+G8)-X8)*Inputs!FV9*Inputs!CT9*Input_list!$G$169*(Inputs!DG9*Inputs!EP9+Inputs!DH9*Inputs!EQ9+Inputs!DI9*Inputs!ER9)*Input_list!$G$310</f>
        <v>0</v>
      </c>
      <c r="BH9" s="12"/>
      <c r="BI9" s="91">
        <f>(Inputs!BV9*Input_list!$G$301*Input_list!$G$308)*Inputs!CU9*Inputs!ED9*Input_list!$G$310</f>
        <v>2746.856618363784</v>
      </c>
      <c r="BJ9" s="92">
        <f>(Inputs!BV9*Input_list!$G$301*Input_list!$G$308)*Inputs!EE9*Inputs!CV9*Input_list!$G$310</f>
        <v>0</v>
      </c>
      <c r="BK9" s="103"/>
      <c r="BL9" s="92">
        <f>(Inputs!BW9*Input_list!$G$301*Input_list!$G$308)*Inputs!CX9*Inputs!EG9*Input_list!$G$310</f>
        <v>2494.9743802388452</v>
      </c>
      <c r="BM9" s="92">
        <f>(Inputs!BW9*Input_list!$G$301*Input_list!$G$308)*Inputs!CY9*Inputs!EE9*Input_list!$G$310</f>
        <v>0</v>
      </c>
      <c r="BN9" s="104"/>
      <c r="BO9" s="91">
        <f>(Inputs!BX9*Input_list!$G$301*Input_list!$G$308*Input_list!$G$310)*(Input_list!$N$164*Inputs!EJ9*Inputs!DA9+Input_list!$N$165*Inputs!CU9*Inputs!ED9)</f>
        <v>0</v>
      </c>
      <c r="BP9" s="92">
        <f>(Inputs!BX9*Input_list!$G$301*Input_list!$G$308*Input_list!$G$310)*(Input_list!$N$164*Inputs!EK9*Inputs!DB9+Input_list!$N$165*Inputs!CV9*Inputs!EE9)</f>
        <v>0</v>
      </c>
      <c r="BQ9" s="103"/>
      <c r="BR9" s="91">
        <f>(Inputs!BY9*Input_list!$G$301*Input_list!$G$308*Input_list!$G$310)*(Input_list!$N$167*Inputs!EM9*Inputs!DD9)</f>
        <v>0</v>
      </c>
      <c r="BS9" s="92">
        <f>(Inputs!BY9*Input_list!$G$301*Input_list!$G$308*Input_list!$G$310)*(Input_list!$N$167*Inputs!EN9*Inputs!DE9)</f>
        <v>0</v>
      </c>
      <c r="BT9" s="102"/>
      <c r="BU9" s="91">
        <f>(Inputs!BZ9*Input_list!$N$169*Input_list!$G$301*Input_list!$G$308*Input_list!$G$310)*(Inputs!DG9*Inputs!EP9)</f>
        <v>0</v>
      </c>
      <c r="BV9" s="92">
        <f>(Inputs!BZ9*Input_list!$N$169*Input_list!$G$301*Input_list!$G$308*Input_list!$G$310)*(Inputs!DH9*Inputs!EQ9)</f>
        <v>0</v>
      </c>
      <c r="BW9" s="102"/>
      <c r="BX9" s="12"/>
      <c r="BY9" s="54">
        <f>B9*(Inputs!DL9*Inputs!$CC9+Inputs!DM9*Inputs!$CD9+Inputs!DN9*Inputs!$CE9)*44/12</f>
        <v>7424.1452056762928</v>
      </c>
      <c r="BZ9" s="45">
        <f>C9*(Inputs!DO9*Inputs!CF8+Inputs!DP9*Inputs!CG8+Inputs!DQ9*Inputs!CH8)*44/12</f>
        <v>263.26860608400006</v>
      </c>
      <c r="CA9" s="47">
        <f>D9*(Inputs!CI9*Inputs!DR9+Inputs!CJ9*Inputs!DS9+Inputs!CK9*Inputs!DT9)*44/12</f>
        <v>111.87808388209413</v>
      </c>
      <c r="CB9" s="54">
        <f>E9*(Inputs!DU9*Inputs!CL8+Inputs!DV9*Inputs!CM8+Inputs!DW9*Inputs!CN8)*44/12</f>
        <v>790.31231126402554</v>
      </c>
      <c r="CC9" s="45">
        <f>F9*(Inputs!CO9*Inputs!DX9+Inputs!CP9*Inputs!DY9+Inputs!CQ9*Inputs!DZ9)*44/12</f>
        <v>-698.04796491961622</v>
      </c>
      <c r="CD9" s="47">
        <f>G9*(Inputs!CR9*Inputs!EA9+Inputs!CS9*Inputs!EB9+Inputs!CT9*Inputs!EC9)*44/12</f>
        <v>558.26595856531742</v>
      </c>
      <c r="CF9" s="156">
        <v>3</v>
      </c>
      <c r="CG9" s="58">
        <f t="shared" si="0"/>
        <v>18415.703505361904</v>
      </c>
      <c r="CH9" s="3">
        <f t="shared" si="1"/>
        <v>13794.052573670302</v>
      </c>
      <c r="CI9" s="134">
        <f t="shared" si="2"/>
        <v>32209.756079032202</v>
      </c>
      <c r="CJ9" s="165">
        <v>1987</v>
      </c>
      <c r="CK9" s="58">
        <f t="shared" ref="CK9:CM72" si="17">CK8+CG9</f>
        <v>66769.533266551472</v>
      </c>
      <c r="CL9" s="12">
        <f t="shared" si="4"/>
        <v>41924.197767666716</v>
      </c>
      <c r="CM9" s="134">
        <f t="shared" si="4"/>
        <v>108693.7310342182</v>
      </c>
      <c r="CN9" s="275">
        <f>CM9/Inputs!H9</f>
        <v>0.6613954669235621</v>
      </c>
      <c r="CO9" s="275">
        <f>CK9/Inputs!H9</f>
        <v>0.40628899395491952</v>
      </c>
      <c r="CP9" s="275">
        <f>CL9/Inputs!H9</f>
        <v>0.25510647296864253</v>
      </c>
      <c r="CR9" s="12"/>
      <c r="CS9" s="12"/>
      <c r="CT9" s="12"/>
      <c r="CU9" s="3"/>
      <c r="CV9" s="3"/>
      <c r="CW9" s="3"/>
      <c r="CX9" s="3"/>
      <c r="CZ9" s="12"/>
      <c r="DA9" s="12"/>
      <c r="DB9" s="12"/>
      <c r="DC9" s="12"/>
      <c r="DD9" s="12"/>
      <c r="DE9" s="12"/>
      <c r="DF9" s="12"/>
      <c r="DG9" s="12"/>
      <c r="DH9" s="12"/>
      <c r="DI9" s="12"/>
      <c r="DJ9" s="3"/>
      <c r="DL9" s="3"/>
      <c r="DM9" s="3"/>
      <c r="DN9" s="3"/>
      <c r="DO9" s="3"/>
      <c r="DP9" s="3"/>
      <c r="DQ9" s="3"/>
      <c r="DR9" s="3"/>
      <c r="DS9" s="3"/>
      <c r="DT9" s="3"/>
      <c r="DU9" s="3"/>
      <c r="DV9" s="3"/>
      <c r="DW9" s="3"/>
      <c r="DX9" s="3"/>
      <c r="DY9" s="3"/>
      <c r="DZ9" s="3"/>
      <c r="EA9" s="3"/>
      <c r="EB9" s="3"/>
      <c r="EC9" s="3"/>
      <c r="ED9" s="3"/>
      <c r="EE9" s="3"/>
      <c r="EF9" s="3"/>
      <c r="EG9" s="3"/>
      <c r="EH9" s="3"/>
      <c r="EI9" s="3"/>
      <c r="EJ9" s="3"/>
    </row>
    <row r="10" spans="1:154" x14ac:dyDescent="0.35">
      <c r="A10" s="8"/>
      <c r="B10" s="96">
        <f>Inputs!BP10*Input_list!$G$301*Input_list!$G$308</f>
        <v>2656.3937840339599</v>
      </c>
      <c r="C10" s="96">
        <f>Inputs!BQ10*Input_list!$G$302*Input_list!$G$308</f>
        <v>325.27440000000007</v>
      </c>
      <c r="D10" s="96">
        <f>Inputs!BR10*Input_list!$G$303*Input_list!$G$308*Input_list!$G$309</f>
        <v>108.37024034759999</v>
      </c>
      <c r="E10" s="96">
        <f>Inputs!BS10*Input_list!$G$304*Input_list!$G$308</f>
        <v>2787.1515679373952</v>
      </c>
      <c r="F10" s="96">
        <f>Inputs!BT10*Input_list!$G$305*Input_list!$G$308</f>
        <v>189.49430588759998</v>
      </c>
      <c r="G10" s="96">
        <f>Inputs!BU10*Input_list!$G$306*Input_list!$G$308</f>
        <v>1968.8062802068409</v>
      </c>
      <c r="H10" s="96">
        <f>Inputs!BY10*Input_list!$G$301*Input_list!$G$308*Input_list!$N$166</f>
        <v>0</v>
      </c>
      <c r="I10" s="96">
        <f>Inputs!BZ10*Input_list!$G$301*Input_list!$G$308</f>
        <v>0</v>
      </c>
      <c r="K10" s="96">
        <f>((B9-O9*12/44)*Inputs!EV9+(C9-Q9*12/44)*Inputs!FA9+(D9-S9*12/44)*Inputs!FF9+(E9-U9*12/44)*Inputs!FK9+(F9-W9*12/44)*Inputs!FP9+(G9-Y9*12/44)*Inputs!FU9)*Input_list!$G$166</f>
        <v>0</v>
      </c>
      <c r="L10" s="96">
        <f>((B9-O9*12/44)*Inputs!EW9+(C9-Q9*12/44)*Inputs!FB9+(D9-S9*12/44)*Inputs!FG9+(E9-U9*12/44)*Inputs!FL9+(F9-W9*12/44)*Inputs!FQ9+(G9-Y9*12/44)*Inputs!FV9)*Input_list!$G$168</f>
        <v>0</v>
      </c>
      <c r="N10" s="53">
        <f>N9*Input_list!$G$334+Input_list!$G$344*B10</f>
        <v>10215.609471374075</v>
      </c>
      <c r="O10" s="143">
        <f t="shared" si="6"/>
        <v>9087.9929901260639</v>
      </c>
      <c r="P10" s="53">
        <f>P9*Input_list!$G$335+Input_list!$G$345*C10</f>
        <v>1231.5442530316009</v>
      </c>
      <c r="Q10" s="143">
        <f t="shared" si="7"/>
        <v>1082.4080809967541</v>
      </c>
      <c r="R10" s="100">
        <f>R9*Input_list!$G$336+D10*Input_list!$G$346</f>
        <v>410.30817887832558</v>
      </c>
      <c r="S10" s="100">
        <f t="shared" si="8"/>
        <v>360.62113677498945</v>
      </c>
      <c r="T10" s="53">
        <f>T9*Input_list!$G$337+Input_list!$G$347*E10</f>
        <v>6031.5146179037674</v>
      </c>
      <c r="U10" s="143">
        <f t="shared" si="9"/>
        <v>3053.5207466956113</v>
      </c>
      <c r="V10" s="53">
        <f>V9*Input_list!$G$338+Input_list!$G$348*F10</f>
        <v>410.07374307110518</v>
      </c>
      <c r="W10" s="143">
        <f t="shared" si="10"/>
        <v>207.60435172051885</v>
      </c>
      <c r="X10" s="100">
        <f>X9*Input_list!$G$339+G10*Input_list!$G$349</f>
        <v>4260.5805853881839</v>
      </c>
      <c r="Y10" s="100">
        <f t="shared" si="11"/>
        <v>2156.9658758404607</v>
      </c>
      <c r="Z10" s="53">
        <f>Z9*Input_list!$G$340+Calculator!H10*Input_list!$G$350</f>
        <v>0</v>
      </c>
      <c r="AA10" s="143">
        <f t="shared" si="12"/>
        <v>0</v>
      </c>
      <c r="AB10" s="53">
        <f>AB9*Input_list!$G$341+Calculator!I10*Input_list!$G$351</f>
        <v>0</v>
      </c>
      <c r="AC10" s="143">
        <f t="shared" si="13"/>
        <v>0</v>
      </c>
      <c r="AD10" s="100">
        <f>AD9*Input_list!$G$340+Calculator!K10*Input_list!$G$350</f>
        <v>0</v>
      </c>
      <c r="AE10" s="100">
        <f t="shared" si="14"/>
        <v>0</v>
      </c>
      <c r="AF10" s="53">
        <f>AF9*Input_list!$G$341+Calculator!L10*Input_list!$G$351</f>
        <v>0</v>
      </c>
      <c r="AG10" s="100">
        <f t="shared" si="15"/>
        <v>0</v>
      </c>
      <c r="AH10" s="12"/>
      <c r="AI10" s="3"/>
      <c r="AJ10" s="124">
        <f>((N8+B9)-N9)*(Inputs!CC9+Inputs!CE9)*Inputs!EU9*Input_list!$G$162*(Inputs!CU10*Inputs!ED10+Inputs!CV10*Inputs!EE10+Inputs!CW10*Inputs!EF10)*Input_list!$G$310</f>
        <v>38.734619133872968</v>
      </c>
      <c r="AK10" s="123">
        <f>(((N8+B9)-N9)*(Inputs!CC9+Inputs!CE9)*Inputs!EX9*Input_list!$G$164*(Inputs!DA10*Inputs!EJ10+Inputs!DB10*Inputs!EK10+Inputs!DC10*Inputs!EL10)+((N8+B9)-N9)*(Inputs!CC9+Inputs!CE9)*Inputs!EX9*Input_list!$G$165*(Inputs!CU10*Inputs!ED10+Inputs!CV10*Inputs!EE10+Inputs!CW10*Inputs!EF10))*Input_list!$G$310</f>
        <v>0</v>
      </c>
      <c r="AL10" s="123">
        <f>((N8+B9)-N9)*(Inputs!CC9+Inputs!CE9)*Inputs!EV9*Input_list!$G$167*(Inputs!DD10*Inputs!EM10+Inputs!DE10*Inputs!EN10+Inputs!DF10*Inputs!EO10)*Input_list!$G$310</f>
        <v>0</v>
      </c>
      <c r="AM10" s="125">
        <f>((N8+B9)-N9)*(Inputs!CC9+Inputs!CE9)*Inputs!EW9*Input_list!$G$169*(Inputs!DG10*Inputs!EP10+Inputs!DH10*Inputs!EQ10+Inputs!DI10*Inputs!ER10)*Input_list!$G$310</f>
        <v>0</v>
      </c>
      <c r="AN10" s="124">
        <f>((P8+C9)-P9)*(Inputs!CF9+Inputs!CH9)*Inputs!EZ9*Input_list!$G$162*(Inputs!CU10*Inputs!ED10+Inputs!CV10*Inputs!EE10+Inputs!CW10*Inputs!EF10)*Input_list!$G$310</f>
        <v>6.5746539884354007</v>
      </c>
      <c r="AO10" s="123">
        <f>(((P8+C9)-P9)*(Inputs!CF9+Inputs!CH9)*Inputs!FC9*Input_list!$G$164*(Inputs!DA10*Inputs!EJ10+Inputs!DB10*Inputs!EK10+Inputs!DC10*Inputs!EL10)+((P8+C9)-P9)*(Inputs!CF9+Inputs!CH9)*Inputs!FC9*Input_list!$G$165*(Inputs!CU10*Inputs!ED10+Inputs!CV10*Inputs!EE10+Inputs!CW10*Inputs!EF10))*Input_list!$G$310</f>
        <v>0</v>
      </c>
      <c r="AP10" s="123">
        <f>((P8+C9)-P9)*Inputs!FA9*(Inputs!CF9+Inputs!CH9)*Input_list!$G$165*(Inputs!DD10*Inputs!EM10+Inputs!DE10*Inputs!EN10+Inputs!DF10*Inputs!EO10)*Input_list!$G$310</f>
        <v>0</v>
      </c>
      <c r="AQ10" s="125">
        <f>((P8+C9)-P9)*Inputs!FB9*(Inputs!CF9+Inputs!CH9)*Input_list!$G$169*(Inputs!DG10*Inputs!EP10+Inputs!DH10*Inputs!EQ10+Inputs!DI10*Inputs!ER10)*Input_list!$G$310</f>
        <v>0</v>
      </c>
      <c r="AR10" s="124">
        <f>((R8+D9)-R9)*Inputs!FE9*(Inputs!CI9+Inputs!CK9)*Input_list!$G$162*(Inputs!CU10*Inputs!ED10+Inputs!CV10*Inputs!EE10+Inputs!CW10*Inputs!EF10)*Input_list!$G$310</f>
        <v>2.1904485349263663</v>
      </c>
      <c r="AS10" s="123">
        <f>(((R8+D9)-R9)*(Inputs!CI9+Inputs!CK9)*Inputs!FH9*Input_list!$G$164*(Inputs!DA10*Inputs!EJ10+Inputs!DB10*Inputs!EK10+Inputs!DC10*Inputs!EL10)+((R8+D9)-R9)*(Inputs!CI9+Inputs!CK9)*Inputs!FH9*Input_list!$G$165*(Inputs!CU10*Inputs!ED10+Inputs!CV10*Inputs!EE10+Inputs!CW10*Inputs!EF10))*Input_list!$G$310</f>
        <v>0</v>
      </c>
      <c r="AT10" s="123">
        <f>((R8+D9)-R9)*Inputs!FF9*(Inputs!CI9+Inputs!CK9)*Input_list!$G$167*(Inputs!DD10*Inputs!EM10+Inputs!DE10*Inputs!EN10+Inputs!DF10*Inputs!EO10)*Input_list!$G$310</f>
        <v>0</v>
      </c>
      <c r="AU10" s="125">
        <f>((R8+D9)-R9)*Inputs!FG9*(Inputs!CI9+Inputs!CK9)*Input_list!$G$169*(Inputs!DG10*Inputs!EP10+Inputs!DH10*Inputs!EQ10+Inputs!DI10*Inputs!ER10)*Input_list!$G$310</f>
        <v>0</v>
      </c>
      <c r="AV10" s="124">
        <f>((T8+E9)-T9)*Inputs!CN9*Inputs!FJ9*Input_list!$G$162*(Inputs!CU10*Inputs!ED10+Inputs!CV10*Inputs!EE10+Inputs!CW10*Inputs!EF10)*Input_list!$G$310</f>
        <v>48.59893367631043</v>
      </c>
      <c r="AW10" s="123">
        <f>(((T8+E9)-T9)*Inputs!CN9*Inputs!FM9*Input_list!$G$164*(Inputs!DA9*Inputs!EJ9+Inputs!DB9*Inputs!EK9+Inputs!DC9*Inputs!EL9)+((T8+E9)-T9)*Inputs!CN9*Inputs!FM9*Input_list!$G$165*(Inputs!CU10*Inputs!ED10+Inputs!CV10*Inputs!EE10+Inputs!CW10*Inputs!EF10))*Input_list!$G$310</f>
        <v>0</v>
      </c>
      <c r="AX10" s="123">
        <f>((T8+E9)-T9)*Inputs!CN10*Inputs!FK10*Input_list!$G$167*(Inputs!DD10*Inputs!EM10+Inputs!DE10*Inputs!EN10+Inputs!DF10*Inputs!EO10)*Input_list!$G$310</f>
        <v>0</v>
      </c>
      <c r="AY10" s="125">
        <f>((T8+E9)-T9)*Inputs!CN10*Inputs!FL10*Input_list!$G$169*(Inputs!DG10*Inputs!EP10+Inputs!DH10*Inputs!EQ10+Inputs!DI10*Inputs!ER10)*Input_list!$G$310</f>
        <v>0</v>
      </c>
      <c r="AZ10" s="124">
        <f>((V8+F9)-V9)*Inputs!CQ10*Inputs!FO10*Input_list!$G$162*(Inputs!CU10*Inputs!ED10+Inputs!CV10*Inputs!EE10+Inputs!CW10*Inputs!EF10)*Input_list!$G$310</f>
        <v>20.155433952657045</v>
      </c>
      <c r="BA10" s="123">
        <f>(((V8+F9)-V9)*Inputs!CQ9*Inputs!FR9*Input_list!$G$164*(Inputs!DA9*Inputs!EJ9+Inputs!DB9*Inputs!EK9+Inputs!DC9*Inputs!EL9)+((V8+F9)-V9)*Inputs!CQ9*Inputs!FR9*Input_list!$G$165*(Inputs!CU10*Inputs!ED10+Inputs!CV10*Inputs!EE10+Inputs!CW10*Inputs!EF10))*Input_list!$G$310</f>
        <v>0</v>
      </c>
      <c r="BB10" s="123">
        <f>((V8+F9)-V9)*Inputs!CQ9*Inputs!FP9*Input_list!$G$167*(Inputs!DD10*Inputs!EM10+Inputs!DE10*Inputs!EN10+Inputs!DF10*Inputs!EO10)*Input_list!$G$310</f>
        <v>0</v>
      </c>
      <c r="BC10" s="125">
        <f>((V8+F9)-V9)*Inputs!CQ10*Inputs!FQ10*Input_list!$G$169*(Inputs!DG10*Inputs!EP10+Inputs!DH10*Inputs!EQ10+Inputs!DI10*Inputs!ER10)*Input_list!$G$310</f>
        <v>0</v>
      </c>
      <c r="BD10" s="124">
        <f>((X8+G9)-X9)*Inputs!FT9*Inputs!CT9*Input_list!$G$162*(Inputs!CU10*Inputs!ED10+Inputs!CV10*Inputs!EE10+Inputs!CW10*Inputs!EF10)*Input_list!$G$310</f>
        <v>34.329631346200578</v>
      </c>
      <c r="BE10" s="123">
        <f>(((X8+G9)-X9)*Inputs!FW9*Inputs!CT9*Input_list!$G$164*(Inputs!DA10*Inputs!EJ10+Inputs!DB10*Inputs!EK10+Inputs!DC10*Inputs!EL10)+((X8+G9)-X9)*Inputs!FW9*Inputs!CT9*Input_list!$G$165*(Inputs!CU10*Inputs!ED10+Inputs!CV10*Inputs!EE10+Inputs!CW10*Inputs!EF10))*Input_list!$G$310</f>
        <v>0</v>
      </c>
      <c r="BF10" s="123">
        <f>((X8+G9)-X9)*Inputs!FU10*Inputs!CT10*Input_list!$G$167*(Inputs!DD10*Inputs!EM10+Inputs!DE10*Inputs!EN10+Inputs!DF10*Inputs!EO10)*Input_list!$G$310</f>
        <v>0</v>
      </c>
      <c r="BG10" s="143">
        <f>((X8+G9)-X9)*Inputs!FV10*Inputs!CT10*Input_list!$G$169*(Inputs!DG10*Inputs!EP10+Inputs!DH10*Inputs!EQ10+Inputs!DI10*Inputs!ER10)*Input_list!$G$310</f>
        <v>0</v>
      </c>
      <c r="BH10" s="12"/>
      <c r="BI10" s="91">
        <f>(Inputs!BV10*Input_list!$G$301*Input_list!$G$308)*Inputs!CU10*Inputs!ED10*Input_list!$G$310</f>
        <v>2699.4970214954428</v>
      </c>
      <c r="BJ10" s="92">
        <f>(Inputs!BV10*Input_list!$G$301*Input_list!$G$308)*Inputs!EE10*Inputs!CV10*Input_list!$G$310</f>
        <v>0</v>
      </c>
      <c r="BK10" s="102"/>
      <c r="BL10" s="92">
        <f>(Inputs!BW10*Input_list!$G$301*Input_list!$G$308)*Inputs!CX10*Inputs!EG10*Input_list!$G$310</f>
        <v>2451.9575805795548</v>
      </c>
      <c r="BM10" s="92">
        <f>(Inputs!BW10*Input_list!$G$301*Input_list!$G$308)*Inputs!CY10*Inputs!EE10*Input_list!$G$310</f>
        <v>0</v>
      </c>
      <c r="BN10" s="3"/>
      <c r="BO10" s="91">
        <f>(Inputs!BX10*Input_list!$G$301*Input_list!$G$308*Input_list!$G$310)*(Input_list!$N$164*Inputs!EJ10*Inputs!DA10+Input_list!$N$165*Inputs!CU10*Inputs!ED10)</f>
        <v>0</v>
      </c>
      <c r="BP10" s="92">
        <f>(Inputs!BX10*Input_list!$G$301*Input_list!$G$308*Input_list!$G$310)*(Input_list!$N$164*Inputs!EK10*Inputs!DB10+Input_list!$N$165*Inputs!CV10*Inputs!EE10)</f>
        <v>0</v>
      </c>
      <c r="BQ10" s="102"/>
      <c r="BR10" s="91">
        <f>(Inputs!BY10*Input_list!$G$301*Input_list!$G$308*Input_list!$G$310)*(Input_list!$N$167*Inputs!EM10*Inputs!DD10)</f>
        <v>0</v>
      </c>
      <c r="BS10" s="92">
        <f>(Inputs!BY10*Input_list!$G$301*Input_list!$G$308*Input_list!$G$310)*(Input_list!$N$167*Inputs!EN10*Inputs!DE10)</f>
        <v>0</v>
      </c>
      <c r="BT10" s="102"/>
      <c r="BU10" s="91">
        <f>(Inputs!BZ10*Input_list!$N$169*Input_list!$G$301*Input_list!$G$308*Input_list!$G$310)*(Inputs!DG10*Inputs!EP10)</f>
        <v>0</v>
      </c>
      <c r="BV10" s="92">
        <f>(Inputs!BZ10*Input_list!$N$169*Input_list!$G$301*Input_list!$G$308*Input_list!$G$310)*(Inputs!DH10*Inputs!EQ10)</f>
        <v>0</v>
      </c>
      <c r="BW10" s="102"/>
      <c r="BX10" s="12"/>
      <c r="BY10" s="54">
        <f>B10*(Inputs!DL10*Inputs!$CC10+Inputs!DM10*Inputs!$CD10+Inputs!DN10*Inputs!$CE10)*44/12</f>
        <v>7296.1427021301497</v>
      </c>
      <c r="BZ10" s="45">
        <f>C10*(Inputs!DO10*Inputs!CF9+Inputs!DP10*Inputs!CG9+Inputs!DQ10*Inputs!CH9)*44/12</f>
        <v>258.72949218600002</v>
      </c>
      <c r="CA10" s="47">
        <f>D10*(Inputs!CI10*Inputs!DR10+Inputs!CJ10*Inputs!DS10+Inputs!CK10*Inputs!DT10)*44/12</f>
        <v>109.94915140136838</v>
      </c>
      <c r="CB10" s="54">
        <f>E10*(Inputs!DU10*Inputs!CL9+Inputs!DV10*Inputs!CM9+Inputs!DW10*Inputs!CN9)*44/12</f>
        <v>776.68623693188749</v>
      </c>
      <c r="CC10" s="45">
        <f>F10*(Inputs!CO10*Inputs!DX10+Inputs!CP10*Inputs!DY10+Inputs!CQ10*Inputs!DZ10)*44/12</f>
        <v>-686.01265517962281</v>
      </c>
      <c r="CD10" s="47">
        <f>G10*(Inputs!CR10*Inputs!EA10+Inputs!CS10*Inputs!EB10+Inputs!CT10*Inputs!EC10)*44/12</f>
        <v>548.64068341763971</v>
      </c>
      <c r="CF10" s="156">
        <v>4</v>
      </c>
      <c r="CG10" s="58">
        <f t="shared" si="0"/>
        <v>15949.113182154397</v>
      </c>
      <c r="CH10" s="3">
        <f t="shared" si="1"/>
        <v>13606.173933594822</v>
      </c>
      <c r="CI10" s="134">
        <f t="shared" si="2"/>
        <v>29555.287115749219</v>
      </c>
      <c r="CJ10" s="165">
        <v>1988</v>
      </c>
      <c r="CK10" s="58">
        <f t="shared" si="17"/>
        <v>82718.646448705869</v>
      </c>
      <c r="CL10" s="12">
        <f t="shared" si="4"/>
        <v>55530.371701261538</v>
      </c>
      <c r="CM10" s="134">
        <f t="shared" si="4"/>
        <v>138249.01814996742</v>
      </c>
      <c r="CN10" s="275">
        <f>CM10/Inputs!H10</f>
        <v>0.63092834131967612</v>
      </c>
      <c r="CO10" s="275">
        <f>CK10/Inputs!H10</f>
        <v>0.37750386294590121</v>
      </c>
      <c r="CP10" s="275">
        <f>CL10/Inputs!H10</f>
        <v>0.2534244783737748</v>
      </c>
      <c r="CR10" s="12"/>
      <c r="CS10" s="12"/>
      <c r="CT10" s="12"/>
      <c r="CU10" s="3"/>
      <c r="CV10" s="3"/>
      <c r="CW10" s="3"/>
      <c r="CX10" s="3"/>
      <c r="CZ10" s="12"/>
      <c r="DA10" s="12"/>
      <c r="DB10" s="12"/>
      <c r="DC10" s="12"/>
      <c r="DD10" s="12"/>
      <c r="DE10" s="12"/>
      <c r="DF10" s="12"/>
      <c r="DG10" s="12"/>
      <c r="DH10" s="12"/>
      <c r="DI10" s="12"/>
      <c r="DJ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row>
    <row r="11" spans="1:154" x14ac:dyDescent="0.35">
      <c r="A11" s="8"/>
      <c r="B11" s="96">
        <f>Inputs!BP11*Input_list!$G$301*Input_list!$G$308</f>
        <v>2656.3937840339599</v>
      </c>
      <c r="C11" s="96">
        <f>Inputs!BQ11*Input_list!$G$302*Input_list!$G$308</f>
        <v>325.27440000000007</v>
      </c>
      <c r="D11" s="96">
        <f>Inputs!BR11*Input_list!$G$303*Input_list!$G$308*Input_list!$G$309</f>
        <v>108.37024034759999</v>
      </c>
      <c r="E11" s="96">
        <f>Inputs!BS11*Input_list!$G$304*Input_list!$G$308</f>
        <v>2787.1515679373952</v>
      </c>
      <c r="F11" s="96">
        <f>Inputs!BT11*Input_list!$G$305*Input_list!$G$308</f>
        <v>189.49430588759998</v>
      </c>
      <c r="G11" s="96">
        <f>Inputs!BU11*Input_list!$G$306*Input_list!$G$308</f>
        <v>1968.8062802068409</v>
      </c>
      <c r="H11" s="96">
        <f>Inputs!BY11*Input_list!$G$301*Input_list!$G$308*Input_list!$N$166</f>
        <v>0</v>
      </c>
      <c r="I11" s="96">
        <f>Inputs!BZ11*Input_list!$G$301*Input_list!$G$308</f>
        <v>0</v>
      </c>
      <c r="K11" s="96">
        <f>((B10-O10*12/44)*Inputs!EV10+(C10-Q10*12/44)*Inputs!FA10+(D10-S10*12/44)*Inputs!FF10+(E10-U10*12/44)*Inputs!FK10+(F10-W10*12/44)*Inputs!FP10+(G10-Y10*12/44)*Inputs!FU10)*Input_list!$G$166</f>
        <v>0</v>
      </c>
      <c r="L11" s="96">
        <f>((B10-O10*12/44)*Inputs!EW10+(C10-Q10*12/44)*Inputs!FB10+(D10-S10*12/44)*Inputs!FG10+(E10-U10*12/44)*Inputs!FL10+(F10-W10*12/44)*Inputs!FQ10+(G10-Y10*12/44)*Inputs!FV10)*Input_list!$G$168</f>
        <v>0</v>
      </c>
      <c r="N11" s="53">
        <f>N10*Input_list!$G$334+Input_list!$G$344*B11</f>
        <v>12645.55028702446</v>
      </c>
      <c r="O11" s="143">
        <f t="shared" si="6"/>
        <v>8909.7829907180785</v>
      </c>
      <c r="P11" s="53">
        <f>P10*Input_list!$G$335+Input_list!$G$345*C11</f>
        <v>1518.6741371499274</v>
      </c>
      <c r="Q11" s="143">
        <f t="shared" si="7"/>
        <v>1052.8095751005308</v>
      </c>
      <c r="R11" s="100">
        <f>R10*Input_list!$G$336+D11*Input_list!$G$346</f>
        <v>505.96997873986265</v>
      </c>
      <c r="S11" s="100">
        <f t="shared" si="8"/>
        <v>350.75993282563599</v>
      </c>
      <c r="T11" s="53">
        <f>T10*Input_list!$G$337+Input_list!$G$347*E11</f>
        <v>6620.377861489842</v>
      </c>
      <c r="U11" s="143">
        <f t="shared" si="9"/>
        <v>2159.1652264822733</v>
      </c>
      <c r="V11" s="53">
        <f>V10*Input_list!$G$338+Input_list!$G$348*F11</f>
        <v>450.10968259076407</v>
      </c>
      <c r="W11" s="143">
        <f t="shared" si="10"/>
        <v>146.79844490541589</v>
      </c>
      <c r="X11" s="100">
        <f>X10*Input_list!$G$339+G11*Input_list!$G$349</f>
        <v>4676.5456392776669</v>
      </c>
      <c r="Y11" s="100">
        <f t="shared" si="11"/>
        <v>1525.2051975947709</v>
      </c>
      <c r="Z11" s="53">
        <f>Z10*Input_list!$G$340+Calculator!H11*Input_list!$G$350</f>
        <v>0</v>
      </c>
      <c r="AA11" s="143">
        <f t="shared" si="12"/>
        <v>0</v>
      </c>
      <c r="AB11" s="53">
        <f>AB10*Input_list!$G$341+Calculator!I11*Input_list!$G$351</f>
        <v>0</v>
      </c>
      <c r="AC11" s="143">
        <f t="shared" si="13"/>
        <v>0</v>
      </c>
      <c r="AD11" s="100">
        <f>AD10*Input_list!$G$340+Calculator!K11*Input_list!$G$350</f>
        <v>0</v>
      </c>
      <c r="AE11" s="100">
        <f t="shared" si="14"/>
        <v>0</v>
      </c>
      <c r="AF11" s="53">
        <f>AF10*Input_list!$G$341+Calculator!L11*Input_list!$G$351</f>
        <v>0</v>
      </c>
      <c r="AG11" s="100">
        <f t="shared" si="15"/>
        <v>0</v>
      </c>
      <c r="AH11" s="12"/>
      <c r="AI11" s="3"/>
      <c r="AJ11" s="124">
        <f>((N9+B10)-N10)*(Inputs!CC10+Inputs!CE10)*Inputs!EU10*Input_list!$G$162*(Inputs!CU11*Inputs!ED11+Inputs!CV11*Inputs!EE11+Inputs!CW11*Inputs!EF11)*Input_list!$G$310</f>
        <v>52.762286213163428</v>
      </c>
      <c r="AK11" s="123">
        <f>(((N9+B10)-N10)*(Inputs!CC10+Inputs!CE10)*Inputs!EX10*Input_list!$G$164*(Inputs!DA11*Inputs!EJ11+Inputs!DB11*Inputs!EK11+Inputs!DC11*Inputs!EL11)+((N9+B10)-N10)*(Inputs!CC10+Inputs!CE10)*Inputs!EX10*Input_list!$G$165*(Inputs!CU11*Inputs!ED11+Inputs!CV11*Inputs!EE11+Inputs!CW11*Inputs!EF11))*Input_list!$G$310</f>
        <v>0</v>
      </c>
      <c r="AL11" s="123">
        <f>((N9+B10)-N10)*(Inputs!CC10+Inputs!CE10)*Inputs!EV10*Input_list!$G$167*(Inputs!DD11*Inputs!EM11+Inputs!DE11*Inputs!EN11+Inputs!DF11*Inputs!EO11)*Input_list!$G$310</f>
        <v>0</v>
      </c>
      <c r="AM11" s="125">
        <f>((N9+B10)-N10)*(Inputs!CC10+Inputs!CE10)*Inputs!EW10*Input_list!$G$169*(Inputs!DG11*Inputs!EP11+Inputs!DH11*Inputs!EQ11+Inputs!DI11*Inputs!ER11)*Input_list!$G$310</f>
        <v>0</v>
      </c>
      <c r="AN11" s="124">
        <f>((P9+C10)-P10)*(Inputs!CF10+Inputs!CH10)*Inputs!EZ10*Input_list!$G$162*(Inputs!CU11*Inputs!ED11+Inputs!CV11*Inputs!EE11+Inputs!CW11*Inputs!EF11)*Input_list!$G$310</f>
        <v>8.9214262848498063</v>
      </c>
      <c r="AO11" s="123">
        <f>(((P9+C10)-P10)*(Inputs!CF10+Inputs!CH10)*Inputs!FC10*Input_list!$G$164*(Inputs!DA11*Inputs!EJ11+Inputs!DB11*Inputs!EK11+Inputs!DC11*Inputs!EL11)+((P9+C10)-P10)*(Inputs!CF10+Inputs!CH10)*Inputs!FC10*Input_list!$G$165*(Inputs!CU11*Inputs!ED11+Inputs!CV11*Inputs!EE11+Inputs!CW11*Inputs!EF11))*Input_list!$G$310</f>
        <v>0</v>
      </c>
      <c r="AP11" s="123">
        <f>((P9+C10)-P10)*Inputs!FA10*(Inputs!CF10+Inputs!CH10)*Input_list!$G$165*(Inputs!DD11*Inputs!EM11+Inputs!DE11*Inputs!EN11+Inputs!DF11*Inputs!EO11)*Input_list!$G$310</f>
        <v>0</v>
      </c>
      <c r="AQ11" s="125">
        <f>((P9+C10)-P10)*Inputs!FB10*(Inputs!CF10+Inputs!CH10)*Input_list!$G$169*(Inputs!DG11*Inputs!EP11+Inputs!DH11*Inputs!EQ11+Inputs!DI11*Inputs!ER11)*Input_list!$G$310</f>
        <v>0</v>
      </c>
      <c r="AR11" s="124">
        <f>((R9+D10)-R10)*Inputs!FE10*(Inputs!CI10+Inputs!CK10)*Input_list!$G$162*(Inputs!CU11*Inputs!ED11+Inputs!CV11*Inputs!EE11+Inputs!CW11*Inputs!EF11)*Input_list!$G$310</f>
        <v>2.9723123330104384</v>
      </c>
      <c r="AS11" s="123">
        <f>(((R9+D10)-R10)*(Inputs!CI10+Inputs!CK10)*Inputs!FH10*Input_list!$G$164*(Inputs!DA11*Inputs!EJ11+Inputs!DB11*Inputs!EK11+Inputs!DC11*Inputs!EL11)+((R9+D10)-R10)*(Inputs!CI10+Inputs!CK10)*Inputs!FH10*Input_list!$G$165*(Inputs!CU11*Inputs!ED11+Inputs!CV11*Inputs!EE11+Inputs!CW11*Inputs!EF11))*Input_list!$G$310</f>
        <v>0</v>
      </c>
      <c r="AT11" s="123">
        <f>((R9+D10)-R10)*Inputs!FF10*(Inputs!CI10+Inputs!CK10)*Input_list!$G$167*(Inputs!DD11*Inputs!EM11+Inputs!DE11*Inputs!EN11+Inputs!DF11*Inputs!EO11)*Input_list!$G$310</f>
        <v>0</v>
      </c>
      <c r="AU11" s="125">
        <f>((R9+D10)-R10)*Inputs!FG10*(Inputs!CI10+Inputs!CK10)*Input_list!$G$169*(Inputs!DG11*Inputs!EP11+Inputs!DH11*Inputs!EQ11+Inputs!DI11*Inputs!ER11)*Input_list!$G$310</f>
        <v>0</v>
      </c>
      <c r="AV11" s="124">
        <f>((T9+E10)-T10)*Inputs!CN10*Inputs!FJ10*Input_list!$G$162*(Inputs!CU11*Inputs!ED11+Inputs!CV11*Inputs!EE11+Inputs!CW11*Inputs!EF11)*Input_list!$G$310</f>
        <v>57.979790459317933</v>
      </c>
      <c r="AW11" s="123">
        <f>(((T9+E10)-T10)*Inputs!CN10*Inputs!FM10*Input_list!$G$164*(Inputs!DA10*Inputs!EJ10+Inputs!DB10*Inputs!EK10+Inputs!DC10*Inputs!EL10)+((T9+E10)-T10)*Inputs!CN10*Inputs!FM10*Input_list!$G$165*(Inputs!CU11*Inputs!ED11+Inputs!CV11*Inputs!EE11+Inputs!CW11*Inputs!EF11))*Input_list!$G$310</f>
        <v>0</v>
      </c>
      <c r="AX11" s="123">
        <f>((T9+E10)-T10)*Inputs!CN11*Inputs!FK11*Input_list!$G$167*(Inputs!DD11*Inputs!EM11+Inputs!DE11*Inputs!EN11+Inputs!DF11*Inputs!EO11)*Input_list!$G$310</f>
        <v>0</v>
      </c>
      <c r="AY11" s="125">
        <f>((T9+E10)-T10)*Inputs!CN11*Inputs!FL11*Input_list!$G$169*(Inputs!DG11*Inputs!EP11+Inputs!DH11*Inputs!EQ11+Inputs!DI11*Inputs!ER11)*Input_list!$G$310</f>
        <v>0</v>
      </c>
      <c r="AZ11" s="124">
        <f>((V9+F10)-V10)*Inputs!CQ11*Inputs!FO11*Input_list!$G$162*(Inputs!CU11*Inputs!ED11+Inputs!CV11*Inputs!EE11+Inputs!CW11*Inputs!EF11)*Input_list!$G$310</f>
        <v>24.045956336719303</v>
      </c>
      <c r="BA11" s="123">
        <f>(((V9+F10)-V10)*Inputs!CQ10*Inputs!FR10*Input_list!$G$164*(Inputs!DA10*Inputs!EJ10+Inputs!DB10*Inputs!EK10+Inputs!DC10*Inputs!EL10)+((V9+F10)-V10)*Inputs!CQ10*Inputs!FR10*Input_list!$G$165*(Inputs!CU11*Inputs!ED11+Inputs!CV11*Inputs!EE11+Inputs!CW11*Inputs!EF11))*Input_list!$G$310</f>
        <v>0</v>
      </c>
      <c r="BB11" s="123">
        <f>((V9+F10)-V10)*Inputs!CQ10*Inputs!FP10*Input_list!$G$167*(Inputs!DD11*Inputs!EM11+Inputs!DE11*Inputs!EN11+Inputs!DF11*Inputs!EO11)*Input_list!$G$310</f>
        <v>0</v>
      </c>
      <c r="BC11" s="125">
        <f>((V9+F10)-V10)*Inputs!CQ11*Inputs!FQ11*Input_list!$G$169*(Inputs!DG11*Inputs!EP11+Inputs!DH11*Inputs!EQ11+Inputs!DI11*Inputs!ER11)*Input_list!$G$310</f>
        <v>0</v>
      </c>
      <c r="BD11" s="124">
        <f>((X9+G10)-X10)*Inputs!FT10*Inputs!CT10*Input_list!$G$162*(Inputs!CU11*Inputs!ED11+Inputs!CV11*Inputs!EE11+Inputs!CW11*Inputs!EF11)*Input_list!$G$310</f>
        <v>40.956142067960151</v>
      </c>
      <c r="BE11" s="123">
        <f>(((X9+G10)-X10)*Inputs!FW10*Inputs!CT10*Input_list!$G$164*(Inputs!DA11*Inputs!EJ11+Inputs!DB11*Inputs!EK11+Inputs!DC11*Inputs!EL11)+((X9+G10)-X10)*Inputs!FW10*Inputs!CT10*Input_list!$G$165*(Inputs!CU11*Inputs!ED11+Inputs!CV11*Inputs!EE11+Inputs!CW11*Inputs!EF11))*Input_list!$G$310</f>
        <v>0</v>
      </c>
      <c r="BF11" s="123">
        <f>((X9+G10)-X10)*Inputs!FU11*Inputs!CT11*Input_list!$G$167*(Inputs!DD11*Inputs!EM11+Inputs!DE11*Inputs!EN11+Inputs!DF11*Inputs!EO11)*Input_list!$G$310</f>
        <v>0</v>
      </c>
      <c r="BG11" s="143">
        <f>((X9+G10)-X10)*Inputs!FV11*Inputs!CT11*Input_list!$G$169*(Inputs!DG11*Inputs!EP11+Inputs!DH11*Inputs!EQ11+Inputs!DI11*Inputs!ER11)*Input_list!$G$310</f>
        <v>0</v>
      </c>
      <c r="BH11" s="12"/>
      <c r="BI11" s="91">
        <f>(Inputs!BV11*Input_list!$G$301*Input_list!$G$308)*Inputs!CU11*Inputs!ED11*Input_list!$G$310</f>
        <v>2652.1374246271016</v>
      </c>
      <c r="BJ11" s="92">
        <f>(Inputs!BV11*Input_list!$G$301*Input_list!$G$308)*Inputs!EE11*Inputs!CV11*Input_list!$G$310</f>
        <v>0</v>
      </c>
      <c r="BK11" s="102"/>
      <c r="BL11" s="92">
        <f>(Inputs!BW11*Input_list!$G$301*Input_list!$G$308)*Inputs!CX11*Inputs!EG11*Input_list!$G$310</f>
        <v>2408.9407809202644</v>
      </c>
      <c r="BM11" s="92">
        <f>(Inputs!BW11*Input_list!$G$301*Input_list!$G$308)*Inputs!CY11*Inputs!EE11*Input_list!$G$310</f>
        <v>0</v>
      </c>
      <c r="BN11" s="3"/>
      <c r="BO11" s="91">
        <f>(Inputs!BX11*Input_list!$G$301*Input_list!$G$308*Input_list!$G$310)*(Input_list!$N$164*Inputs!EJ11*Inputs!DA11+Input_list!$N$165*Inputs!CU11*Inputs!ED11)</f>
        <v>0</v>
      </c>
      <c r="BP11" s="92">
        <f>(Inputs!BX11*Input_list!$G$301*Input_list!$G$308*Input_list!$G$310)*(Input_list!$N$164*Inputs!EK11*Inputs!DB11+Input_list!$N$165*Inputs!CV11*Inputs!EE11)</f>
        <v>0</v>
      </c>
      <c r="BQ11" s="102"/>
      <c r="BR11" s="91">
        <f>(Inputs!BY11*Input_list!$G$301*Input_list!$G$308*Input_list!$G$310)*(Input_list!$N$167*Inputs!EM11*Inputs!DD11)</f>
        <v>0</v>
      </c>
      <c r="BS11" s="92">
        <f>(Inputs!BY11*Input_list!$G$301*Input_list!$G$308*Input_list!$G$310)*(Input_list!$N$167*Inputs!EN11*Inputs!DE11)</f>
        <v>0</v>
      </c>
      <c r="BT11" s="102"/>
      <c r="BU11" s="91">
        <f>(Inputs!BZ11*Input_list!$N$169*Input_list!$G$301*Input_list!$G$308*Input_list!$G$310)*(Inputs!DG11*Inputs!EP11)</f>
        <v>0</v>
      </c>
      <c r="BV11" s="92">
        <f>(Inputs!BZ11*Input_list!$N$169*Input_list!$G$301*Input_list!$G$308*Input_list!$G$310)*(Inputs!DH11*Inputs!EQ11)</f>
        <v>0</v>
      </c>
      <c r="BW11" s="102"/>
      <c r="BX11" s="12"/>
      <c r="BY11" s="54">
        <f>B11*(Inputs!DL11*Inputs!$CC11+Inputs!DM11*Inputs!$CD11+Inputs!DN11*Inputs!$CE11)*44/12</f>
        <v>7168.1401985840057</v>
      </c>
      <c r="BZ11" s="45">
        <f>C11*(Inputs!DO11*Inputs!CF10+Inputs!DP11*Inputs!CG10+Inputs!DQ11*Inputs!CH10)*44/12</f>
        <v>254.19037828800003</v>
      </c>
      <c r="CA11" s="47">
        <f>D11*(Inputs!CI11*Inputs!DR11+Inputs!CJ11*Inputs!DS11+Inputs!CK11*Inputs!DT11)*44/12</f>
        <v>108.02021892064256</v>
      </c>
      <c r="CB11" s="54">
        <f>E11*(Inputs!DU11*Inputs!CL10+Inputs!DV11*Inputs!CM10+Inputs!DW11*Inputs!CN10)*44/12</f>
        <v>763.06016259974911</v>
      </c>
      <c r="CC11" s="45">
        <f>F11*(Inputs!CO11*Inputs!DX11+Inputs!CP11*Inputs!DY11+Inputs!CQ11*Inputs!DZ11)*44/12</f>
        <v>-673.9773454396294</v>
      </c>
      <c r="CD11" s="47">
        <f>G11*(Inputs!CR11*Inputs!EA11+Inputs!CS11*Inputs!EB11+Inputs!CT11*Inputs!EC11)*44/12</f>
        <v>539.01540826996177</v>
      </c>
      <c r="CF11" s="156">
        <v>5</v>
      </c>
      <c r="CG11" s="58">
        <f t="shared" si="0"/>
        <v>14144.521367626707</v>
      </c>
      <c r="CH11" s="3">
        <f t="shared" si="1"/>
        <v>13407.165140465117</v>
      </c>
      <c r="CI11" s="134">
        <f t="shared" si="2"/>
        <v>27551.686508091829</v>
      </c>
      <c r="CJ11" s="165">
        <v>1989</v>
      </c>
      <c r="CK11" s="58">
        <f t="shared" si="17"/>
        <v>96863.167816332571</v>
      </c>
      <c r="CL11" s="12">
        <f t="shared" si="4"/>
        <v>68937.536841726658</v>
      </c>
      <c r="CM11" s="134">
        <f t="shared" si="4"/>
        <v>165800.70465805926</v>
      </c>
      <c r="CN11" s="275">
        <f>CM11/Inputs!H11</f>
        <v>0.60533298524300572</v>
      </c>
      <c r="CO11" s="275">
        <f>CK11/Inputs!H11</f>
        <v>0.35364427826335365</v>
      </c>
      <c r="CP11" s="275">
        <f>CL11/Inputs!H11</f>
        <v>0.2516887069796519</v>
      </c>
      <c r="CR11" s="12"/>
      <c r="CS11" s="12"/>
      <c r="CT11" s="12"/>
      <c r="CU11" s="3"/>
      <c r="CV11" s="3"/>
      <c r="CW11" s="3"/>
      <c r="CX11" s="3"/>
      <c r="CZ11" s="12"/>
      <c r="DA11" s="12"/>
      <c r="DB11" s="12"/>
      <c r="DC11" s="12"/>
      <c r="DD11" s="12"/>
      <c r="DE11" s="12"/>
      <c r="DF11" s="12"/>
      <c r="DG11" s="12"/>
      <c r="DH11" s="12"/>
      <c r="DI11" s="12"/>
      <c r="DJ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row>
    <row r="12" spans="1:154" x14ac:dyDescent="0.35">
      <c r="A12" s="8"/>
      <c r="B12" s="96">
        <f>Inputs!BP12*Input_list!$G$301*Input_list!$G$308</f>
        <v>2656.3937840339599</v>
      </c>
      <c r="C12" s="96">
        <f>Inputs!BQ12*Input_list!$G$302*Input_list!$G$308</f>
        <v>325.27440000000007</v>
      </c>
      <c r="D12" s="96">
        <f>Inputs!BR12*Input_list!$G$303*Input_list!$G$308*Input_list!$G$309</f>
        <v>108.37024034759999</v>
      </c>
      <c r="E12" s="96">
        <f>Inputs!BS12*Input_list!$G$304*Input_list!$G$308</f>
        <v>2787.1515679373952</v>
      </c>
      <c r="F12" s="96">
        <f>Inputs!BT12*Input_list!$G$305*Input_list!$G$308</f>
        <v>189.49430588759998</v>
      </c>
      <c r="G12" s="96">
        <f>Inputs!BU12*Input_list!$G$306*Input_list!$G$308</f>
        <v>1968.8062802068409</v>
      </c>
      <c r="H12" s="96">
        <f>Inputs!BY12*Input_list!$G$301*Input_list!$G$308*Input_list!$N$166</f>
        <v>0</v>
      </c>
      <c r="I12" s="96">
        <f>Inputs!BZ12*Input_list!$G$301*Input_list!$G$308</f>
        <v>0</v>
      </c>
      <c r="K12" s="96">
        <f>((B11-O11*12/44)*Inputs!EV11+(C11-Q11*12/44)*Inputs!FA11+(D11-S11*12/44)*Inputs!FF11+(E11-U11*12/44)*Inputs!FK11+(F11-W11*12/44)*Inputs!FP11+(G11-Y11*12/44)*Inputs!FU11)*Input_list!$G$166</f>
        <v>0</v>
      </c>
      <c r="L12" s="96">
        <f>((B11-O11*12/44)*Inputs!EW11+(C11-Q11*12/44)*Inputs!FB11+(D11-S11*12/44)*Inputs!FG11+(E11-U11*12/44)*Inputs!FL11+(F11-W11*12/44)*Inputs!FQ11+(G11-Y11*12/44)*Inputs!FV11)*Input_list!$G$168</f>
        <v>0</v>
      </c>
      <c r="N12" s="53">
        <f>N11*Input_list!$G$334+Input_list!$G$344*B12</f>
        <v>15027.841445397493</v>
      </c>
      <c r="O12" s="143">
        <f t="shared" si="6"/>
        <v>8735.0675807011212</v>
      </c>
      <c r="P12" s="53">
        <f>P11*Input_list!$G$335+Input_list!$G$345*C12</f>
        <v>1797.9524394875339</v>
      </c>
      <c r="Q12" s="143">
        <f t="shared" si="7"/>
        <v>1024.0204419045569</v>
      </c>
      <c r="R12" s="100">
        <f>R11*Input_list!$G$336+D12*Input_list!$G$346</f>
        <v>599.0159016535506</v>
      </c>
      <c r="S12" s="100">
        <f t="shared" si="8"/>
        <v>341.16838401685578</v>
      </c>
      <c r="T12" s="53">
        <f>T11*Input_list!$G$337+Input_list!$G$347*E12</f>
        <v>7036.7670542210617</v>
      </c>
      <c r="U12" s="143">
        <f t="shared" si="9"/>
        <v>1526.7603733478056</v>
      </c>
      <c r="V12" s="53">
        <f>V11*Input_list!$G$338+Input_list!$G$348*F12</f>
        <v>478.41936691628939</v>
      </c>
      <c r="W12" s="143">
        <f t="shared" si="10"/>
        <v>103.80217586025952</v>
      </c>
      <c r="X12" s="100">
        <f>X11*Input_list!$G$339+G12*Input_list!$G$349</f>
        <v>4970.6773496195483</v>
      </c>
      <c r="Y12" s="100">
        <f t="shared" si="11"/>
        <v>1078.482937920232</v>
      </c>
      <c r="Z12" s="53">
        <f>Z11*Input_list!$G$340+Calculator!H12*Input_list!$G$350</f>
        <v>0</v>
      </c>
      <c r="AA12" s="143">
        <f t="shared" si="12"/>
        <v>0</v>
      </c>
      <c r="AB12" s="53">
        <f>AB11*Input_list!$G$341+Calculator!I12*Input_list!$G$351</f>
        <v>0</v>
      </c>
      <c r="AC12" s="143">
        <f t="shared" si="13"/>
        <v>0</v>
      </c>
      <c r="AD12" s="100">
        <f>AD11*Input_list!$G$340+Calculator!K12*Input_list!$G$350</f>
        <v>0</v>
      </c>
      <c r="AE12" s="100">
        <f t="shared" si="14"/>
        <v>0</v>
      </c>
      <c r="AF12" s="53">
        <f>AF11*Input_list!$G$341+Calculator!L12*Input_list!$G$351</f>
        <v>0</v>
      </c>
      <c r="AG12" s="100">
        <f t="shared" si="15"/>
        <v>0</v>
      </c>
      <c r="AH12" s="12"/>
      <c r="AI12" s="3"/>
      <c r="AJ12" s="124">
        <f>((N10+B11)-N11)*(Inputs!CC11+Inputs!CE11)*Inputs!EU11*Input_list!$G$162*(Inputs!CU12*Inputs!ED12+Inputs!CV12*Inputs!EE12+Inputs!CW12*Inputs!EF12)*Input_list!$G$310</f>
        <v>65.981445715726807</v>
      </c>
      <c r="AK12" s="123">
        <f>(((N10+B11)-N11)*(Inputs!CC11+Inputs!CE11)*Inputs!EX11*Input_list!$G$164*(Inputs!DA12*Inputs!EJ12+Inputs!DB12*Inputs!EK12+Inputs!DC12*Inputs!EL12)+((N10+B11)-N11)*(Inputs!CC11+Inputs!CE11)*Inputs!EX11*Input_list!$G$165*(Inputs!CU12*Inputs!ED12+Inputs!CV12*Inputs!EE12+Inputs!CW12*Inputs!EF12))*Input_list!$G$310</f>
        <v>0</v>
      </c>
      <c r="AL12" s="123">
        <f>((N10+B11)-N11)*(Inputs!CC11+Inputs!CE11)*Inputs!EV11*Input_list!$G$167*(Inputs!DD12*Inputs!EM12+Inputs!DE12*Inputs!EN12+Inputs!DF12*Inputs!EO12)*Input_list!$G$310</f>
        <v>0</v>
      </c>
      <c r="AM12" s="125">
        <f>((N10+B11)-N11)*(Inputs!CC11+Inputs!CE11)*Inputs!EW11*Input_list!$G$169*(Inputs!DG12*Inputs!EP12+Inputs!DH12*Inputs!EQ12+Inputs!DI12*Inputs!ER12)*Input_list!$G$310</f>
        <v>0</v>
      </c>
      <c r="AN12" s="124">
        <f>((P10+C11)-P11)*(Inputs!CF11+Inputs!CH11)*Inputs!EZ11*Input_list!$G$162*(Inputs!CU12*Inputs!ED12+Inputs!CV12*Inputs!EE12+Inputs!CW12*Inputs!EF12)*Input_list!$G$310</f>
        <v>11.114141368799388</v>
      </c>
      <c r="AO12" s="123">
        <f>(((P10+C11)-P11)*(Inputs!CF11+Inputs!CH11)*Inputs!FC11*Input_list!$G$164*(Inputs!DA12*Inputs!EJ12+Inputs!DB12*Inputs!EK12+Inputs!DC12*Inputs!EL12)+((P10+C11)-P11)*(Inputs!CF11+Inputs!CH11)*Inputs!FC11*Input_list!$G$165*(Inputs!CU12*Inputs!ED12+Inputs!CV12*Inputs!EE12+Inputs!CW12*Inputs!EF12))*Input_list!$G$310</f>
        <v>0</v>
      </c>
      <c r="AP12" s="123">
        <f>((P10+C11)-P11)*Inputs!FA11*(Inputs!CF11+Inputs!CH11)*Input_list!$G$165*(Inputs!DD12*Inputs!EM12+Inputs!DE12*Inputs!EN12+Inputs!DF12*Inputs!EO12)*Input_list!$G$310</f>
        <v>0</v>
      </c>
      <c r="AQ12" s="125">
        <f>((P10+C11)-P11)*Inputs!FB11*(Inputs!CF11+Inputs!CH11)*Input_list!$G$169*(Inputs!DG12*Inputs!EP12+Inputs!DH12*Inputs!EQ12+Inputs!DI12*Inputs!ER12)*Input_list!$G$310</f>
        <v>0</v>
      </c>
      <c r="AR12" s="124">
        <f>((R10+D11)-R11)*Inputs!FE11*(Inputs!CI11+Inputs!CK11)*Input_list!$G$162*(Inputs!CU12*Inputs!ED12+Inputs!CV12*Inputs!EE12+Inputs!CW12*Inputs!EF12)*Input_list!$G$310</f>
        <v>3.7028495676081654</v>
      </c>
      <c r="AS12" s="123">
        <f>(((R10+D11)-R11)*(Inputs!CI11+Inputs!CK11)*Inputs!FH11*Input_list!$G$164*(Inputs!DA12*Inputs!EJ12+Inputs!DB12*Inputs!EK12+Inputs!DC12*Inputs!EL12)+((R10+D11)-R11)*(Inputs!CI11+Inputs!CK11)*Inputs!FH11*Input_list!$G$165*(Inputs!CU12*Inputs!ED12+Inputs!CV12*Inputs!EE12+Inputs!CW12*Inputs!EF12))*Input_list!$G$310</f>
        <v>0</v>
      </c>
      <c r="AT12" s="123">
        <f>((R10+D11)-R11)*Inputs!FF11*(Inputs!CI11+Inputs!CK11)*Input_list!$G$167*(Inputs!DD12*Inputs!EM12+Inputs!DE12*Inputs!EN12+Inputs!DF12*Inputs!EO12)*Input_list!$G$310</f>
        <v>0</v>
      </c>
      <c r="AU12" s="125">
        <f>((R10+D11)-R11)*Inputs!FG11*(Inputs!CI11+Inputs!CK11)*Input_list!$G$169*(Inputs!DG12*Inputs!EP12+Inputs!DH12*Inputs!EQ12+Inputs!DI12*Inputs!ER12)*Input_list!$G$310</f>
        <v>0</v>
      </c>
      <c r="AV12" s="124">
        <f>((T10+E11)-T11)*Inputs!CN11*Inputs!FJ11*Input_list!$G$162*(Inputs!CU12*Inputs!ED12+Inputs!CV12*Inputs!EE12+Inputs!CW12*Inputs!EF12)*Input_list!$G$310</f>
        <v>64.051375778398864</v>
      </c>
      <c r="AW12" s="123">
        <f>(((T10+E11)-T11)*Inputs!CN11*Inputs!FM11*Input_list!$G$164*(Inputs!DA11*Inputs!EJ11+Inputs!DB11*Inputs!EK11+Inputs!DC11*Inputs!EL11)+((T10+E11)-T11)*Inputs!CN11*Inputs!FM11*Input_list!$G$165*(Inputs!CU12*Inputs!ED12+Inputs!CV12*Inputs!EE12+Inputs!CW12*Inputs!EF12))*Input_list!$G$310</f>
        <v>0</v>
      </c>
      <c r="AX12" s="123">
        <f>((T10+E11)-T11)*Inputs!CN12*Inputs!FK12*Input_list!$G$167*(Inputs!DD12*Inputs!EM12+Inputs!DE12*Inputs!EN12+Inputs!DF12*Inputs!EO12)*Input_list!$G$310</f>
        <v>0</v>
      </c>
      <c r="AY12" s="125">
        <f>((T10+E11)-T11)*Inputs!CN12*Inputs!FL12*Input_list!$G$169*(Inputs!DG12*Inputs!EP12+Inputs!DH12*Inputs!EQ12+Inputs!DI12*Inputs!ER12)*Input_list!$G$310</f>
        <v>0</v>
      </c>
      <c r="AZ12" s="124">
        <f>((V10+F11)-V11)*Inputs!CQ12*Inputs!FO12*Input_list!$G$162*(Inputs!CU12*Inputs!ED12+Inputs!CV12*Inputs!EE12+Inputs!CW12*Inputs!EF12)*Input_list!$G$310</f>
        <v>26.564024689859114</v>
      </c>
      <c r="BA12" s="123">
        <f>(((V10+F11)-V11)*Inputs!CQ11*Inputs!FR11*Input_list!$G$164*(Inputs!DA11*Inputs!EJ11+Inputs!DB11*Inputs!EK11+Inputs!DC11*Inputs!EL11)+((V10+F11)-V11)*Inputs!CQ11*Inputs!FR11*Input_list!$G$165*(Inputs!CU12*Inputs!ED12+Inputs!CV12*Inputs!EE12+Inputs!CW12*Inputs!EF12))*Input_list!$G$310</f>
        <v>0</v>
      </c>
      <c r="BB12" s="123">
        <f>((V10+F11)-V11)*Inputs!CQ11*Inputs!FP11*Input_list!$G$167*(Inputs!DD12*Inputs!EM12+Inputs!DE12*Inputs!EN12+Inputs!DF12*Inputs!EO12)*Input_list!$G$310</f>
        <v>0</v>
      </c>
      <c r="BC12" s="125">
        <f>((V10+F11)-V11)*Inputs!CQ12*Inputs!FQ12*Input_list!$G$169*(Inputs!DG12*Inputs!EP12+Inputs!DH12*Inputs!EQ12+Inputs!DI12*Inputs!ER12)*Input_list!$G$310</f>
        <v>0</v>
      </c>
      <c r="BD12" s="124">
        <f>((X10+G11)-X11)*Inputs!FT11*Inputs!CT11*Input_list!$G$162*(Inputs!CU12*Inputs!ED12+Inputs!CV12*Inputs!EE12+Inputs!CW12*Inputs!EF12)*Input_list!$G$310</f>
        <v>45.245028056268431</v>
      </c>
      <c r="BE12" s="123">
        <f>(((X10+G11)-X11)*Inputs!FW11*Inputs!CT11*Input_list!$G$164*(Inputs!DA12*Inputs!EJ12+Inputs!DB12*Inputs!EK12+Inputs!DC12*Inputs!EL12)+((X10+G11)-X11)*Inputs!FW11*Inputs!CT11*Input_list!$G$165*(Inputs!CU12*Inputs!ED12+Inputs!CV12*Inputs!EE12+Inputs!CW12*Inputs!EF12))*Input_list!$G$310</f>
        <v>0</v>
      </c>
      <c r="BF12" s="123">
        <f>((X10+G11)-X11)*Inputs!FU12*Inputs!CT12*Input_list!$G$167*(Inputs!DD12*Inputs!EM12+Inputs!DE12*Inputs!EN12+Inputs!DF12*Inputs!EO12)*Input_list!$G$310</f>
        <v>0</v>
      </c>
      <c r="BG12" s="143">
        <f>((X10+G11)-X11)*Inputs!FV12*Inputs!CT12*Input_list!$G$169*(Inputs!DG12*Inputs!EP12+Inputs!DH12*Inputs!EQ12+Inputs!DI12*Inputs!ER12)*Input_list!$G$310</f>
        <v>0</v>
      </c>
      <c r="BH12" s="12"/>
      <c r="BI12" s="91">
        <f>(Inputs!BV12*Input_list!$G$301*Input_list!$G$308)*Inputs!CU12*Inputs!ED12*Input_list!$G$310</f>
        <v>2604.7778277587599</v>
      </c>
      <c r="BJ12" s="92">
        <f>(Inputs!BV12*Input_list!$G$301*Input_list!$G$308)*Inputs!EE12*Inputs!CV12*Input_list!$G$310</f>
        <v>0</v>
      </c>
      <c r="BK12" s="102"/>
      <c r="BL12" s="92">
        <f>(Inputs!BW12*Input_list!$G$301*Input_list!$G$308)*Inputs!CX12*Inputs!EG12*Input_list!$G$310</f>
        <v>2365.9239812609735</v>
      </c>
      <c r="BM12" s="92">
        <f>(Inputs!BW12*Input_list!$G$301*Input_list!$G$308)*Inputs!CY12*Inputs!EE12*Input_list!$G$310</f>
        <v>0</v>
      </c>
      <c r="BN12" s="3"/>
      <c r="BO12" s="91">
        <f>(Inputs!BX12*Input_list!$G$301*Input_list!$G$308*Input_list!$G$310)*(Input_list!$N$164*Inputs!EJ12*Inputs!DA12+Input_list!$N$165*Inputs!CU12*Inputs!ED12)</f>
        <v>0</v>
      </c>
      <c r="BP12" s="92">
        <f>(Inputs!BX12*Input_list!$G$301*Input_list!$G$308*Input_list!$G$310)*(Input_list!$N$164*Inputs!EK12*Inputs!DB12+Input_list!$N$165*Inputs!CV12*Inputs!EE12)</f>
        <v>0</v>
      </c>
      <c r="BQ12" s="102"/>
      <c r="BR12" s="91">
        <f>(Inputs!BY12*Input_list!$G$301*Input_list!$G$308*Input_list!$G$310)*(Input_list!$N$167*Inputs!EM12*Inputs!DD12)</f>
        <v>0</v>
      </c>
      <c r="BS12" s="92">
        <f>(Inputs!BY12*Input_list!$G$301*Input_list!$G$308*Input_list!$G$310)*(Input_list!$N$167*Inputs!EN12*Inputs!DE12)</f>
        <v>0</v>
      </c>
      <c r="BT12" s="102"/>
      <c r="BU12" s="91">
        <f>(Inputs!BZ12*Input_list!$N$169*Input_list!$G$301*Input_list!$G$308*Input_list!$G$310)*(Inputs!DG12*Inputs!EP12)</f>
        <v>0</v>
      </c>
      <c r="BV12" s="92">
        <f>(Inputs!BZ12*Input_list!$N$169*Input_list!$G$301*Input_list!$G$308*Input_list!$G$310)*(Inputs!DH12*Inputs!EQ12)</f>
        <v>0</v>
      </c>
      <c r="BW12" s="102"/>
      <c r="BX12" s="12"/>
      <c r="BY12" s="54">
        <f>B12*(Inputs!DL12*Inputs!$CC12+Inputs!DM12*Inputs!$CD12+Inputs!DN12*Inputs!$CE12)*44/12</f>
        <v>7040.1376950378626</v>
      </c>
      <c r="BZ12" s="45">
        <f>C12*(Inputs!DO12*Inputs!CF11+Inputs!DP12*Inputs!CG11+Inputs!DQ12*Inputs!CH11)*44/12</f>
        <v>249.65126439000002</v>
      </c>
      <c r="CA12" s="47">
        <f>D12*(Inputs!CI12*Inputs!DR12+Inputs!CJ12*Inputs!DS12+Inputs!CK12*Inputs!DT12)*44/12</f>
        <v>106.0912864399168</v>
      </c>
      <c r="CB12" s="54">
        <f>E12*(Inputs!DU12*Inputs!CL11+Inputs!DV12*Inputs!CM11+Inputs!DW12*Inputs!CN11)*44/12</f>
        <v>749.4340882676106</v>
      </c>
      <c r="CC12" s="45">
        <f>F12*(Inputs!CO12*Inputs!DX12+Inputs!CP12*Inputs!DY12+Inputs!CQ12*Inputs!DZ12)*44/12</f>
        <v>-661.94203569963588</v>
      </c>
      <c r="CD12" s="47">
        <f>G12*(Inputs!CR12*Inputs!EA12+Inputs!CS12*Inputs!EB12+Inputs!CT12*Inputs!EC12)*44/12</f>
        <v>529.39013312228371</v>
      </c>
      <c r="CF12" s="156">
        <v>6</v>
      </c>
      <c r="CG12" s="58">
        <f t="shared" si="0"/>
        <v>12809.301893750831</v>
      </c>
      <c r="CH12" s="3">
        <f t="shared" si="1"/>
        <v>13200.123105754434</v>
      </c>
      <c r="CI12" s="134">
        <f t="shared" si="2"/>
        <v>26009.424999505267</v>
      </c>
      <c r="CJ12" s="165">
        <v>1990</v>
      </c>
      <c r="CK12" s="58">
        <f t="shared" si="17"/>
        <v>109672.4697100834</v>
      </c>
      <c r="CL12" s="12">
        <f t="shared" si="4"/>
        <v>82137.659947481094</v>
      </c>
      <c r="CM12" s="134">
        <f t="shared" si="4"/>
        <v>191810.12965756451</v>
      </c>
      <c r="CN12" s="275">
        <f>CM12/Inputs!H12</f>
        <v>0.58357712564672182</v>
      </c>
      <c r="CO12" s="275">
        <f>CK12/Inputs!H12</f>
        <v>0.33367551938080625</v>
      </c>
      <c r="CP12" s="275">
        <f>CL12/Inputs!H12</f>
        <v>0.24990160626591545</v>
      </c>
      <c r="CR12" s="12"/>
      <c r="CS12" s="12"/>
      <c r="CT12" s="12"/>
      <c r="CU12" s="3"/>
      <c r="CV12" s="3"/>
      <c r="CW12" s="3"/>
      <c r="CX12" s="3"/>
      <c r="CZ12" s="12"/>
      <c r="DA12" s="12"/>
      <c r="DB12" s="12"/>
      <c r="DC12" s="12"/>
      <c r="DD12" s="12"/>
      <c r="DE12" s="12"/>
      <c r="DF12" s="12"/>
      <c r="DG12" s="12"/>
      <c r="DH12" s="12"/>
      <c r="DI12" s="12"/>
      <c r="DJ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row>
    <row r="13" spans="1:154" x14ac:dyDescent="0.35">
      <c r="A13" s="8"/>
      <c r="B13" s="96">
        <f>Inputs!BP13*Input_list!$G$301*Input_list!$G$308</f>
        <v>2656.3937840339599</v>
      </c>
      <c r="C13" s="96">
        <f>Inputs!BQ13*Input_list!$G$302*Input_list!$G$308</f>
        <v>325.27440000000007</v>
      </c>
      <c r="D13" s="96">
        <f>Inputs!BR13*Input_list!$G$303*Input_list!$G$308*Input_list!$G$309</f>
        <v>108.37024034759999</v>
      </c>
      <c r="E13" s="96">
        <f>Inputs!BS13*Input_list!$G$304*Input_list!$G$308</f>
        <v>2787.1515679373952</v>
      </c>
      <c r="F13" s="96">
        <f>Inputs!BT13*Input_list!$G$305*Input_list!$G$308</f>
        <v>189.49430588759998</v>
      </c>
      <c r="G13" s="96">
        <f>Inputs!BU13*Input_list!$G$306*Input_list!$G$308</f>
        <v>1968.8062802068409</v>
      </c>
      <c r="H13" s="96">
        <f>Inputs!BY13*Input_list!$G$301*Input_list!$G$308*Input_list!$N$166</f>
        <v>0</v>
      </c>
      <c r="I13" s="96">
        <f>Inputs!BZ13*Input_list!$G$301*Input_list!$G$308</f>
        <v>0</v>
      </c>
      <c r="K13" s="96">
        <f>((B12-O12*12/44)*Inputs!EV12+(C12-Q12*12/44)*Inputs!FA12+(D12-S12*12/44)*Inputs!FF12+(E12-U12*12/44)*Inputs!FK12+(F12-W12*12/44)*Inputs!FP12+(G12-Y12*12/44)*Inputs!FU12)*Input_list!$G$166</f>
        <v>0</v>
      </c>
      <c r="L13" s="96">
        <f>((B12-O12*12/44)*Inputs!EW12+(C12-Q12*12/44)*Inputs!FB12+(D12-S12*12/44)*Inputs!FG12+(E12-U12*12/44)*Inputs!FL12+(F12-W12*12/44)*Inputs!FQ12+(G12-Y12*12/44)*Inputs!FV12)*Input_list!$G$168</f>
        <v>0</v>
      </c>
      <c r="N13" s="53">
        <f>N12*Input_list!$G$334+Input_list!$G$344*B13</f>
        <v>17363.417327208957</v>
      </c>
      <c r="O13" s="143">
        <f t="shared" si="6"/>
        <v>8563.7782333087034</v>
      </c>
      <c r="P13" s="53">
        <f>P12*Input_list!$G$335+Input_list!$G$345*C13</f>
        <v>2069.5938619611106</v>
      </c>
      <c r="Q13" s="143">
        <f t="shared" si="7"/>
        <v>996.01854906978144</v>
      </c>
      <c r="R13" s="100">
        <f>R12*Input_list!$G$336+D13*Input_list!$G$346</f>
        <v>689.51747891209141</v>
      </c>
      <c r="S13" s="100">
        <f t="shared" si="8"/>
        <v>331.83911661464964</v>
      </c>
      <c r="T13" s="53">
        <f>T12*Input_list!$G$337+Input_list!$G$347*E13</f>
        <v>7331.198676014099</v>
      </c>
      <c r="U13" s="143">
        <f t="shared" si="9"/>
        <v>1079.5826132411366</v>
      </c>
      <c r="V13" s="53">
        <f>V12*Input_list!$G$338+Input_list!$G$348*F13</f>
        <v>498.43733667611883</v>
      </c>
      <c r="W13" s="143">
        <f t="shared" si="10"/>
        <v>73.399222452707946</v>
      </c>
      <c r="X13" s="100">
        <f>X12*Input_list!$G$339+G13*Input_list!$G$349</f>
        <v>5178.6598765642902</v>
      </c>
      <c r="Y13" s="100">
        <f t="shared" si="11"/>
        <v>762.60259879738715</v>
      </c>
      <c r="Z13" s="53">
        <f>Z12*Input_list!$G$340+Calculator!H13*Input_list!$G$350</f>
        <v>0</v>
      </c>
      <c r="AA13" s="143">
        <f t="shared" si="12"/>
        <v>0</v>
      </c>
      <c r="AB13" s="53">
        <f>AB12*Input_list!$G$341+Calculator!I13*Input_list!$G$351</f>
        <v>0</v>
      </c>
      <c r="AC13" s="143">
        <f t="shared" si="13"/>
        <v>0</v>
      </c>
      <c r="AD13" s="100">
        <f>AD12*Input_list!$G$340+Calculator!K13*Input_list!$G$350</f>
        <v>0</v>
      </c>
      <c r="AE13" s="100">
        <f t="shared" si="14"/>
        <v>0</v>
      </c>
      <c r="AF13" s="53">
        <f>AF12*Input_list!$G$341+Calculator!L13*Input_list!$G$351</f>
        <v>0</v>
      </c>
      <c r="AG13" s="100">
        <f t="shared" si="15"/>
        <v>0</v>
      </c>
      <c r="AH13" s="12"/>
      <c r="AI13" s="3"/>
      <c r="AJ13" s="124">
        <f>((N11+B12)-N12)*(Inputs!CC12+Inputs!CE12)*Inputs!EU12*Input_list!$G$162*(Inputs!CU13*Inputs!ED13+Inputs!CV13*Inputs!EE13+Inputs!CW13*Inputs!EF13)*Input_list!$G$310</f>
        <v>78.413000987497938</v>
      </c>
      <c r="AK13" s="123">
        <f>(((N11+B12)-N12)*(Inputs!CC12+Inputs!CE12)*Inputs!EX12*Input_list!$G$164*(Inputs!DA13*Inputs!EJ13+Inputs!DB13*Inputs!EK13+Inputs!DC13*Inputs!EL13)+((N11+B12)-N12)*(Inputs!CC12+Inputs!CE12)*Inputs!EX12*Input_list!$G$165*(Inputs!CU13*Inputs!ED13+Inputs!CV13*Inputs!EE13+Inputs!CW13*Inputs!EF13))*Input_list!$G$310</f>
        <v>0</v>
      </c>
      <c r="AL13" s="123">
        <f>((N11+B12)-N12)*(Inputs!CC12+Inputs!CE12)*Inputs!EV12*Input_list!$G$167*(Inputs!DD13*Inputs!EM13+Inputs!DE13*Inputs!EN13+Inputs!DF13*Inputs!EO13)*Input_list!$G$310</f>
        <v>0</v>
      </c>
      <c r="AM13" s="125">
        <f>((N11+B12)-N12)*(Inputs!CC12+Inputs!CE12)*Inputs!EW12*Input_list!$G$169*(Inputs!DG13*Inputs!EP13+Inputs!DH13*Inputs!EQ13+Inputs!DI13*Inputs!ER13)*Input_list!$G$310</f>
        <v>0</v>
      </c>
      <c r="AN13" s="124">
        <f>((P11+C12)-P12)*(Inputs!CF12+Inputs!CH12)*Inputs!EZ12*Input_list!$G$162*(Inputs!CU13*Inputs!ED13+Inputs!CV13*Inputs!EE13+Inputs!CW13*Inputs!EF13)*Input_list!$G$310</f>
        <v>13.15818132980564</v>
      </c>
      <c r="AO13" s="123">
        <f>(((P11+C12)-P12)*(Inputs!CF12+Inputs!CH12)*Inputs!FC12*Input_list!$G$164*(Inputs!DA13*Inputs!EJ13+Inputs!DB13*Inputs!EK13+Inputs!DC13*Inputs!EL13)+((P11+C12)-P12)*(Inputs!CF12+Inputs!CH12)*Inputs!FC12*Input_list!$G$165*(Inputs!CU13*Inputs!ED13+Inputs!CV13*Inputs!EE13+Inputs!CW13*Inputs!EF13))*Input_list!$G$310</f>
        <v>0</v>
      </c>
      <c r="AP13" s="123">
        <f>((P11+C12)-P12)*Inputs!FA12*(Inputs!CF12+Inputs!CH12)*Input_list!$G$165*(Inputs!DD13*Inputs!EM13+Inputs!DE13*Inputs!EN13+Inputs!DF13*Inputs!EO13)*Input_list!$G$310</f>
        <v>0</v>
      </c>
      <c r="AQ13" s="125">
        <f>((P11+C12)-P12)*Inputs!FB12*(Inputs!CF12+Inputs!CH12)*Input_list!$G$169*(Inputs!DG13*Inputs!EP13+Inputs!DH13*Inputs!EQ13+Inputs!DI13*Inputs!ER13)*Input_list!$G$310</f>
        <v>0</v>
      </c>
      <c r="AR13" s="124">
        <f>((R11+D12)-R12)*Inputs!FE12*(Inputs!CI12+Inputs!CK12)*Input_list!$G$162*(Inputs!CU13*Inputs!ED13+Inputs!CV13*Inputs!EE13+Inputs!CW13*Inputs!EF13)*Input_list!$G$310</f>
        <v>4.3838533657992746</v>
      </c>
      <c r="AS13" s="123">
        <f>(((R11+D12)-R12)*(Inputs!CI12+Inputs!CK12)*Inputs!FH12*Input_list!$G$164*(Inputs!DA13*Inputs!EJ13+Inputs!DB13*Inputs!EK13+Inputs!DC13*Inputs!EL13)+((R11+D12)-R12)*(Inputs!CI12+Inputs!CK12)*Inputs!FH12*Input_list!$G$165*(Inputs!CU13*Inputs!ED13+Inputs!CV13*Inputs!EE13+Inputs!CW13*Inputs!EF13))*Input_list!$G$310</f>
        <v>0</v>
      </c>
      <c r="AT13" s="123">
        <f>((R11+D12)-R12)*Inputs!FF12*(Inputs!CI12+Inputs!CK12)*Input_list!$G$167*(Inputs!DD13*Inputs!EM13+Inputs!DE13*Inputs!EN13+Inputs!DF13*Inputs!EO13)*Input_list!$G$310</f>
        <v>0</v>
      </c>
      <c r="AU13" s="125">
        <f>((R11+D12)-R12)*Inputs!FG12*(Inputs!CI12+Inputs!CK12)*Input_list!$G$169*(Inputs!DG13*Inputs!EP13+Inputs!DH13*Inputs!EQ13+Inputs!DI13*Inputs!ER13)*Input_list!$G$310</f>
        <v>0</v>
      </c>
      <c r="AV13" s="124">
        <f>((T11+E12)-T12)*Inputs!CN12*Inputs!FJ12*Input_list!$G$162*(Inputs!CU13*Inputs!ED13+Inputs!CV13*Inputs!EE13+Inputs!CW13*Inputs!EF13)*Input_list!$G$310</f>
        <v>67.820799607416546</v>
      </c>
      <c r="AW13" s="123">
        <f>(((T11+E12)-T12)*Inputs!CN12*Inputs!FM12*Input_list!$G$164*(Inputs!DA12*Inputs!EJ12+Inputs!DB12*Inputs!EK12+Inputs!DC12*Inputs!EL12)+((T11+E12)-T12)*Inputs!CN12*Inputs!FM12*Input_list!$G$165*(Inputs!CU13*Inputs!ED13+Inputs!CV13*Inputs!EE13+Inputs!CW13*Inputs!EF13))*Input_list!$G$310</f>
        <v>0</v>
      </c>
      <c r="AX13" s="123">
        <f>((T11+E12)-T12)*Inputs!CN13*Inputs!FK13*Input_list!$G$167*(Inputs!DD13*Inputs!EM13+Inputs!DE13*Inputs!EN13+Inputs!DF13*Inputs!EO13)*Input_list!$G$310</f>
        <v>0</v>
      </c>
      <c r="AY13" s="125">
        <f>((T11+E12)-T12)*Inputs!CN13*Inputs!FL13*Input_list!$G$169*(Inputs!DG13*Inputs!EP13+Inputs!DH13*Inputs!EQ13+Inputs!DI13*Inputs!ER13)*Input_list!$G$310</f>
        <v>0</v>
      </c>
      <c r="AZ13" s="124">
        <f>((V11+F12)-V12)*Inputs!CQ13*Inputs!FO13*Input_list!$G$162*(Inputs!CU13*Inputs!ED13+Inputs!CV13*Inputs!EE13+Inputs!CW13*Inputs!EF13)*Input_list!$G$310</f>
        <v>28.12731769400936</v>
      </c>
      <c r="BA13" s="123">
        <f>(((V11+F12)-V12)*Inputs!CQ12*Inputs!FR12*Input_list!$G$164*(Inputs!DA12*Inputs!EJ12+Inputs!DB12*Inputs!EK12+Inputs!DC12*Inputs!EL12)+((V11+F12)-V12)*Inputs!CQ12*Inputs!FR12*Input_list!$G$165*(Inputs!CU13*Inputs!ED13+Inputs!CV13*Inputs!EE13+Inputs!CW13*Inputs!EF13))*Input_list!$G$310</f>
        <v>0</v>
      </c>
      <c r="BB13" s="123">
        <f>((V11+F12)-V12)*Inputs!CQ12*Inputs!FP12*Input_list!$G$167*(Inputs!DD13*Inputs!EM13+Inputs!DE13*Inputs!EN13+Inputs!DF13*Inputs!EO13)*Input_list!$G$310</f>
        <v>0</v>
      </c>
      <c r="BC13" s="125">
        <f>((V11+F12)-V12)*Inputs!CQ13*Inputs!FQ13*Input_list!$G$169*(Inputs!DG13*Inputs!EP13+Inputs!DH13*Inputs!EQ13+Inputs!DI13*Inputs!ER13)*Input_list!$G$310</f>
        <v>0</v>
      </c>
      <c r="BD13" s="124">
        <f>((X11+G12)-X12)*Inputs!FT12*Inputs!CT12*Input_list!$G$162*(Inputs!CU13*Inputs!ED13+Inputs!CV13*Inputs!EE13+Inputs!CW13*Inputs!EF13)*Input_list!$G$310</f>
        <v>47.907698214828685</v>
      </c>
      <c r="BE13" s="123">
        <f>(((X11+G12)-X12)*Inputs!FW12*Inputs!CT12*Input_list!$G$164*(Inputs!DA13*Inputs!EJ13+Inputs!DB13*Inputs!EK13+Inputs!DC13*Inputs!EL13)+((X11+G12)-X12)*Inputs!FW12*Inputs!CT12*Input_list!$G$165*(Inputs!CU13*Inputs!ED13+Inputs!CV13*Inputs!EE13+Inputs!CW13*Inputs!EF13))*Input_list!$G$310</f>
        <v>0</v>
      </c>
      <c r="BF13" s="123">
        <f>((X11+G12)-X12)*Inputs!FU13*Inputs!CT13*Input_list!$G$167*(Inputs!DD13*Inputs!EM13+Inputs!DE13*Inputs!EN13+Inputs!DF13*Inputs!EO13)*Input_list!$G$310</f>
        <v>0</v>
      </c>
      <c r="BG13" s="143">
        <f>((X11+G12)-X12)*Inputs!FV13*Inputs!CT13*Input_list!$G$169*(Inputs!DG13*Inputs!EP13+Inputs!DH13*Inputs!EQ13+Inputs!DI13*Inputs!ER13)*Input_list!$G$310</f>
        <v>0</v>
      </c>
      <c r="BH13" s="12"/>
      <c r="BI13" s="91">
        <f>(Inputs!BV13*Input_list!$G$301*Input_list!$G$308)*Inputs!CU13*Inputs!ED13*Input_list!$G$310</f>
        <v>2557.4182308904192</v>
      </c>
      <c r="BJ13" s="92">
        <f>(Inputs!BV13*Input_list!$G$301*Input_list!$G$308)*Inputs!EE13*Inputs!CV13*Input_list!$G$310</f>
        <v>0</v>
      </c>
      <c r="BK13" s="102"/>
      <c r="BL13" s="92">
        <f>(Inputs!BW13*Input_list!$G$301*Input_list!$G$308)*Inputs!CX13*Inputs!EG13*Input_list!$G$310</f>
        <v>2322.9071816016826</v>
      </c>
      <c r="BM13" s="92">
        <f>(Inputs!BW13*Input_list!$G$301*Input_list!$G$308)*Inputs!CY13*Inputs!EE13*Input_list!$G$310</f>
        <v>0</v>
      </c>
      <c r="BN13" s="3"/>
      <c r="BO13" s="91">
        <f>(Inputs!BX13*Input_list!$G$301*Input_list!$G$308*Input_list!$G$310)*(Input_list!$N$164*Inputs!EJ13*Inputs!DA13+Input_list!$N$165*Inputs!CU13*Inputs!ED13)</f>
        <v>0</v>
      </c>
      <c r="BP13" s="92">
        <f>(Inputs!BX13*Input_list!$G$301*Input_list!$G$308*Input_list!$G$310)*(Input_list!$N$164*Inputs!EK13*Inputs!DB13+Input_list!$N$165*Inputs!CV13*Inputs!EE13)</f>
        <v>0</v>
      </c>
      <c r="BQ13" s="102"/>
      <c r="BR13" s="91">
        <f>(Inputs!BY13*Input_list!$G$301*Input_list!$G$308*Input_list!$G$310)*(Input_list!$N$167*Inputs!EM13*Inputs!DD13)</f>
        <v>0</v>
      </c>
      <c r="BS13" s="92">
        <f>(Inputs!BY13*Input_list!$G$301*Input_list!$G$308*Input_list!$G$310)*(Input_list!$N$167*Inputs!EN13*Inputs!DE13)</f>
        <v>0</v>
      </c>
      <c r="BT13" s="102"/>
      <c r="BU13" s="91">
        <f>(Inputs!BZ13*Input_list!$N$169*Input_list!$G$301*Input_list!$G$308*Input_list!$G$310)*(Inputs!DG13*Inputs!EP13)</f>
        <v>0</v>
      </c>
      <c r="BV13" s="92">
        <f>(Inputs!BZ13*Input_list!$N$169*Input_list!$G$301*Input_list!$G$308*Input_list!$G$310)*(Inputs!DH13*Inputs!EQ13)</f>
        <v>0</v>
      </c>
      <c r="BW13" s="102"/>
      <c r="BX13" s="12"/>
      <c r="BY13" s="54">
        <f>B13*(Inputs!DL13*Inputs!$CC13+Inputs!DM13*Inputs!$CD13+Inputs!DN13*Inputs!$CE13)*44/12</f>
        <v>6912.1351914917204</v>
      </c>
      <c r="BZ13" s="45">
        <f>C13*(Inputs!DO13*Inputs!CF12+Inputs!DP13*Inputs!CG12+Inputs!DQ13*Inputs!CH12)*44/12</f>
        <v>245.11215049199996</v>
      </c>
      <c r="CA13" s="47">
        <f>D13*(Inputs!CI13*Inputs!DR13+Inputs!CJ13*Inputs!DS13+Inputs!CK13*Inputs!DT13)*44/12</f>
        <v>104.16235395919107</v>
      </c>
      <c r="CB13" s="54">
        <f>E13*(Inputs!DU13*Inputs!CL12+Inputs!DV13*Inputs!CM12+Inputs!DW13*Inputs!CN12)*44/12</f>
        <v>735.8080139354721</v>
      </c>
      <c r="CC13" s="45">
        <f>F13*(Inputs!CO13*Inputs!DX13+Inputs!CP13*Inputs!DY13+Inputs!CQ13*Inputs!DZ13)*44/12</f>
        <v>-649.90672595964259</v>
      </c>
      <c r="CD13" s="47">
        <f>G13*(Inputs!CR13*Inputs!EA13+Inputs!CS13*Inputs!EB13+Inputs!CT13*Inputs!EC13)*44/12</f>
        <v>519.76485797460589</v>
      </c>
      <c r="CF13" s="156">
        <v>7</v>
      </c>
      <c r="CG13" s="58">
        <f t="shared" si="0"/>
        <v>11807.220333484369</v>
      </c>
      <c r="CH13" s="3">
        <f t="shared" si="1"/>
        <v>12987.212105584804</v>
      </c>
      <c r="CI13" s="134">
        <f t="shared" si="2"/>
        <v>24794.432439069176</v>
      </c>
      <c r="CJ13" s="165">
        <v>1991</v>
      </c>
      <c r="CK13" s="58">
        <f t="shared" si="17"/>
        <v>121479.69004356777</v>
      </c>
      <c r="CL13" s="12">
        <f t="shared" si="4"/>
        <v>95124.87205306589</v>
      </c>
      <c r="CM13" s="134">
        <f t="shared" si="4"/>
        <v>216604.56209663369</v>
      </c>
      <c r="CN13" s="275">
        <f>CM13/Inputs!H13</f>
        <v>0.56486872710747849</v>
      </c>
      <c r="CO13" s="275">
        <f>CK13/Inputs!H13</f>
        <v>0.31679885788235479</v>
      </c>
      <c r="CP13" s="275">
        <f>CL13/Inputs!H13</f>
        <v>0.24806986922512358</v>
      </c>
      <c r="CR13" s="12"/>
      <c r="CS13" s="12"/>
      <c r="CT13" s="12"/>
      <c r="CU13" s="3"/>
      <c r="CV13" s="3"/>
      <c r="CW13" s="3"/>
      <c r="CX13" s="3"/>
      <c r="CZ13" s="12"/>
      <c r="DA13" s="12"/>
      <c r="DB13" s="12"/>
      <c r="DC13" s="12"/>
      <c r="DD13" s="12"/>
      <c r="DE13" s="12"/>
      <c r="DF13" s="12"/>
      <c r="DG13" s="12"/>
      <c r="DH13" s="12"/>
      <c r="DI13" s="12"/>
      <c r="DJ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row>
    <row r="14" spans="1:154" x14ac:dyDescent="0.35">
      <c r="A14" s="8"/>
      <c r="B14" s="96">
        <f>Inputs!BP14*Input_list!$G$301*Input_list!$G$308</f>
        <v>2656.3937840339599</v>
      </c>
      <c r="C14" s="96">
        <f>Inputs!BQ14*Input_list!$G$302*Input_list!$G$308</f>
        <v>325.27440000000007</v>
      </c>
      <c r="D14" s="96">
        <f>Inputs!BR14*Input_list!$G$303*Input_list!$G$308*Input_list!$G$309</f>
        <v>108.37024034759999</v>
      </c>
      <c r="E14" s="96">
        <f>Inputs!BS14*Input_list!$G$304*Input_list!$G$308</f>
        <v>2787.1515679373952</v>
      </c>
      <c r="F14" s="96">
        <f>Inputs!BT14*Input_list!$G$305*Input_list!$G$308</f>
        <v>189.49430588759998</v>
      </c>
      <c r="G14" s="96">
        <f>Inputs!BU14*Input_list!$G$306*Input_list!$G$308</f>
        <v>1968.8062802068409</v>
      </c>
      <c r="H14" s="96">
        <f>Inputs!BY14*Input_list!$G$301*Input_list!$G$308*Input_list!$N$166</f>
        <v>0</v>
      </c>
      <c r="I14" s="96">
        <f>Inputs!BZ14*Input_list!$G$301*Input_list!$G$308</f>
        <v>0</v>
      </c>
      <c r="K14" s="96">
        <f>((B13-O13*12/44)*Inputs!EV13+(C13-Q13*12/44)*Inputs!FA13+(D13-S13*12/44)*Inputs!FF13+(E13-U13*12/44)*Inputs!FK13+(F13-W13*12/44)*Inputs!FP13+(G13-Y13*12/44)*Inputs!FU13)*Input_list!$G$166</f>
        <v>0</v>
      </c>
      <c r="L14" s="96">
        <f>((B13-O13*12/44)*Inputs!EW13+(C13-Q13*12/44)*Inputs!FB13+(D13-S13*12/44)*Inputs!FG13+(E13-U13*12/44)*Inputs!FL13+(F13-W13*12/44)*Inputs!FQ13+(G13-Y13*12/44)*Inputs!FV13)*Input_list!$G$168</f>
        <v>0</v>
      </c>
      <c r="N14" s="53">
        <f>N13*Input_list!$G$334+Input_list!$G$344*B14</f>
        <v>19653.193990538726</v>
      </c>
      <c r="O14" s="143">
        <f t="shared" si="6"/>
        <v>8395.8477655424849</v>
      </c>
      <c r="P14" s="53">
        <f>P13*Input_list!$G$335+Input_list!$G$345*C14</f>
        <v>2333.807235452146</v>
      </c>
      <c r="Q14" s="143">
        <f t="shared" si="7"/>
        <v>968.78236946712957</v>
      </c>
      <c r="R14" s="100">
        <f>R13*Input_list!$G$336+D14*Input_list!$G$346</f>
        <v>777.54428578122622</v>
      </c>
      <c r="S14" s="100">
        <f t="shared" si="8"/>
        <v>322.76495852016097</v>
      </c>
      <c r="T14" s="53">
        <f>T13*Input_list!$G$337+Input_list!$G$347*E14</f>
        <v>7539.3932723797097</v>
      </c>
      <c r="U14" s="143">
        <f t="shared" si="9"/>
        <v>763.38018667390622</v>
      </c>
      <c r="V14" s="53">
        <f>V13*Input_list!$G$338+Input_list!$G$348*F14</f>
        <v>512.59217883888141</v>
      </c>
      <c r="W14" s="143">
        <f t="shared" si="10"/>
        <v>51.901087930129449</v>
      </c>
      <c r="X14" s="100">
        <f>X13*Input_list!$G$339+G14*Input_list!$G$349</f>
        <v>5325.7257317352305</v>
      </c>
      <c r="Y14" s="100">
        <f t="shared" si="11"/>
        <v>539.24146896011428</v>
      </c>
      <c r="Z14" s="53">
        <f>Z13*Input_list!$G$340+Calculator!H14*Input_list!$G$350</f>
        <v>0</v>
      </c>
      <c r="AA14" s="143">
        <f t="shared" si="12"/>
        <v>0</v>
      </c>
      <c r="AB14" s="53">
        <f>AB13*Input_list!$G$341+Calculator!I14*Input_list!$G$351</f>
        <v>0</v>
      </c>
      <c r="AC14" s="143">
        <f t="shared" si="13"/>
        <v>0</v>
      </c>
      <c r="AD14" s="100">
        <f>AD13*Input_list!$G$340+Calculator!K14*Input_list!$G$350</f>
        <v>0</v>
      </c>
      <c r="AE14" s="100">
        <f t="shared" si="14"/>
        <v>0</v>
      </c>
      <c r="AF14" s="53">
        <f>AF13*Input_list!$G$341+Calculator!L14*Input_list!$G$351</f>
        <v>0</v>
      </c>
      <c r="AG14" s="100">
        <f t="shared" si="15"/>
        <v>0</v>
      </c>
      <c r="AH14" s="12"/>
      <c r="AI14" s="3"/>
      <c r="AJ14" s="124">
        <f>((N12+B13)-N13)*(Inputs!CC13+Inputs!CE13)*Inputs!EU13*Input_list!$G$162*(Inputs!CU14*Inputs!ED14+Inputs!CV14*Inputs!EE14+Inputs!CW14*Inputs!EF14)*Input_list!$G$310</f>
        <v>90.077346464630409</v>
      </c>
      <c r="AK14" s="123">
        <f>(((N12+B13)-N13)*(Inputs!CC13+Inputs!CE13)*Inputs!EX13*Input_list!$G$164*(Inputs!DA14*Inputs!EJ14+Inputs!DB14*Inputs!EK14+Inputs!DC14*Inputs!EL14)+((N12+B13)-N13)*(Inputs!CC13+Inputs!CE13)*Inputs!EX13*Input_list!$G$165*(Inputs!CU14*Inputs!ED14+Inputs!CV14*Inputs!EE14+Inputs!CW14*Inputs!EF14))*Input_list!$G$310</f>
        <v>0</v>
      </c>
      <c r="AL14" s="123">
        <f>((N12+B13)-N13)*(Inputs!CC13+Inputs!CE13)*Inputs!EV13*Input_list!$G$167*(Inputs!DD14*Inputs!EM14+Inputs!DE14*Inputs!EN14+Inputs!DF14*Inputs!EO14)*Input_list!$G$310</f>
        <v>0</v>
      </c>
      <c r="AM14" s="125">
        <f>((N12+B13)-N13)*(Inputs!CC13+Inputs!CE13)*Inputs!EW13*Input_list!$G$169*(Inputs!DG14*Inputs!EP14+Inputs!DH14*Inputs!EQ14+Inputs!DI14*Inputs!ER14)*Input_list!$G$310</f>
        <v>0</v>
      </c>
      <c r="AN14" s="124">
        <f>((P12+C13)-P13)*(Inputs!CF13+Inputs!CH13)*Inputs!EZ13*Input_list!$G$162*(Inputs!CU14*Inputs!ED14+Inputs!CV14*Inputs!EE14+Inputs!CW14*Inputs!EF14)*Input_list!$G$310</f>
        <v>15.058749106921416</v>
      </c>
      <c r="AO14" s="123">
        <f>(((P12+C13)-P13)*(Inputs!CF13+Inputs!CH13)*Inputs!FC13*Input_list!$G$164*(Inputs!DA14*Inputs!EJ14+Inputs!DB14*Inputs!EK14+Inputs!DC14*Inputs!EL14)+((P12+C13)-P13)*(Inputs!CF13+Inputs!CH13)*Inputs!FC13*Input_list!$G$165*(Inputs!CU14*Inputs!ED14+Inputs!CV14*Inputs!EE14+Inputs!CW14*Inputs!EF14))*Input_list!$G$310</f>
        <v>0</v>
      </c>
      <c r="AP14" s="123">
        <f>((P12+C13)-P13)*Inputs!FA13*(Inputs!CF13+Inputs!CH13)*Input_list!$G$165*(Inputs!DD14*Inputs!EM14+Inputs!DE14*Inputs!EN14+Inputs!DF14*Inputs!EO14)*Input_list!$G$310</f>
        <v>0</v>
      </c>
      <c r="AQ14" s="125">
        <f>((P12+C13)-P13)*Inputs!FB13*(Inputs!CF13+Inputs!CH13)*Input_list!$G$169*(Inputs!DG14*Inputs!EP14+Inputs!DH14*Inputs!EQ14+Inputs!DI14*Inputs!ER14)*Input_list!$G$310</f>
        <v>0</v>
      </c>
      <c r="AR14" s="124">
        <f>((R12+D13)-R13)*Inputs!FE13*(Inputs!CI13+Inputs!CK13)*Input_list!$G$162*(Inputs!CU14*Inputs!ED14+Inputs!CV14*Inputs!EE14+Inputs!CW14*Inputs!EF14)*Input_list!$G$310</f>
        <v>5.0170571678904334</v>
      </c>
      <c r="AS14" s="123">
        <f>(((R12+D13)-R13)*(Inputs!CI13+Inputs!CK13)*Inputs!FH13*Input_list!$G$164*(Inputs!DA14*Inputs!EJ14+Inputs!DB14*Inputs!EK14+Inputs!DC14*Inputs!EL14)+((R12+D13)-R13)*(Inputs!CI13+Inputs!CK13)*Inputs!FH13*Input_list!$G$165*(Inputs!CU14*Inputs!ED14+Inputs!CV14*Inputs!EE14+Inputs!CW14*Inputs!EF14))*Input_list!$G$310</f>
        <v>0</v>
      </c>
      <c r="AT14" s="123">
        <f>((R12+D13)-R13)*Inputs!FF13*(Inputs!CI13+Inputs!CK13)*Input_list!$G$167*(Inputs!DD14*Inputs!EM14+Inputs!DE14*Inputs!EN14+Inputs!DF14*Inputs!EO14)*Input_list!$G$310</f>
        <v>0</v>
      </c>
      <c r="AU14" s="125">
        <f>((R12+D13)-R13)*Inputs!FG13*(Inputs!CI13+Inputs!CK13)*Input_list!$G$169*(Inputs!DG14*Inputs!EP14+Inputs!DH14*Inputs!EQ14+Inputs!DI14*Inputs!ER14)*Input_list!$G$310</f>
        <v>0</v>
      </c>
      <c r="AV14" s="124">
        <f>((T12+E13)-T13)*Inputs!CN13*Inputs!FJ13*Input_list!$G$162*(Inputs!CU14*Inputs!ED14+Inputs!CV14*Inputs!EE14+Inputs!CW14*Inputs!EF14)*Input_list!$G$310</f>
        <v>69.989111166377029</v>
      </c>
      <c r="AW14" s="123">
        <f>(((T12+E13)-T13)*Inputs!CN13*Inputs!FM13*Input_list!$G$164*(Inputs!DA13*Inputs!EJ13+Inputs!DB13*Inputs!EK13+Inputs!DC13*Inputs!EL13)+((T12+E13)-T13)*Inputs!CN13*Inputs!FM13*Input_list!$G$165*(Inputs!CU14*Inputs!ED14+Inputs!CV14*Inputs!EE14+Inputs!CW14*Inputs!EF14))*Input_list!$G$310</f>
        <v>0</v>
      </c>
      <c r="AX14" s="123">
        <f>((T12+E13)-T13)*Inputs!CN14*Inputs!FK14*Input_list!$G$167*(Inputs!DD14*Inputs!EM14+Inputs!DE14*Inputs!EN14+Inputs!DF14*Inputs!EO14)*Input_list!$G$310</f>
        <v>0</v>
      </c>
      <c r="AY14" s="125">
        <f>((T12+E13)-T13)*Inputs!CN14*Inputs!FL14*Input_list!$G$169*(Inputs!DG14*Inputs!EP14+Inputs!DH14*Inputs!EQ14+Inputs!DI14*Inputs!ER14)*Input_list!$G$310</f>
        <v>0</v>
      </c>
      <c r="AZ14" s="124">
        <f>((V12+F13)-V13)*Inputs!CQ14*Inputs!FO14*Input_list!$G$162*(Inputs!CU14*Inputs!ED14+Inputs!CV14*Inputs!EE14+Inputs!CW14*Inputs!EF14)*Input_list!$G$310</f>
        <v>29.026581466060264</v>
      </c>
      <c r="BA14" s="123">
        <f>(((V12+F13)-V13)*Inputs!CQ13*Inputs!FR13*Input_list!$G$164*(Inputs!DA13*Inputs!EJ13+Inputs!DB13*Inputs!EK13+Inputs!DC13*Inputs!EL13)+((V12+F13)-V13)*Inputs!CQ13*Inputs!FR13*Input_list!$G$165*(Inputs!CU14*Inputs!ED14+Inputs!CV14*Inputs!EE14+Inputs!CW14*Inputs!EF14))*Input_list!$G$310</f>
        <v>0</v>
      </c>
      <c r="BB14" s="123">
        <f>((V12+F13)-V13)*Inputs!CQ13*Inputs!FP13*Input_list!$G$167*(Inputs!DD14*Inputs!EM14+Inputs!DE14*Inputs!EN14+Inputs!DF14*Inputs!EO14)*Input_list!$G$310</f>
        <v>0</v>
      </c>
      <c r="BC14" s="125">
        <f>((V12+F13)-V13)*Inputs!CQ14*Inputs!FQ14*Input_list!$G$169*(Inputs!DG14*Inputs!EP14+Inputs!DH14*Inputs!EQ14+Inputs!DI14*Inputs!ER14)*Input_list!$G$310</f>
        <v>0</v>
      </c>
      <c r="BD14" s="124">
        <f>((X12+G13)-X13)*Inputs!FT13*Inputs!CT13*Input_list!$G$162*(Inputs!CU14*Inputs!ED14+Inputs!CV14*Inputs!EE14+Inputs!CW14*Inputs!EF14)*Input_list!$G$310</f>
        <v>49.439364258339083</v>
      </c>
      <c r="BE14" s="123">
        <f>(((X12+G13)-X13)*Inputs!FW13*Inputs!CT13*Input_list!$G$164*(Inputs!DA14*Inputs!EJ14+Inputs!DB14*Inputs!EK14+Inputs!DC14*Inputs!EL14)+((X12+G13)-X13)*Inputs!FW13*Inputs!CT13*Input_list!$G$165*(Inputs!CU14*Inputs!ED14+Inputs!CV14*Inputs!EE14+Inputs!CW14*Inputs!EF14))*Input_list!$G$310</f>
        <v>0</v>
      </c>
      <c r="BF14" s="123">
        <f>((X12+G13)-X13)*Inputs!FU14*Inputs!CT14*Input_list!$G$167*(Inputs!DD14*Inputs!EM14+Inputs!DE14*Inputs!EN14+Inputs!DF14*Inputs!EO14)*Input_list!$G$310</f>
        <v>0</v>
      </c>
      <c r="BG14" s="143">
        <f>((X12+G13)-X13)*Inputs!FV14*Inputs!CT14*Input_list!$G$169*(Inputs!DG14*Inputs!EP14+Inputs!DH14*Inputs!EQ14+Inputs!DI14*Inputs!ER14)*Input_list!$G$310</f>
        <v>0</v>
      </c>
      <c r="BH14" s="12"/>
      <c r="BI14" s="91">
        <f>(Inputs!BV14*Input_list!$G$301*Input_list!$G$308)*Inputs!CU14*Inputs!ED14*Input_list!$G$310</f>
        <v>2510.0586340220775</v>
      </c>
      <c r="BJ14" s="92">
        <f>(Inputs!BV14*Input_list!$G$301*Input_list!$G$308)*Inputs!EE14*Inputs!CV14*Input_list!$G$310</f>
        <v>0</v>
      </c>
      <c r="BK14" s="102"/>
      <c r="BL14" s="92">
        <f>(Inputs!BW14*Input_list!$G$301*Input_list!$G$308)*Inputs!CX14*Inputs!EG14*Input_list!$G$310</f>
        <v>2279.8903819423922</v>
      </c>
      <c r="BM14" s="92">
        <f>(Inputs!BW14*Input_list!$G$301*Input_list!$G$308)*Inputs!CY14*Inputs!EE14*Input_list!$G$310</f>
        <v>0</v>
      </c>
      <c r="BN14" s="3"/>
      <c r="BO14" s="91">
        <f>(Inputs!BX14*Input_list!$G$301*Input_list!$G$308*Input_list!$G$310)*(Input_list!$N$164*Inputs!EJ14*Inputs!DA14+Input_list!$N$165*Inputs!CU14*Inputs!ED14)</f>
        <v>0</v>
      </c>
      <c r="BP14" s="92">
        <f>(Inputs!BX14*Input_list!$G$301*Input_list!$G$308*Input_list!$G$310)*(Input_list!$N$164*Inputs!EK14*Inputs!DB14+Input_list!$N$165*Inputs!CV14*Inputs!EE14)</f>
        <v>0</v>
      </c>
      <c r="BQ14" s="102"/>
      <c r="BR14" s="91">
        <f>(Inputs!BY14*Input_list!$G$301*Input_list!$G$308*Input_list!$G$310)*(Input_list!$N$167*Inputs!EM14*Inputs!DD14)</f>
        <v>0</v>
      </c>
      <c r="BS14" s="92">
        <f>(Inputs!BY14*Input_list!$G$301*Input_list!$G$308*Input_list!$G$310)*(Input_list!$N$167*Inputs!EN14*Inputs!DE14)</f>
        <v>0</v>
      </c>
      <c r="BT14" s="102"/>
      <c r="BU14" s="91">
        <f>(Inputs!BZ14*Input_list!$N$169*Input_list!$G$301*Input_list!$G$308*Input_list!$G$310)*(Inputs!DG14*Inputs!EP14)</f>
        <v>0</v>
      </c>
      <c r="BV14" s="92">
        <f>(Inputs!BZ14*Input_list!$N$169*Input_list!$G$301*Input_list!$G$308*Input_list!$G$310)*(Inputs!DH14*Inputs!EQ14)</f>
        <v>0</v>
      </c>
      <c r="BW14" s="102"/>
      <c r="BX14" s="12"/>
      <c r="BY14" s="54">
        <f>B14*(Inputs!DL14*Inputs!$CC14+Inputs!DM14*Inputs!$CD14+Inputs!DN14*Inputs!$CE14)*44/12</f>
        <v>6784.1326879455764</v>
      </c>
      <c r="BZ14" s="45">
        <f>C14*(Inputs!DO14*Inputs!CF13+Inputs!DP14*Inputs!CG13+Inputs!DQ14*Inputs!CH13)*44/12</f>
        <v>240.57303659399997</v>
      </c>
      <c r="CA14" s="47">
        <f>D14*(Inputs!CI14*Inputs!DR14+Inputs!CJ14*Inputs!DS14+Inputs!CK14*Inputs!DT14)*44/12</f>
        <v>102.23342147846529</v>
      </c>
      <c r="CB14" s="54">
        <f>E14*(Inputs!DU14*Inputs!CL13+Inputs!DV14*Inputs!CM13+Inputs!DW14*Inputs!CN13)*44/12</f>
        <v>722.18193960333383</v>
      </c>
      <c r="CC14" s="45">
        <f>F14*(Inputs!CO14*Inputs!DX14+Inputs!CP14*Inputs!DY14+Inputs!CQ14*Inputs!DZ14)*44/12</f>
        <v>-637.87141621964918</v>
      </c>
      <c r="CD14" s="47">
        <f>G14*(Inputs!CR14*Inputs!EA14+Inputs!CS14*Inputs!EB14+Inputs!CT14*Inputs!EC14)*44/12</f>
        <v>510.13958282692806</v>
      </c>
      <c r="CF14" s="156">
        <v>8</v>
      </c>
      <c r="CG14" s="58">
        <f t="shared" si="0"/>
        <v>11041.917837093926</v>
      </c>
      <c r="CH14" s="3">
        <f t="shared" si="1"/>
        <v>12769.946477823343</v>
      </c>
      <c r="CI14" s="134">
        <f t="shared" si="2"/>
        <v>23811.864314917268</v>
      </c>
      <c r="CJ14" s="165">
        <v>1992</v>
      </c>
      <c r="CK14" s="58">
        <f t="shared" si="17"/>
        <v>132521.6078806617</v>
      </c>
      <c r="CL14" s="12">
        <f t="shared" si="4"/>
        <v>107894.81853088923</v>
      </c>
      <c r="CM14" s="134">
        <f t="shared" si="4"/>
        <v>240416.42641155096</v>
      </c>
      <c r="CN14" s="275">
        <f>CM14/Inputs!H14</f>
        <v>0.54859535051923825</v>
      </c>
      <c r="CO14" s="275">
        <f>CK14/Inputs!H14</f>
        <v>0.30239505266671618</v>
      </c>
      <c r="CP14" s="275">
        <f>CL14/Inputs!H14</f>
        <v>0.24620029785252198</v>
      </c>
      <c r="CR14" s="12"/>
      <c r="CS14" s="12"/>
      <c r="CT14" s="12"/>
      <c r="CU14" s="3"/>
      <c r="CV14" s="3"/>
      <c r="CW14" s="3"/>
      <c r="CX14" s="3"/>
      <c r="CZ14" s="12"/>
      <c r="DA14" s="12"/>
      <c r="DB14" s="12"/>
      <c r="DC14" s="12"/>
      <c r="DD14" s="12"/>
      <c r="DE14" s="12"/>
      <c r="DF14" s="12"/>
      <c r="DG14" s="12"/>
      <c r="DH14" s="12"/>
      <c r="DI14" s="12"/>
      <c r="DJ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row>
    <row r="15" spans="1:154" x14ac:dyDescent="0.35">
      <c r="A15" s="8"/>
      <c r="B15" s="96">
        <f>Inputs!BP15*Input_list!$G$301*Input_list!$G$308</f>
        <v>2656.3937840339599</v>
      </c>
      <c r="C15" s="96">
        <f>Inputs!BQ15*Input_list!$G$302*Input_list!$G$308</f>
        <v>325.27440000000007</v>
      </c>
      <c r="D15" s="96">
        <f>Inputs!BR15*Input_list!$G$303*Input_list!$G$308*Input_list!$G$309</f>
        <v>108.37024034759999</v>
      </c>
      <c r="E15" s="96">
        <f>Inputs!BS15*Input_list!$G$304*Input_list!$G$308</f>
        <v>2787.1515679373952</v>
      </c>
      <c r="F15" s="96">
        <f>Inputs!BT15*Input_list!$G$305*Input_list!$G$308</f>
        <v>189.49430588759998</v>
      </c>
      <c r="G15" s="96">
        <f>Inputs!BU15*Input_list!$G$306*Input_list!$G$308</f>
        <v>1968.8062802068409</v>
      </c>
      <c r="H15" s="96">
        <f>Inputs!BY15*Input_list!$G$301*Input_list!$G$308*Input_list!$N$166</f>
        <v>0</v>
      </c>
      <c r="I15" s="96">
        <f>Inputs!BZ15*Input_list!$G$301*Input_list!$G$308</f>
        <v>0</v>
      </c>
      <c r="K15" s="96">
        <f>((B14-O14*12/44)*Inputs!EV14+(C14-Q14*12/44)*Inputs!FA14+(D14-S14*12/44)*Inputs!FF14+(E14-U14*12/44)*Inputs!FK14+(F14-W14*12/44)*Inputs!FP14+(G14-Y14*12/44)*Inputs!FU14)*Input_list!$G$166</f>
        <v>0</v>
      </c>
      <c r="L15" s="96">
        <f>((B14-O14*12/44)*Inputs!EW14+(C14-Q14*12/44)*Inputs!FB14+(D14-S14*12/44)*Inputs!FG14+(E14-U14*12/44)*Inputs!FL14+(F14-W14*12/44)*Inputs!FQ14+(G14-Y14*12/44)*Inputs!FV14)*Input_list!$G$168</f>
        <v>0</v>
      </c>
      <c r="N15" s="53">
        <f>N14*Input_list!$G$334+Input_list!$G$344*B15</f>
        <v>21898.069530126457</v>
      </c>
      <c r="O15" s="143">
        <f t="shared" si="6"/>
        <v>8231.2103118216783</v>
      </c>
      <c r="P15" s="53">
        <f>P14*Input_list!$G$335+Input_list!$G$345*C15</f>
        <v>2590.7956803506918</v>
      </c>
      <c r="Q15" s="143">
        <f t="shared" si="7"/>
        <v>942.29096462800135</v>
      </c>
      <c r="R15" s="100">
        <f>R14*Input_list!$G$336+D15*Input_list!$G$346</f>
        <v>863.16399498739599</v>
      </c>
      <c r="S15" s="100">
        <f t="shared" si="8"/>
        <v>313.93893375595582</v>
      </c>
      <c r="T15" s="53">
        <f>T14*Input_list!$G$337+Input_list!$G$347*E15</f>
        <v>7686.6090832762293</v>
      </c>
      <c r="U15" s="143">
        <f t="shared" si="9"/>
        <v>539.79130662057162</v>
      </c>
      <c r="V15" s="53">
        <f>V14*Input_list!$G$338+Input_list!$G$348*F15</f>
        <v>522.60116371879622</v>
      </c>
      <c r="W15" s="143">
        <f t="shared" si="10"/>
        <v>36.699611226354286</v>
      </c>
      <c r="X15" s="100">
        <f>X14*Input_list!$G$339+G15*Input_list!$G$349</f>
        <v>5429.716995207601</v>
      </c>
      <c r="Y15" s="100">
        <f t="shared" si="11"/>
        <v>381.30129939869192</v>
      </c>
      <c r="Z15" s="53">
        <f>Z14*Input_list!$G$340+Calculator!H15*Input_list!$G$350</f>
        <v>0</v>
      </c>
      <c r="AA15" s="143">
        <f t="shared" si="12"/>
        <v>0</v>
      </c>
      <c r="AB15" s="53">
        <f>AB14*Input_list!$G$341+Calculator!I15*Input_list!$G$351</f>
        <v>0</v>
      </c>
      <c r="AC15" s="143">
        <f t="shared" si="13"/>
        <v>0</v>
      </c>
      <c r="AD15" s="100">
        <f>AD14*Input_list!$G$340+Calculator!K15*Input_list!$G$350</f>
        <v>0</v>
      </c>
      <c r="AE15" s="100">
        <f t="shared" si="14"/>
        <v>0</v>
      </c>
      <c r="AF15" s="53">
        <f>AF14*Input_list!$G$341+Calculator!L15*Input_list!$G$351</f>
        <v>0</v>
      </c>
      <c r="AG15" s="100">
        <f t="shared" si="15"/>
        <v>0</v>
      </c>
      <c r="AH15" s="12"/>
      <c r="AI15" s="3"/>
      <c r="AJ15" s="124">
        <f>((N13+B14)-N14)*(Inputs!CC14+Inputs!CE14)*Inputs!EU14*Input_list!$G$162*(Inputs!CU15*Inputs!ED15+Inputs!CV15*Inputs!EE15+Inputs!CW15*Inputs!EF15)*Input_list!$G$310</f>
        <v>100.99437959438895</v>
      </c>
      <c r="AK15" s="123">
        <f>(((N13+B14)-N14)*(Inputs!CC14+Inputs!CE14)*Inputs!EX14*Input_list!$G$164*(Inputs!DA15*Inputs!EJ15+Inputs!DB15*Inputs!EK15+Inputs!DC15*Inputs!EL15)+((N13+B14)-N14)*(Inputs!CC14+Inputs!CE14)*Inputs!EX14*Input_list!$G$165*(Inputs!CU15*Inputs!ED15+Inputs!CV15*Inputs!EE15+Inputs!CW15*Inputs!EF15))*Input_list!$G$310</f>
        <v>0</v>
      </c>
      <c r="AL15" s="123">
        <f>((N13+B14)-N14)*(Inputs!CC14+Inputs!CE14)*Inputs!EV14*Input_list!$G$167*(Inputs!DD15*Inputs!EM15+Inputs!DE15*Inputs!EN15+Inputs!DF15*Inputs!EO15)*Input_list!$G$310</f>
        <v>0</v>
      </c>
      <c r="AM15" s="125">
        <f>((N13+B14)-N14)*(Inputs!CC14+Inputs!CE14)*Inputs!EW14*Input_list!$G$169*(Inputs!DG15*Inputs!EP15+Inputs!DH15*Inputs!EQ15+Inputs!DI15*Inputs!ER15)*Input_list!$G$310</f>
        <v>0</v>
      </c>
      <c r="AN15" s="124">
        <f>((P13+C14)-P14)*(Inputs!CF14+Inputs!CH14)*Inputs!EZ14*Input_list!$G$162*(Inputs!CU15*Inputs!ED15+Inputs!CV15*Inputs!EE15+Inputs!CW15*Inputs!EF15)*Input_list!$G$310</f>
        <v>16.820874262021178</v>
      </c>
      <c r="AO15" s="123">
        <f>(((P13+C14)-P14)*(Inputs!CF14+Inputs!CH14)*Inputs!FC14*Input_list!$G$164*(Inputs!DA15*Inputs!EJ15+Inputs!DB15*Inputs!EK15+Inputs!DC15*Inputs!EL15)+((P13+C14)-P14)*(Inputs!CF14+Inputs!CH14)*Inputs!FC14*Input_list!$G$165*(Inputs!CU15*Inputs!ED15+Inputs!CV15*Inputs!EE15+Inputs!CW15*Inputs!EF15))*Input_list!$G$310</f>
        <v>0</v>
      </c>
      <c r="AP15" s="123">
        <f>((P13+C14)-P14)*Inputs!FA14*(Inputs!CF14+Inputs!CH14)*Input_list!$G$165*(Inputs!DD15*Inputs!EM15+Inputs!DE15*Inputs!EN15+Inputs!DF15*Inputs!EO15)*Input_list!$G$310</f>
        <v>0</v>
      </c>
      <c r="AQ15" s="125">
        <f>((P13+C14)-P14)*Inputs!FB14*(Inputs!CF14+Inputs!CH14)*Input_list!$G$169*(Inputs!DG15*Inputs!EP15+Inputs!DH15*Inputs!EQ15+Inputs!DI15*Inputs!ER15)*Input_list!$G$310</f>
        <v>0</v>
      </c>
      <c r="AR15" s="124">
        <f>((R13+D14)-R14)*Inputs!FE14*(Inputs!CI14+Inputs!CK14)*Input_list!$G$162*(Inputs!CU15*Inputs!ED15+Inputs!CV15*Inputs!EE15+Inputs!CW15*Inputs!EF15)*Input_list!$G$310</f>
        <v>5.6041366508768728</v>
      </c>
      <c r="AS15" s="123">
        <f>(((R13+D14)-R14)*(Inputs!CI14+Inputs!CK14)*Inputs!FH14*Input_list!$G$164*(Inputs!DA15*Inputs!EJ15+Inputs!DB15*Inputs!EK15+Inputs!DC15*Inputs!EL15)+((R13+D14)-R14)*(Inputs!CI14+Inputs!CK14)*Inputs!FH14*Input_list!$G$165*(Inputs!CU15*Inputs!ED15+Inputs!CV15*Inputs!EE15+Inputs!CW15*Inputs!EF15))*Input_list!$G$310</f>
        <v>0</v>
      </c>
      <c r="AT15" s="123">
        <f>((R13+D14)-R14)*Inputs!FF14*(Inputs!CI14+Inputs!CK14)*Input_list!$G$167*(Inputs!DD15*Inputs!EM15+Inputs!DE15*Inputs!EN15+Inputs!DF15*Inputs!EO15)*Input_list!$G$310</f>
        <v>0</v>
      </c>
      <c r="AU15" s="125">
        <f>((R13+D14)-R14)*Inputs!FG14*(Inputs!CI14+Inputs!CK14)*Input_list!$G$169*(Inputs!DG15*Inputs!EP15+Inputs!DH15*Inputs!EQ15+Inputs!DI15*Inputs!ER15)*Input_list!$G$310</f>
        <v>0</v>
      </c>
      <c r="AV15" s="124">
        <f>((T13+E14)-T14)*Inputs!CN14*Inputs!FJ14*Input_list!$G$162*(Inputs!CU15*Inputs!ED15+Inputs!CV15*Inputs!EE15+Inputs!CW15*Inputs!EF15)*Input_list!$G$310</f>
        <v>71.044188783172274</v>
      </c>
      <c r="AW15" s="123">
        <f>(((T13+E14)-T14)*Inputs!CN14*Inputs!FM14*Input_list!$G$164*(Inputs!DA14*Inputs!EJ14+Inputs!DB14*Inputs!EK14+Inputs!DC14*Inputs!EL14)+((T13+E14)-T14)*Inputs!CN14*Inputs!FM14*Input_list!$G$165*(Inputs!CU15*Inputs!ED15+Inputs!CV15*Inputs!EE15+Inputs!CW15*Inputs!EF15))*Input_list!$G$310</f>
        <v>0</v>
      </c>
      <c r="AX15" s="123">
        <f>((T13+E14)-T14)*Inputs!CN15*Inputs!FK15*Input_list!$G$167*(Inputs!DD15*Inputs!EM15+Inputs!DE15*Inputs!EN15+Inputs!DF15*Inputs!EO15)*Input_list!$G$310</f>
        <v>0</v>
      </c>
      <c r="AY15" s="125">
        <f>((T13+E14)-T14)*Inputs!CN15*Inputs!FL15*Input_list!$G$169*(Inputs!DG15*Inputs!EP15+Inputs!DH15*Inputs!EQ15+Inputs!DI15*Inputs!ER15)*Input_list!$G$310</f>
        <v>0</v>
      </c>
      <c r="AZ15" s="124">
        <f>((V13+F14)-V14)*Inputs!CQ15*Inputs!FO15*Input_list!$G$162*(Inputs!CU15*Inputs!ED15+Inputs!CV15*Inputs!EE15+Inputs!CW15*Inputs!EF15)*Input_list!$G$310</f>
        <v>29.464153766758923</v>
      </c>
      <c r="BA15" s="123">
        <f>(((V13+F14)-V14)*Inputs!CQ14*Inputs!FR14*Input_list!$G$164*(Inputs!DA14*Inputs!EJ14+Inputs!DB14*Inputs!EK14+Inputs!DC14*Inputs!EL14)+((V13+F14)-V14)*Inputs!CQ14*Inputs!FR14*Input_list!$G$165*(Inputs!CU15*Inputs!ED15+Inputs!CV15*Inputs!EE15+Inputs!CW15*Inputs!EF15))*Input_list!$G$310</f>
        <v>0</v>
      </c>
      <c r="BB15" s="123">
        <f>((V13+F14)-V14)*Inputs!CQ14*Inputs!FP14*Input_list!$G$167*(Inputs!DD15*Inputs!EM15+Inputs!DE15*Inputs!EN15+Inputs!DF15*Inputs!EO15)*Input_list!$G$310</f>
        <v>0</v>
      </c>
      <c r="BC15" s="125">
        <f>((V13+F14)-V14)*Inputs!CQ15*Inputs!FQ15*Input_list!$G$169*(Inputs!DG15*Inputs!EP15+Inputs!DH15*Inputs!EQ15+Inputs!DI15*Inputs!ER15)*Input_list!$G$310</f>
        <v>0</v>
      </c>
      <c r="BD15" s="124">
        <f>((X13+G14)-X14)*Inputs!FT14*Inputs!CT14*Input_list!$G$162*(Inputs!CU15*Inputs!ED15+Inputs!CV15*Inputs!EE15+Inputs!CW15*Inputs!EF15)*Input_list!$G$310</f>
        <v>50.184656858120263</v>
      </c>
      <c r="BE15" s="123">
        <f>(((X13+G14)-X14)*Inputs!FW14*Inputs!CT14*Input_list!$G$164*(Inputs!DA15*Inputs!EJ15+Inputs!DB15*Inputs!EK15+Inputs!DC15*Inputs!EL15)+((X13+G14)-X14)*Inputs!FW14*Inputs!CT14*Input_list!$G$165*(Inputs!CU15*Inputs!ED15+Inputs!CV15*Inputs!EE15+Inputs!CW15*Inputs!EF15))*Input_list!$G$310</f>
        <v>0</v>
      </c>
      <c r="BF15" s="123">
        <f>((X13+G14)-X14)*Inputs!FU15*Inputs!CT15*Input_list!$G$167*(Inputs!DD15*Inputs!EM15+Inputs!DE15*Inputs!EN15+Inputs!DF15*Inputs!EO15)*Input_list!$G$310</f>
        <v>0</v>
      </c>
      <c r="BG15" s="143">
        <f>((X13+G14)-X14)*Inputs!FV15*Inputs!CT15*Input_list!$G$169*(Inputs!DG15*Inputs!EP15+Inputs!DH15*Inputs!EQ15+Inputs!DI15*Inputs!ER15)*Input_list!$G$310</f>
        <v>0</v>
      </c>
      <c r="BH15" s="12"/>
      <c r="BI15" s="91">
        <f>(Inputs!BV15*Input_list!$G$301*Input_list!$G$308)*Inputs!CU15*Inputs!ED15*Input_list!$G$310</f>
        <v>2462.6990371537363</v>
      </c>
      <c r="BJ15" s="92">
        <f>(Inputs!BV15*Input_list!$G$301*Input_list!$G$308)*Inputs!EE15*Inputs!CV15*Input_list!$G$310</f>
        <v>0</v>
      </c>
      <c r="BK15" s="102"/>
      <c r="BL15" s="92">
        <f>(Inputs!BW15*Input_list!$G$301*Input_list!$G$308)*Inputs!CX15*Inputs!EG15*Input_list!$G$310</f>
        <v>2236.8735822831018</v>
      </c>
      <c r="BM15" s="92">
        <f>(Inputs!BW15*Input_list!$G$301*Input_list!$G$308)*Inputs!CY15*Inputs!EE15*Input_list!$G$310</f>
        <v>0</v>
      </c>
      <c r="BN15" s="3"/>
      <c r="BO15" s="91">
        <f>(Inputs!BX15*Input_list!$G$301*Input_list!$G$308*Input_list!$G$310)*(Input_list!$N$164*Inputs!EJ15*Inputs!DA15+Input_list!$N$165*Inputs!CU15*Inputs!ED15)</f>
        <v>0</v>
      </c>
      <c r="BP15" s="92">
        <f>(Inputs!BX15*Input_list!$G$301*Input_list!$G$308*Input_list!$G$310)*(Input_list!$N$164*Inputs!EK15*Inputs!DB15+Input_list!$N$165*Inputs!CV15*Inputs!EE15)</f>
        <v>0</v>
      </c>
      <c r="BQ15" s="102"/>
      <c r="BR15" s="91">
        <f>(Inputs!BY15*Input_list!$G$301*Input_list!$G$308*Input_list!$G$310)*(Input_list!$N$167*Inputs!EM15*Inputs!DD15)</f>
        <v>0</v>
      </c>
      <c r="BS15" s="92">
        <f>(Inputs!BY15*Input_list!$G$301*Input_list!$G$308*Input_list!$G$310)*(Input_list!$N$167*Inputs!EN15*Inputs!DE15)</f>
        <v>0</v>
      </c>
      <c r="BT15" s="102"/>
      <c r="BU15" s="91">
        <f>(Inputs!BZ15*Input_list!$N$169*Input_list!$G$301*Input_list!$G$308*Input_list!$G$310)*(Inputs!DG15*Inputs!EP15)</f>
        <v>0</v>
      </c>
      <c r="BV15" s="92">
        <f>(Inputs!BZ15*Input_list!$N$169*Input_list!$G$301*Input_list!$G$308*Input_list!$G$310)*(Inputs!DH15*Inputs!EQ15)</f>
        <v>0</v>
      </c>
      <c r="BW15" s="102"/>
      <c r="BX15" s="12"/>
      <c r="BY15" s="54">
        <f>B15*(Inputs!DL15*Inputs!$CC15+Inputs!DM15*Inputs!$CD15+Inputs!DN15*Inputs!$CE15)*44/12</f>
        <v>6656.1301843994324</v>
      </c>
      <c r="BZ15" s="45">
        <f>C15*(Inputs!DO15*Inputs!CF14+Inputs!DP15*Inputs!CG14+Inputs!DQ15*Inputs!CH14)*44/12</f>
        <v>236.03392269599996</v>
      </c>
      <c r="CA15" s="47">
        <f>D15*(Inputs!CI15*Inputs!DR15+Inputs!CJ15*Inputs!DS15+Inputs!CK15*Inputs!DT15)*44/12</f>
        <v>100.30448899773951</v>
      </c>
      <c r="CB15" s="54">
        <f>E15*(Inputs!DU15*Inputs!CL14+Inputs!DV15*Inputs!CM14+Inputs!DW15*Inputs!CN14)*44/12</f>
        <v>708.55586527119533</v>
      </c>
      <c r="CC15" s="45">
        <f>F15*(Inputs!CO15*Inputs!DX15+Inputs!CP15*Inputs!DY15+Inputs!CQ15*Inputs!DZ15)*44/12</f>
        <v>-625.83610647965577</v>
      </c>
      <c r="CD15" s="47">
        <f>G15*(Inputs!CR15*Inputs!EA15+Inputs!CS15*Inputs!EB15+Inputs!CT15*Inputs!EC15)*44/12</f>
        <v>500.51430767925007</v>
      </c>
      <c r="CF15" s="156">
        <v>9</v>
      </c>
      <c r="CG15" s="58">
        <f t="shared" si="0"/>
        <v>10445.232427451252</v>
      </c>
      <c r="CH15" s="3">
        <f t="shared" si="1"/>
        <v>12549.387671916138</v>
      </c>
      <c r="CI15" s="134">
        <f t="shared" si="2"/>
        <v>22994.620099367392</v>
      </c>
      <c r="CJ15" s="165">
        <v>1993</v>
      </c>
      <c r="CK15" s="58">
        <f t="shared" si="17"/>
        <v>142966.84030811297</v>
      </c>
      <c r="CL15" s="12">
        <f t="shared" si="4"/>
        <v>120444.20620280536</v>
      </c>
      <c r="CM15" s="134">
        <f t="shared" si="4"/>
        <v>263411.04651091836</v>
      </c>
      <c r="CN15" s="275">
        <f>CM15/Inputs!H15</f>
        <v>0.53428065090851962</v>
      </c>
      <c r="CO15" s="275">
        <f>CK15/Inputs!H15</f>
        <v>0.28998182692002955</v>
      </c>
      <c r="CP15" s="275">
        <f>CL15/Inputs!H15</f>
        <v>0.24429882398849004</v>
      </c>
      <c r="CR15" s="12"/>
      <c r="CS15" s="12"/>
      <c r="CT15" s="12"/>
      <c r="CU15" s="3"/>
      <c r="CV15" s="3"/>
      <c r="CW15" s="3"/>
      <c r="CX15" s="3"/>
      <c r="CZ15" s="12"/>
      <c r="DA15" s="12"/>
      <c r="DB15" s="12"/>
      <c r="DC15" s="12"/>
      <c r="DD15" s="12"/>
      <c r="DE15" s="12"/>
      <c r="DF15" s="12"/>
      <c r="DG15" s="12"/>
      <c r="DH15" s="12"/>
      <c r="DI15" s="12"/>
      <c r="DJ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row>
    <row r="16" spans="1:154" x14ac:dyDescent="0.35">
      <c r="A16" s="8"/>
      <c r="B16" s="96">
        <f>Inputs!BP16*Input_list!$G$301*Input_list!$G$308</f>
        <v>2656.3937840339599</v>
      </c>
      <c r="C16" s="96">
        <f>Inputs!BQ16*Input_list!$G$302*Input_list!$G$308</f>
        <v>325.27440000000007</v>
      </c>
      <c r="D16" s="96">
        <f>Inputs!BR16*Input_list!$G$303*Input_list!$G$308*Input_list!$G$309</f>
        <v>108.37024034759999</v>
      </c>
      <c r="E16" s="96">
        <f>Inputs!BS16*Input_list!$G$304*Input_list!$G$308</f>
        <v>2787.1515679373952</v>
      </c>
      <c r="F16" s="96">
        <f>Inputs!BT16*Input_list!$G$305*Input_list!$G$308</f>
        <v>189.49430588759998</v>
      </c>
      <c r="G16" s="96">
        <f>Inputs!BU16*Input_list!$G$306*Input_list!$G$308</f>
        <v>1968.8062802068409</v>
      </c>
      <c r="H16" s="96">
        <f>Inputs!BY16*Input_list!$G$301*Input_list!$G$308*Input_list!$N$166</f>
        <v>0</v>
      </c>
      <c r="I16" s="96">
        <f>Inputs!BZ16*Input_list!$G$301*Input_list!$G$308</f>
        <v>0</v>
      </c>
      <c r="K16" s="96">
        <f>((B15-O15*12/44)*Inputs!EV15+(C15-Q15*12/44)*Inputs!FA15+(D15-S15*12/44)*Inputs!FF15+(E15-U15*12/44)*Inputs!FK15+(F15-W15*12/44)*Inputs!FP15+(G15-Y15*12/44)*Inputs!FU15)*Input_list!$G$166</f>
        <v>0</v>
      </c>
      <c r="L16" s="96">
        <f>((B15-O15*12/44)*Inputs!EW15+(C15-Q15*12/44)*Inputs!FB15+(D15-S15*12/44)*Inputs!FG15+(E15-U15*12/44)*Inputs!FL15+(F15-W15*12/44)*Inputs!FQ15+(G15-Y15*12/44)*Inputs!FV15)*Input_list!$G$168</f>
        <v>0</v>
      </c>
      <c r="N16" s="53">
        <f>N15*Input_list!$G$334+Input_list!$G$344*B16</f>
        <v>24098.924429621751</v>
      </c>
      <c r="O16" s="143">
        <f t="shared" si="6"/>
        <v>8069.801298149413</v>
      </c>
      <c r="P16" s="53">
        <f>P15*Input_list!$G$335+Input_list!$G$345*C16</f>
        <v>2840.7567627090521</v>
      </c>
      <c r="Q16" s="143">
        <f t="shared" si="7"/>
        <v>916.523968647321</v>
      </c>
      <c r="R16" s="100">
        <f>R15*Input_list!$G$336+D16*Input_list!$G$346</f>
        <v>946.44242874277825</v>
      </c>
      <c r="S16" s="100">
        <f t="shared" si="8"/>
        <v>305.35425710306828</v>
      </c>
      <c r="T16" s="53">
        <f>T15*Input_list!$G$337+Input_list!$G$347*E16</f>
        <v>7790.7063814590347</v>
      </c>
      <c r="U16" s="143">
        <f t="shared" si="9"/>
        <v>381.69009333695311</v>
      </c>
      <c r="V16" s="53">
        <f>V15*Input_list!$G$338+Input_list!$G$348*F16</f>
        <v>529.67858480017753</v>
      </c>
      <c r="W16" s="143">
        <f t="shared" si="10"/>
        <v>25.950543965064828</v>
      </c>
      <c r="X16" s="100">
        <f>X15*Input_list!$G$339+G16*Input_list!$G$349</f>
        <v>5503.2499227930712</v>
      </c>
      <c r="Y16" s="100">
        <f t="shared" si="11"/>
        <v>269.62073448005714</v>
      </c>
      <c r="Z16" s="53">
        <f>Z15*Input_list!$G$340+Calculator!H16*Input_list!$G$350</f>
        <v>0</v>
      </c>
      <c r="AA16" s="143">
        <f t="shared" si="12"/>
        <v>0</v>
      </c>
      <c r="AB16" s="53">
        <f>AB15*Input_list!$G$341+Calculator!I16*Input_list!$G$351</f>
        <v>0</v>
      </c>
      <c r="AC16" s="143">
        <f t="shared" si="13"/>
        <v>0</v>
      </c>
      <c r="AD16" s="100">
        <f>AD15*Input_list!$G$340+Calculator!K16*Input_list!$G$350</f>
        <v>0</v>
      </c>
      <c r="AE16" s="100">
        <f t="shared" si="14"/>
        <v>0</v>
      </c>
      <c r="AF16" s="53">
        <f>AF15*Input_list!$G$341+Calculator!L16*Input_list!$G$351</f>
        <v>0</v>
      </c>
      <c r="AG16" s="100">
        <f t="shared" si="15"/>
        <v>0</v>
      </c>
      <c r="AH16" s="12"/>
      <c r="AI16" s="3"/>
      <c r="AJ16" s="124">
        <f>((N14+B15)-N15)*(Inputs!CC15+Inputs!CE15)*Inputs!EU15*Input_list!$G$162*(Inputs!CU16*Inputs!ED16+Inputs!CV16*Inputs!EE16+Inputs!CW16*Inputs!EF16)*Input_list!$G$310</f>
        <v>111.1835124842159</v>
      </c>
      <c r="AK16" s="123">
        <f>(((N14+B15)-N15)*(Inputs!CC15+Inputs!CE15)*Inputs!EX15*Input_list!$G$164*(Inputs!DA16*Inputs!EJ16+Inputs!DB16*Inputs!EK16+Inputs!DC16*Inputs!EL16)+((N14+B15)-N15)*(Inputs!CC15+Inputs!CE15)*Inputs!EX15*Input_list!$G$165*(Inputs!CU16*Inputs!ED16+Inputs!CV16*Inputs!EE16+Inputs!CW16*Inputs!EF16))*Input_list!$G$310</f>
        <v>0</v>
      </c>
      <c r="AL16" s="123">
        <f>((N14+B15)-N15)*(Inputs!CC15+Inputs!CE15)*Inputs!EV15*Input_list!$G$167*(Inputs!DD16*Inputs!EM16+Inputs!DE16*Inputs!EN16+Inputs!DF16*Inputs!EO16)*Input_list!$G$310</f>
        <v>0</v>
      </c>
      <c r="AM16" s="125">
        <f>((N14+B15)-N15)*(Inputs!CC15+Inputs!CE15)*Inputs!EW15*Input_list!$G$169*(Inputs!DG16*Inputs!EP16+Inputs!DH16*Inputs!EQ16+Inputs!DI16*Inputs!ER16)*Input_list!$G$310</f>
        <v>0</v>
      </c>
      <c r="AN16" s="124">
        <f>((P14+C15)-P15)*(Inputs!CF15+Inputs!CH15)*Inputs!EZ15*Input_list!$G$162*(Inputs!CU16*Inputs!ED16+Inputs!CV16*Inputs!EE16+Inputs!CW16*Inputs!EF16)*Input_list!$G$310</f>
        <v>18.449418571310009</v>
      </c>
      <c r="AO16" s="123">
        <f>(((P14+C15)-P15)*(Inputs!CF15+Inputs!CH15)*Inputs!FC15*Input_list!$G$164*(Inputs!DA16*Inputs!EJ16+Inputs!DB16*Inputs!EK16+Inputs!DC16*Inputs!EL16)+((P14+C15)-P15)*(Inputs!CF15+Inputs!CH15)*Inputs!FC15*Input_list!$G$165*(Inputs!CU16*Inputs!ED16+Inputs!CV16*Inputs!EE16+Inputs!CW16*Inputs!EF16))*Input_list!$G$310</f>
        <v>0</v>
      </c>
      <c r="AP16" s="123">
        <f>((P14+C15)-P15)*Inputs!FA15*(Inputs!CF15+Inputs!CH15)*Input_list!$G$165*(Inputs!DD16*Inputs!EM16+Inputs!DE16*Inputs!EN16+Inputs!DF16*Inputs!EO16)*Input_list!$G$310</f>
        <v>0</v>
      </c>
      <c r="AQ16" s="125">
        <f>((P14+C15)-P15)*Inputs!FB15*(Inputs!CF15+Inputs!CH15)*Input_list!$G$169*(Inputs!DG16*Inputs!EP16+Inputs!DH16*Inputs!EQ16+Inputs!DI16*Inputs!ER16)*Input_list!$G$310</f>
        <v>0</v>
      </c>
      <c r="AR16" s="124">
        <f>((R14+D15)-R15)*Inputs!FE15*(Inputs!CI15+Inputs!CK15)*Input_list!$G$162*(Inputs!CU16*Inputs!ED16+Inputs!CV16*Inputs!EE16+Inputs!CW16*Inputs!EF16)*Input_list!$G$310</f>
        <v>6.1467115913405328</v>
      </c>
      <c r="AS16" s="123">
        <f>(((R14+D15)-R15)*(Inputs!CI15+Inputs!CK15)*Inputs!FH15*Input_list!$G$164*(Inputs!DA16*Inputs!EJ16+Inputs!DB16*Inputs!EK16+Inputs!DC16*Inputs!EL16)+((R14+D15)-R15)*(Inputs!CI15+Inputs!CK15)*Inputs!FH15*Input_list!$G$165*(Inputs!CU16*Inputs!ED16+Inputs!CV16*Inputs!EE16+Inputs!CW16*Inputs!EF16))*Input_list!$G$310</f>
        <v>0</v>
      </c>
      <c r="AT16" s="123">
        <f>((R14+D15)-R15)*Inputs!FF15*(Inputs!CI15+Inputs!CK15)*Input_list!$G$167*(Inputs!DD16*Inputs!EM16+Inputs!DE16*Inputs!EN16+Inputs!DF16*Inputs!EO16)*Input_list!$G$310</f>
        <v>0</v>
      </c>
      <c r="AU16" s="125">
        <f>((R14+D15)-R15)*Inputs!FG15*(Inputs!CI15+Inputs!CK15)*Input_list!$G$169*(Inputs!DG16*Inputs!EP16+Inputs!DH16*Inputs!EQ16+Inputs!DI16*Inputs!ER16)*Input_list!$G$310</f>
        <v>0</v>
      </c>
      <c r="AV16" s="124">
        <f>((T14+E15)-T15)*Inputs!CN15*Inputs!FJ15*Input_list!$G$162*(Inputs!CU16*Inputs!ED16+Inputs!CV16*Inputs!EE16+Inputs!CW16*Inputs!EF16)*Input_list!$G$310</f>
        <v>71.325471995892016</v>
      </c>
      <c r="AW16" s="123">
        <f>(((T14+E15)-T15)*Inputs!CN15*Inputs!FM15*Input_list!$G$164*(Inputs!DA15*Inputs!EJ15+Inputs!DB15*Inputs!EK15+Inputs!DC15*Inputs!EL15)+((T14+E15)-T15)*Inputs!CN15*Inputs!FM15*Input_list!$G$165*(Inputs!CU16*Inputs!ED16+Inputs!CV16*Inputs!EE16+Inputs!CW16*Inputs!EF16))*Input_list!$G$310</f>
        <v>0</v>
      </c>
      <c r="AX16" s="123">
        <f>((T14+E15)-T15)*Inputs!CN16*Inputs!FK16*Input_list!$G$167*(Inputs!DD16*Inputs!EM16+Inputs!DE16*Inputs!EN16+Inputs!DF16*Inputs!EO16)*Input_list!$G$310</f>
        <v>0</v>
      </c>
      <c r="AY16" s="125">
        <f>((T14+E15)-T15)*Inputs!CN16*Inputs!FL16*Input_list!$G$169*(Inputs!DG16*Inputs!EP16+Inputs!DH16*Inputs!EQ16+Inputs!DI16*Inputs!ER16)*Input_list!$G$310</f>
        <v>0</v>
      </c>
      <c r="AZ16" s="124">
        <f>((V14+F15)-V15)*Inputs!CQ16*Inputs!FO16*Input_list!$G$162*(Inputs!CU16*Inputs!ED16+Inputs!CV16*Inputs!EE16+Inputs!CW16*Inputs!EF16)*Input_list!$G$310</f>
        <v>29.580810343088817</v>
      </c>
      <c r="BA16" s="123">
        <f>(((V14+F15)-V15)*Inputs!CQ15*Inputs!FR15*Input_list!$G$164*(Inputs!DA15*Inputs!EJ15+Inputs!DB15*Inputs!EK15+Inputs!DC15*Inputs!EL15)+((V14+F15)-V15)*Inputs!CQ15*Inputs!FR15*Input_list!$G$165*(Inputs!CU16*Inputs!ED16+Inputs!CV16*Inputs!EE16+Inputs!CW16*Inputs!EF16))*Input_list!$G$310</f>
        <v>0</v>
      </c>
      <c r="BB16" s="123">
        <f>((V14+F15)-V15)*Inputs!CQ15*Inputs!FP15*Input_list!$G$167*(Inputs!DD16*Inputs!EM16+Inputs!DE16*Inputs!EN16+Inputs!DF16*Inputs!EO16)*Input_list!$G$310</f>
        <v>0</v>
      </c>
      <c r="BC16" s="125">
        <f>((V14+F15)-V15)*Inputs!CQ16*Inputs!FQ16*Input_list!$G$169*(Inputs!DG16*Inputs!EP16+Inputs!DH16*Inputs!EQ16+Inputs!DI16*Inputs!ER16)*Input_list!$G$310</f>
        <v>0</v>
      </c>
      <c r="BD16" s="124">
        <f>((X14+G15)-X15)*Inputs!FT15*Inputs!CT15*Input_list!$G$162*(Inputs!CU16*Inputs!ED16+Inputs!CV16*Inputs!EE16+Inputs!CW16*Inputs!EF16)*Input_list!$G$310</f>
        <v>50.383351526214398</v>
      </c>
      <c r="BE16" s="123">
        <f>(((X14+G15)-X15)*Inputs!FW15*Inputs!CT15*Input_list!$G$164*(Inputs!DA16*Inputs!EJ16+Inputs!DB16*Inputs!EK16+Inputs!DC16*Inputs!EL16)+((X14+G15)-X15)*Inputs!FW15*Inputs!CT15*Input_list!$G$165*(Inputs!CU16*Inputs!ED16+Inputs!CV16*Inputs!EE16+Inputs!CW16*Inputs!EF16))*Input_list!$G$310</f>
        <v>0</v>
      </c>
      <c r="BF16" s="123">
        <f>((X14+G15)-X15)*Inputs!FU16*Inputs!CT16*Input_list!$G$167*(Inputs!DD16*Inputs!EM16+Inputs!DE16*Inputs!EN16+Inputs!DF16*Inputs!EO16)*Input_list!$G$310</f>
        <v>0</v>
      </c>
      <c r="BG16" s="143">
        <f>((X14+G15)-X15)*Inputs!FV16*Inputs!CT16*Input_list!$G$169*(Inputs!DG16*Inputs!EP16+Inputs!DH16*Inputs!EQ16+Inputs!DI16*Inputs!ER16)*Input_list!$G$310</f>
        <v>0</v>
      </c>
      <c r="BH16" s="12"/>
      <c r="BI16" s="91">
        <f>(Inputs!BV16*Input_list!$G$301*Input_list!$G$308)*Inputs!CU16*Inputs!ED16*Input_list!$G$310</f>
        <v>2415.3394402853951</v>
      </c>
      <c r="BJ16" s="92">
        <f>(Inputs!BV16*Input_list!$G$301*Input_list!$G$308)*Inputs!EE16*Inputs!CV16*Input_list!$G$310</f>
        <v>0</v>
      </c>
      <c r="BK16" s="102"/>
      <c r="BL16" s="92">
        <f>(Inputs!BW16*Input_list!$G$301*Input_list!$G$308)*Inputs!CX16*Inputs!EG16*Input_list!$G$310</f>
        <v>2193.8567826238109</v>
      </c>
      <c r="BM16" s="92">
        <f>(Inputs!BW16*Input_list!$G$301*Input_list!$G$308)*Inputs!CY16*Inputs!EE16*Input_list!$G$310</f>
        <v>0</v>
      </c>
      <c r="BN16" s="3"/>
      <c r="BO16" s="91">
        <f>(Inputs!BX16*Input_list!$G$301*Input_list!$G$308*Input_list!$G$310)*(Input_list!$N$164*Inputs!EJ16*Inputs!DA16+Input_list!$N$165*Inputs!CU16*Inputs!ED16)</f>
        <v>0</v>
      </c>
      <c r="BP16" s="92">
        <f>(Inputs!BX16*Input_list!$G$301*Input_list!$G$308*Input_list!$G$310)*(Input_list!$N$164*Inputs!EK16*Inputs!DB16+Input_list!$N$165*Inputs!CV16*Inputs!EE16)</f>
        <v>0</v>
      </c>
      <c r="BQ16" s="102"/>
      <c r="BR16" s="91">
        <f>(Inputs!BY16*Input_list!$G$301*Input_list!$G$308*Input_list!$G$310)*(Input_list!$N$167*Inputs!EM16*Inputs!DD16)</f>
        <v>0</v>
      </c>
      <c r="BS16" s="92">
        <f>(Inputs!BY16*Input_list!$G$301*Input_list!$G$308*Input_list!$G$310)*(Input_list!$N$167*Inputs!EN16*Inputs!DE16)</f>
        <v>0</v>
      </c>
      <c r="BT16" s="102"/>
      <c r="BU16" s="91">
        <f>(Inputs!BZ16*Input_list!$N$169*Input_list!$G$301*Input_list!$G$308*Input_list!$G$310)*(Inputs!DG16*Inputs!EP16)</f>
        <v>0</v>
      </c>
      <c r="BV16" s="92">
        <f>(Inputs!BZ16*Input_list!$N$169*Input_list!$G$301*Input_list!$G$308*Input_list!$G$310)*(Inputs!DH16*Inputs!EQ16)</f>
        <v>0</v>
      </c>
      <c r="BW16" s="102"/>
      <c r="BX16" s="12"/>
      <c r="BY16" s="54">
        <f>B16*(Inputs!DL16*Inputs!$CC16+Inputs!DM16*Inputs!$CD16+Inputs!DN16*Inputs!$CE16)*44/12</f>
        <v>6528.1276808532884</v>
      </c>
      <c r="BZ16" s="45">
        <f>C16*(Inputs!DO16*Inputs!CF15+Inputs!DP16*Inputs!CG15+Inputs!DQ16*Inputs!CH15)*44/12</f>
        <v>231.49480879799998</v>
      </c>
      <c r="CA16" s="47">
        <f>D16*(Inputs!CI16*Inputs!DR16+Inputs!CJ16*Inputs!DS16+Inputs!CK16*Inputs!DT16)*44/12</f>
        <v>98.375556517013763</v>
      </c>
      <c r="CB16" s="54">
        <f>E16*(Inputs!DU16*Inputs!CL15+Inputs!DV16*Inputs!CM15+Inputs!DW16*Inputs!CN15)*44/12</f>
        <v>694.92979093905694</v>
      </c>
      <c r="CC16" s="45">
        <f>F16*(Inputs!CO16*Inputs!DX16+Inputs!CP16*Inputs!DY16+Inputs!CQ16*Inputs!DZ16)*44/12</f>
        <v>-613.80079673966236</v>
      </c>
      <c r="CD16" s="47">
        <f>G16*(Inputs!CR16*Inputs!EA16+Inputs!CS16*Inputs!EB16+Inputs!CT16*Inputs!EC16)*44/12</f>
        <v>490.88903253157218</v>
      </c>
      <c r="CF16" s="156">
        <v>10</v>
      </c>
      <c r="CG16" s="58">
        <f t="shared" si="0"/>
        <v>9968.940895681877</v>
      </c>
      <c r="CH16" s="3">
        <f t="shared" si="1"/>
        <v>12326.281572320537</v>
      </c>
      <c r="CI16" s="134">
        <f t="shared" si="2"/>
        <v>22295.222468002416</v>
      </c>
      <c r="CJ16" s="165">
        <v>1994</v>
      </c>
      <c r="CK16" s="58">
        <f t="shared" si="17"/>
        <v>152935.78120379485</v>
      </c>
      <c r="CL16" s="12">
        <f t="shared" si="4"/>
        <v>132770.48777512589</v>
      </c>
      <c r="CM16" s="134">
        <f t="shared" si="4"/>
        <v>285706.26897892077</v>
      </c>
      <c r="CN16" s="275">
        <f>CM16/Inputs!H16</f>
        <v>0.52155215220686524</v>
      </c>
      <c r="CO16" s="275">
        <f>CK16/Inputs!H16</f>
        <v>0.27918178386965103</v>
      </c>
      <c r="CP16" s="275">
        <f>CL16/Inputs!H16</f>
        <v>0.24237036833721412</v>
      </c>
      <c r="CR16" s="12"/>
      <c r="CS16" s="12"/>
      <c r="CT16" s="12"/>
      <c r="CU16" s="3"/>
      <c r="CV16" s="3"/>
      <c r="CW16" s="3"/>
      <c r="CX16" s="3"/>
      <c r="CZ16" s="12"/>
      <c r="DA16" s="12"/>
      <c r="DB16" s="12"/>
      <c r="DC16" s="12"/>
      <c r="DD16" s="12"/>
      <c r="DE16" s="12"/>
      <c r="DF16" s="12"/>
      <c r="DG16" s="12"/>
      <c r="DH16" s="12"/>
      <c r="DI16" s="12"/>
      <c r="DJ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row>
    <row r="17" spans="1:140" x14ac:dyDescent="0.35">
      <c r="A17" s="8"/>
      <c r="B17" s="96">
        <f>Inputs!BP17*Input_list!$G$301*Input_list!$G$308</f>
        <v>2656.3937840339599</v>
      </c>
      <c r="C17" s="96">
        <f>Inputs!BQ17*Input_list!$G$302*Input_list!$G$308</f>
        <v>325.27440000000007</v>
      </c>
      <c r="D17" s="96">
        <f>Inputs!BR17*Input_list!$G$303*Input_list!$G$308*Input_list!$G$309</f>
        <v>108.37024034759999</v>
      </c>
      <c r="E17" s="96">
        <f>Inputs!BS17*Input_list!$G$304*Input_list!$G$308</f>
        <v>2787.1515679373952</v>
      </c>
      <c r="F17" s="96">
        <f>Inputs!BT17*Input_list!$G$305*Input_list!$G$308</f>
        <v>189.49430588759998</v>
      </c>
      <c r="G17" s="96">
        <f>Inputs!BU17*Input_list!$G$306*Input_list!$G$308</f>
        <v>1968.8062802068409</v>
      </c>
      <c r="H17" s="96">
        <f>Inputs!BY17*Input_list!$G$301*Input_list!$G$308*Input_list!$N$166</f>
        <v>0</v>
      </c>
      <c r="I17" s="96">
        <f>Inputs!BZ17*Input_list!$G$301*Input_list!$G$308</f>
        <v>0</v>
      </c>
      <c r="K17" s="96">
        <f>((B16-O16*12/44)*Inputs!EV16+(C16-Q16*12/44)*Inputs!FA16+(D16-S16*12/44)*Inputs!FF16+(E16-U16*12/44)*Inputs!FK16+(F16-W16*12/44)*Inputs!FP16+(G16-Y16*12/44)*Inputs!FU16)*Input_list!$G$166</f>
        <v>0</v>
      </c>
      <c r="L17" s="96">
        <f>((B16-O16*12/44)*Inputs!EW16+(C16-Q16*12/44)*Inputs!FB16+(D16-S16*12/44)*Inputs!FG16+(E16-U16*12/44)*Inputs!FL16+(F16-W16*12/44)*Inputs!FQ16+(G16-Y16*12/44)*Inputs!FV16)*Input_list!$G$168</f>
        <v>0</v>
      </c>
      <c r="N17" s="53">
        <f>N16*Input_list!$G$334+Input_list!$G$344*B17</f>
        <v>26256.621906926881</v>
      </c>
      <c r="O17" s="143">
        <f t="shared" si="6"/>
        <v>7911.5574167854757</v>
      </c>
      <c r="P17" s="53">
        <f>P16*Input_list!$G$335+Input_list!$G$345*C17</f>
        <v>3083.8826461254407</v>
      </c>
      <c r="Q17" s="143">
        <f t="shared" si="7"/>
        <v>891.46157252675846</v>
      </c>
      <c r="R17" s="100">
        <f>R16*Input_list!$G$336+D17*Input_list!$G$346</f>
        <v>1027.443609347697</v>
      </c>
      <c r="S17" s="100">
        <f t="shared" si="8"/>
        <v>297.00432888470215</v>
      </c>
      <c r="T17" s="53">
        <f>T16*Input_list!$G$337+Input_list!$G$347*E17</f>
        <v>7864.3142869072944</v>
      </c>
      <c r="U17" s="143">
        <f t="shared" si="9"/>
        <v>269.89565331028581</v>
      </c>
      <c r="V17" s="53">
        <f>V16*Input_list!$G$338+Input_list!$G$348*F17</f>
        <v>534.68307724013493</v>
      </c>
      <c r="W17" s="143">
        <f t="shared" si="10"/>
        <v>18.349805613177143</v>
      </c>
      <c r="X17" s="100">
        <f>X16*Input_list!$G$339+G17*Input_list!$G$349</f>
        <v>5555.2455545292569</v>
      </c>
      <c r="Y17" s="100">
        <f t="shared" si="11"/>
        <v>190.65064969934761</v>
      </c>
      <c r="Z17" s="53">
        <f>Z16*Input_list!$G$340+Calculator!H17*Input_list!$G$350</f>
        <v>0</v>
      </c>
      <c r="AA17" s="143">
        <f t="shared" si="12"/>
        <v>0</v>
      </c>
      <c r="AB17" s="53">
        <f>AB16*Input_list!$G$341+Calculator!I17*Input_list!$G$351</f>
        <v>0</v>
      </c>
      <c r="AC17" s="143">
        <f t="shared" si="13"/>
        <v>0</v>
      </c>
      <c r="AD17" s="100">
        <f>AD16*Input_list!$G$340+Calculator!K17*Input_list!$G$350</f>
        <v>0</v>
      </c>
      <c r="AE17" s="100">
        <f t="shared" si="14"/>
        <v>0</v>
      </c>
      <c r="AF17" s="53">
        <f>AF16*Input_list!$G$341+Calculator!L17*Input_list!$G$351</f>
        <v>0</v>
      </c>
      <c r="AG17" s="100">
        <f t="shared" si="15"/>
        <v>0</v>
      </c>
      <c r="AH17" s="12"/>
      <c r="AI17" s="3"/>
      <c r="AJ17" s="124">
        <f>((N15+B16)-N16)*(Inputs!CC16+Inputs!CE16)*Inputs!EU16*Input_list!$G$162*(Inputs!CU17*Inputs!ED17+Inputs!CV17*Inputs!EE17+Inputs!CW17*Inputs!EF17)*Input_list!$G$310</f>
        <v>120.66368328503405</v>
      </c>
      <c r="AK17" s="123">
        <f>(((N15+B16)-N16)*(Inputs!CC16+Inputs!CE16)*Inputs!EX16*Input_list!$G$164*(Inputs!DA17*Inputs!EJ17+Inputs!DB17*Inputs!EK17+Inputs!DC17*Inputs!EL17)+((N15+B16)-N16)*(Inputs!CC16+Inputs!CE16)*Inputs!EX16*Input_list!$G$165*(Inputs!CU17*Inputs!ED17+Inputs!CV17*Inputs!EE17+Inputs!CW17*Inputs!EF17))*Input_list!$G$310</f>
        <v>0</v>
      </c>
      <c r="AL17" s="123">
        <f>((N15+B16)-N16)*(Inputs!CC16+Inputs!CE16)*Inputs!EV16*Input_list!$G$167*(Inputs!DD17*Inputs!EM17+Inputs!DE17*Inputs!EN17+Inputs!DF17*Inputs!EO17)*Input_list!$G$310</f>
        <v>0</v>
      </c>
      <c r="AM17" s="125">
        <f>((N15+B16)-N16)*(Inputs!CC16+Inputs!CE16)*Inputs!EW16*Input_list!$G$169*(Inputs!DG17*Inputs!EP17+Inputs!DH17*Inputs!EQ17+Inputs!DI17*Inputs!ER17)*Input_list!$G$310</f>
        <v>0</v>
      </c>
      <c r="AN17" s="124">
        <f>((P15+C16)-P16)*(Inputs!CF16+Inputs!CH16)*Inputs!EZ16*Input_list!$G$162*(Inputs!CU17*Inputs!ED17+Inputs!CV17*Inputs!EE17+Inputs!CW17*Inputs!EF17)*Input_list!$G$310</f>
        <v>19.949081440674821</v>
      </c>
      <c r="AO17" s="123">
        <f>(((P15+C16)-P16)*(Inputs!CF16+Inputs!CH16)*Inputs!FC16*Input_list!$G$164*(Inputs!DA17*Inputs!EJ17+Inputs!DB17*Inputs!EK17+Inputs!DC17*Inputs!EL17)+((P15+C16)-P16)*(Inputs!CF16+Inputs!CH16)*Inputs!FC16*Input_list!$G$165*(Inputs!CU17*Inputs!ED17+Inputs!CV17*Inputs!EE17+Inputs!CW17*Inputs!EF17))*Input_list!$G$310</f>
        <v>0</v>
      </c>
      <c r="AP17" s="123">
        <f>((P15+C16)-P16)*Inputs!FA16*(Inputs!CF16+Inputs!CH16)*Input_list!$G$165*(Inputs!DD17*Inputs!EM17+Inputs!DE17*Inputs!EN17+Inputs!DF17*Inputs!EO17)*Input_list!$G$310</f>
        <v>0</v>
      </c>
      <c r="AQ17" s="125">
        <f>((P15+C16)-P16)*Inputs!FB16*(Inputs!CF16+Inputs!CH16)*Input_list!$G$169*(Inputs!DG17*Inputs!EP17+Inputs!DH17*Inputs!EQ17+Inputs!DI17*Inputs!ER17)*Input_list!$G$310</f>
        <v>0</v>
      </c>
      <c r="AR17" s="124">
        <f>((R15+D16)-R16)*Inputs!FE16*(Inputs!CI16+Inputs!CK16)*Input_list!$G$162*(Inputs!CU17*Inputs!ED17+Inputs!CV17*Inputs!EE17+Inputs!CW17*Inputs!EF17)*Input_list!$G$310</f>
        <v>6.6463476696591446</v>
      </c>
      <c r="AS17" s="123">
        <f>(((R15+D16)-R16)*(Inputs!CI16+Inputs!CK16)*Inputs!FH16*Input_list!$G$164*(Inputs!DA17*Inputs!EJ17+Inputs!DB17*Inputs!EK17+Inputs!DC17*Inputs!EL17)+((R15+D16)-R16)*(Inputs!CI16+Inputs!CK16)*Inputs!FH16*Input_list!$G$165*(Inputs!CU17*Inputs!ED17+Inputs!CV17*Inputs!EE17+Inputs!CW17*Inputs!EF17))*Input_list!$G$310</f>
        <v>0</v>
      </c>
      <c r="AT17" s="123">
        <f>((R15+D16)-R16)*Inputs!FF16*(Inputs!CI16+Inputs!CK16)*Input_list!$G$167*(Inputs!DD17*Inputs!EM17+Inputs!DE17*Inputs!EN17+Inputs!DF17*Inputs!EO17)*Input_list!$G$310</f>
        <v>0</v>
      </c>
      <c r="AU17" s="125">
        <f>((R15+D16)-R16)*Inputs!FG16*(Inputs!CI16+Inputs!CK16)*Input_list!$G$169*(Inputs!DG17*Inputs!EP17+Inputs!DH17*Inputs!EQ17+Inputs!DI17*Inputs!ER17)*Input_list!$G$310</f>
        <v>0</v>
      </c>
      <c r="AV17" s="124">
        <f>((T15+E16)-T16)*Inputs!CN16*Inputs!FJ16*Input_list!$G$162*(Inputs!CU17*Inputs!ED17+Inputs!CV17*Inputs!EE17+Inputs!CW17*Inputs!EF17)*Input_list!$G$310</f>
        <v>71.069061638962339</v>
      </c>
      <c r="AW17" s="123">
        <f>(((T15+E16)-T16)*Inputs!CN16*Inputs!FM16*Input_list!$G$164*(Inputs!DA16*Inputs!EJ16+Inputs!DB16*Inputs!EK16+Inputs!DC16*Inputs!EL16)+((T15+E16)-T16)*Inputs!CN16*Inputs!FM16*Input_list!$G$165*(Inputs!CU17*Inputs!ED17+Inputs!CV17*Inputs!EE17+Inputs!CW17*Inputs!EF17))*Input_list!$G$310</f>
        <v>0</v>
      </c>
      <c r="AX17" s="123">
        <f>((T15+E16)-T16)*Inputs!CN17*Inputs!FK17*Input_list!$G$167*(Inputs!DD17*Inputs!EM17+Inputs!DE17*Inputs!EN17+Inputs!DF17*Inputs!EO17)*Input_list!$G$310</f>
        <v>0</v>
      </c>
      <c r="AY17" s="125">
        <f>((T15+E16)-T16)*Inputs!CN17*Inputs!FL17*Input_list!$G$169*(Inputs!DG17*Inputs!EP17+Inputs!DH17*Inputs!EQ17+Inputs!DI17*Inputs!ER17)*Input_list!$G$310</f>
        <v>0</v>
      </c>
      <c r="AZ17" s="124">
        <f>((V15+F16)-V16)*Inputs!CQ17*Inputs!FO17*Input_list!$G$162*(Inputs!CU17*Inputs!ED17+Inputs!CV17*Inputs!EE17+Inputs!CW17*Inputs!EF17)*Input_list!$G$310</f>
        <v>29.474469285313887</v>
      </c>
      <c r="BA17" s="123">
        <f>(((V15+F16)-V16)*Inputs!CQ16*Inputs!FR16*Input_list!$G$164*(Inputs!DA16*Inputs!EJ16+Inputs!DB16*Inputs!EK16+Inputs!DC16*Inputs!EL16)+((V15+F16)-V16)*Inputs!CQ16*Inputs!FR16*Input_list!$G$165*(Inputs!CU17*Inputs!ED17+Inputs!CV17*Inputs!EE17+Inputs!CW17*Inputs!EF17))*Input_list!$G$310</f>
        <v>0</v>
      </c>
      <c r="BB17" s="123">
        <f>((V15+F16)-V16)*Inputs!CQ16*Inputs!FP16*Input_list!$G$167*(Inputs!DD17*Inputs!EM17+Inputs!DE17*Inputs!EN17+Inputs!DF17*Inputs!EO17)*Input_list!$G$310</f>
        <v>0</v>
      </c>
      <c r="BC17" s="125">
        <f>((V15+F16)-V16)*Inputs!CQ17*Inputs!FQ17*Input_list!$G$169*(Inputs!DG17*Inputs!EP17+Inputs!DH17*Inputs!EQ17+Inputs!DI17*Inputs!ER17)*Input_list!$G$310</f>
        <v>0</v>
      </c>
      <c r="BD17" s="124">
        <f>((X15+G16)-X16)*Inputs!FT16*Inputs!CT16*Input_list!$G$162*(Inputs!CU17*Inputs!ED17+Inputs!CV17*Inputs!EE17+Inputs!CW17*Inputs!EF17)*Input_list!$G$310</f>
        <v>50.202226708016283</v>
      </c>
      <c r="BE17" s="123">
        <f>(((X15+G16)-X16)*Inputs!FW16*Inputs!CT16*Input_list!$G$164*(Inputs!DA17*Inputs!EJ17+Inputs!DB17*Inputs!EK17+Inputs!DC17*Inputs!EL17)+((X15+G16)-X16)*Inputs!FW16*Inputs!CT16*Input_list!$G$165*(Inputs!CU17*Inputs!ED17+Inputs!CV17*Inputs!EE17+Inputs!CW17*Inputs!EF17))*Input_list!$G$310</f>
        <v>0</v>
      </c>
      <c r="BF17" s="123">
        <f>((X15+G16)-X16)*Inputs!FU17*Inputs!CT17*Input_list!$G$167*(Inputs!DD17*Inputs!EM17+Inputs!DE17*Inputs!EN17+Inputs!DF17*Inputs!EO17)*Input_list!$G$310</f>
        <v>0</v>
      </c>
      <c r="BG17" s="143">
        <f>((X15+G16)-X16)*Inputs!FV17*Inputs!CT17*Input_list!$G$169*(Inputs!DG17*Inputs!EP17+Inputs!DH17*Inputs!EQ17+Inputs!DI17*Inputs!ER17)*Input_list!$G$310</f>
        <v>0</v>
      </c>
      <c r="BH17" s="12"/>
      <c r="BI17" s="91">
        <f>(Inputs!BV17*Input_list!$G$301*Input_list!$G$308)*Inputs!CU17*Inputs!ED17*Input_list!$G$310</f>
        <v>2367.9798434170539</v>
      </c>
      <c r="BJ17" s="92">
        <f>(Inputs!BV17*Input_list!$G$301*Input_list!$G$308)*Inputs!EE17*Inputs!CV17*Input_list!$G$310</f>
        <v>0</v>
      </c>
      <c r="BK17" s="102"/>
      <c r="BL17" s="92">
        <f>(Inputs!BW17*Input_list!$G$301*Input_list!$G$308)*Inputs!CX17*Inputs!EG17*Input_list!$G$310</f>
        <v>2150.8399829645205</v>
      </c>
      <c r="BM17" s="92">
        <f>(Inputs!BW17*Input_list!$G$301*Input_list!$G$308)*Inputs!CY17*Inputs!EE17*Input_list!$G$310</f>
        <v>0</v>
      </c>
      <c r="BN17" s="3"/>
      <c r="BO17" s="91">
        <f>(Inputs!BX17*Input_list!$G$301*Input_list!$G$308*Input_list!$G$310)*(Input_list!$N$164*Inputs!EJ17*Inputs!DA17+Input_list!$N$165*Inputs!CU17*Inputs!ED17)</f>
        <v>0</v>
      </c>
      <c r="BP17" s="92">
        <f>(Inputs!BX17*Input_list!$G$301*Input_list!$G$308*Input_list!$G$310)*(Input_list!$N$164*Inputs!EK17*Inputs!DB17+Input_list!$N$165*Inputs!CV17*Inputs!EE17)</f>
        <v>0</v>
      </c>
      <c r="BQ17" s="102"/>
      <c r="BR17" s="91">
        <f>(Inputs!BY17*Input_list!$G$301*Input_list!$G$308*Input_list!$G$310)*(Input_list!$N$167*Inputs!EM17*Inputs!DD17)</f>
        <v>0</v>
      </c>
      <c r="BS17" s="92">
        <f>(Inputs!BY17*Input_list!$G$301*Input_list!$G$308*Input_list!$G$310)*(Input_list!$N$167*Inputs!EN17*Inputs!DE17)</f>
        <v>0</v>
      </c>
      <c r="BT17" s="102"/>
      <c r="BU17" s="91">
        <f>(Inputs!BZ17*Input_list!$N$169*Input_list!$G$301*Input_list!$G$308*Input_list!$G$310)*(Inputs!DG17*Inputs!EP17)</f>
        <v>0</v>
      </c>
      <c r="BV17" s="92">
        <f>(Inputs!BZ17*Input_list!$N$169*Input_list!$G$301*Input_list!$G$308*Input_list!$G$310)*(Inputs!DH17*Inputs!EQ17)</f>
        <v>0</v>
      </c>
      <c r="BW17" s="102"/>
      <c r="BX17" s="12"/>
      <c r="BY17" s="54">
        <f>B17*(Inputs!DL17*Inputs!$CC17+Inputs!DM17*Inputs!$CD17+Inputs!DN17*Inputs!$CE17)*44/12</f>
        <v>6400.1251773071463</v>
      </c>
      <c r="BZ17" s="45">
        <f>C17*(Inputs!DO17*Inputs!CF16+Inputs!DP17*Inputs!CG16+Inputs!DQ17*Inputs!CH16)*44/12</f>
        <v>226.95569489999991</v>
      </c>
      <c r="CA17" s="47">
        <f>D17*(Inputs!CI17*Inputs!DR17+Inputs!CJ17*Inputs!DS17+Inputs!CK17*Inputs!DT17)*44/12</f>
        <v>96.446624036287986</v>
      </c>
      <c r="CB17" s="54">
        <f>E17*(Inputs!DU17*Inputs!CL16+Inputs!DV17*Inputs!CM16+Inputs!DW17*Inputs!CN16)*44/12</f>
        <v>681.30371660691856</v>
      </c>
      <c r="CC17" s="45">
        <f>F17*(Inputs!CO17*Inputs!DX17+Inputs!CP17*Inputs!DY17+Inputs!CQ17*Inputs!DZ17)*44/12</f>
        <v>-601.76548699966884</v>
      </c>
      <c r="CD17" s="47">
        <f>G17*(Inputs!CR17*Inputs!EA17+Inputs!CS17*Inputs!EB17+Inputs!CT17*Inputs!EC17)*44/12</f>
        <v>481.2637573838943</v>
      </c>
      <c r="CF17" s="156">
        <v>11</v>
      </c>
      <c r="CG17" s="58">
        <f t="shared" si="0"/>
        <v>9578.919426819748</v>
      </c>
      <c r="CH17" s="3">
        <f t="shared" si="1"/>
        <v>12101.154179643812</v>
      </c>
      <c r="CI17" s="134">
        <f t="shared" si="2"/>
        <v>21680.07360646356</v>
      </c>
      <c r="CJ17" s="165">
        <v>1995</v>
      </c>
      <c r="CK17" s="58">
        <f t="shared" si="17"/>
        <v>162514.70063061459</v>
      </c>
      <c r="CL17" s="12">
        <f t="shared" si="4"/>
        <v>144871.6419547697</v>
      </c>
      <c r="CM17" s="134">
        <f t="shared" si="4"/>
        <v>307386.34258538432</v>
      </c>
      <c r="CN17" s="275">
        <f>CM17/Inputs!H17</f>
        <v>0.51011706758502495</v>
      </c>
      <c r="CO17" s="275">
        <f>CK17/Inputs!H17</f>
        <v>0.26969813241497326</v>
      </c>
      <c r="CP17" s="275">
        <f>CL17/Inputs!H17</f>
        <v>0.24041893517005161</v>
      </c>
      <c r="CR17" s="12"/>
      <c r="CS17" s="12"/>
      <c r="CT17" s="12"/>
      <c r="CU17" s="3"/>
      <c r="CV17" s="3"/>
      <c r="CW17" s="3"/>
      <c r="CX17" s="3"/>
      <c r="CZ17" s="12"/>
      <c r="DA17" s="12"/>
      <c r="DB17" s="12"/>
      <c r="DC17" s="12"/>
      <c r="DD17" s="12"/>
      <c r="DE17" s="12"/>
      <c r="DF17" s="12"/>
      <c r="DG17" s="12"/>
      <c r="DH17" s="12"/>
      <c r="DI17" s="12"/>
      <c r="DJ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row>
    <row r="18" spans="1:140" x14ac:dyDescent="0.35">
      <c r="A18" s="8"/>
      <c r="B18" s="96">
        <f>Inputs!BP18*Input_list!$G$301*Input_list!$G$308</f>
        <v>2656.3937840339599</v>
      </c>
      <c r="C18" s="96">
        <f>Inputs!BQ18*Input_list!$G$302*Input_list!$G$308</f>
        <v>325.27440000000007</v>
      </c>
      <c r="D18" s="96">
        <f>Inputs!BR18*Input_list!$G$303*Input_list!$G$308*Input_list!$G$309</f>
        <v>108.37024034759999</v>
      </c>
      <c r="E18" s="96">
        <f>Inputs!BS18*Input_list!$G$304*Input_list!$G$308</f>
        <v>2787.1515679373952</v>
      </c>
      <c r="F18" s="96">
        <f>Inputs!BT18*Input_list!$G$305*Input_list!$G$308</f>
        <v>189.49430588759998</v>
      </c>
      <c r="G18" s="96">
        <f>Inputs!BU18*Input_list!$G$306*Input_list!$G$308</f>
        <v>1968.8062802068409</v>
      </c>
      <c r="H18" s="96">
        <f>Inputs!BY18*Input_list!$G$301*Input_list!$G$308*Input_list!$N$166</f>
        <v>0</v>
      </c>
      <c r="I18" s="96">
        <f>Inputs!BZ18*Input_list!$G$301*Input_list!$G$308</f>
        <v>0</v>
      </c>
      <c r="K18" s="96">
        <f>((B17-O17*12/44)*Inputs!EV17+(C17-Q17*12/44)*Inputs!FA17+(D17-S17*12/44)*Inputs!FF17+(E17-U17*12/44)*Inputs!FK17+(F17-W17*12/44)*Inputs!FP17+(G17-Y17*12/44)*Inputs!FU17)*Input_list!$G$166</f>
        <v>0</v>
      </c>
      <c r="L18" s="96">
        <f>((B17-O17*12/44)*Inputs!EW17+(C17-Q17*12/44)*Inputs!FB17+(D17-S17*12/44)*Inputs!FG17+(E17-U17*12/44)*Inputs!FL17+(F17-W17*12/44)*Inputs!FQ17+(G17-Y17*12/44)*Inputs!FV17)*Input_list!$G$168</f>
        <v>0</v>
      </c>
      <c r="N18" s="53">
        <f>N17*Input_list!$G$334+Input_list!$G$344*B18</f>
        <v>28372.008252767566</v>
      </c>
      <c r="O18" s="143">
        <f t="shared" si="6"/>
        <v>7756.4166014158445</v>
      </c>
      <c r="P18" s="53">
        <f>P17*Input_list!$G$335+Input_list!$G$345*C18</f>
        <v>3320.3602394743739</v>
      </c>
      <c r="Q18" s="143">
        <f t="shared" si="7"/>
        <v>867.08450894608825</v>
      </c>
      <c r="R18" s="100">
        <f>R17*Input_list!$G$336+D18*Input_list!$G$346</f>
        <v>1106.2298084093072</v>
      </c>
      <c r="S18" s="100">
        <f t="shared" si="8"/>
        <v>288.88272989257075</v>
      </c>
      <c r="T18" s="53">
        <f>T17*Input_list!$G$337+Input_list!$G$347*E18</f>
        <v>7916.3629359986971</v>
      </c>
      <c r="U18" s="143">
        <f t="shared" si="9"/>
        <v>190.84504666847656</v>
      </c>
      <c r="V18" s="53">
        <f>V17*Input_list!$G$338+Input_list!$G$348*F18</f>
        <v>538.22178778082559</v>
      </c>
      <c r="W18" s="143">
        <f t="shared" si="10"/>
        <v>12.975271982532414</v>
      </c>
      <c r="X18" s="100">
        <f>X17*Input_list!$G$339+G18*Input_list!$G$349</f>
        <v>5592.0120183219924</v>
      </c>
      <c r="Y18" s="100">
        <f t="shared" si="11"/>
        <v>134.81036724003025</v>
      </c>
      <c r="Z18" s="53">
        <f>Z17*Input_list!$G$340+Calculator!H18*Input_list!$G$350</f>
        <v>0</v>
      </c>
      <c r="AA18" s="143">
        <f t="shared" si="12"/>
        <v>0</v>
      </c>
      <c r="AB18" s="53">
        <f>AB17*Input_list!$G$341+Calculator!I18*Input_list!$G$351</f>
        <v>0</v>
      </c>
      <c r="AC18" s="143">
        <f t="shared" si="13"/>
        <v>0</v>
      </c>
      <c r="AD18" s="100">
        <f>AD17*Input_list!$G$340+Calculator!K18*Input_list!$G$350</f>
        <v>0</v>
      </c>
      <c r="AE18" s="100">
        <f t="shared" si="14"/>
        <v>0</v>
      </c>
      <c r="AF18" s="53">
        <f>AF17*Input_list!$G$341+Calculator!L18*Input_list!$G$351</f>
        <v>0</v>
      </c>
      <c r="AG18" s="100">
        <f t="shared" si="15"/>
        <v>0</v>
      </c>
      <c r="AH18" s="12"/>
      <c r="AI18" s="3"/>
      <c r="AJ18" s="124">
        <f>((N16+B17)-N17)*(Inputs!CC17+Inputs!CE17)*Inputs!EU17*Input_list!$G$162*(Inputs!CU18*Inputs!ED18+Inputs!CV18*Inputs!EE18+Inputs!CW18*Inputs!EF18)*Input_list!$G$310</f>
        <v>129.45336731474453</v>
      </c>
      <c r="AK18" s="123">
        <f>(((N16+B17)-N17)*(Inputs!CC17+Inputs!CE17)*Inputs!EX17*Input_list!$G$164*(Inputs!DA18*Inputs!EJ18+Inputs!DB18*Inputs!EK18+Inputs!DC18*Inputs!EL18)+((N16+B17)-N17)*(Inputs!CC17+Inputs!CE17)*Inputs!EX17*Input_list!$G$165*(Inputs!CU18*Inputs!ED18+Inputs!CV18*Inputs!EE18+Inputs!CW18*Inputs!EF18))*Input_list!$G$310</f>
        <v>0</v>
      </c>
      <c r="AL18" s="123">
        <f>((N16+B17)-N17)*(Inputs!CC17+Inputs!CE17)*Inputs!EV17*Input_list!$G$167*(Inputs!DD18*Inputs!EM18+Inputs!DE18*Inputs!EN18+Inputs!DF18*Inputs!EO18)*Input_list!$G$310</f>
        <v>0</v>
      </c>
      <c r="AM18" s="125">
        <f>((N16+B17)-N17)*(Inputs!CC17+Inputs!CE17)*Inputs!EW17*Input_list!$G$169*(Inputs!DG18*Inputs!EP18+Inputs!DH18*Inputs!EQ18+Inputs!DI18*Inputs!ER18)*Input_list!$G$310</f>
        <v>0</v>
      </c>
      <c r="AN18" s="124">
        <f>((P16+C17)-P17)*(Inputs!CF17+Inputs!CH17)*Inputs!EZ17*Input_list!$G$162*(Inputs!CU18*Inputs!ED18+Inputs!CV18*Inputs!EE18+Inputs!CW18*Inputs!EF18)*Input_list!$G$310</f>
        <v>21.324405150331661</v>
      </c>
      <c r="AO18" s="123">
        <f>(((P16+C17)-P17)*(Inputs!CF17+Inputs!CH17)*Inputs!FC17*Input_list!$G$164*(Inputs!DA18*Inputs!EJ18+Inputs!DB18*Inputs!EK18+Inputs!DC18*Inputs!EL18)+((P16+C17)-P17)*(Inputs!CF17+Inputs!CH17)*Inputs!FC17*Input_list!$G$165*(Inputs!CU18*Inputs!ED18+Inputs!CV18*Inputs!EE18+Inputs!CW18*Inputs!EF18))*Input_list!$G$310</f>
        <v>0</v>
      </c>
      <c r="AP18" s="123">
        <f>((P16+C17)-P17)*Inputs!FA17*(Inputs!CF17+Inputs!CH17)*Input_list!$G$165*(Inputs!DD18*Inputs!EM18+Inputs!DE18*Inputs!EN18+Inputs!DF18*Inputs!EO18)*Input_list!$G$310</f>
        <v>0</v>
      </c>
      <c r="AQ18" s="125">
        <f>((P16+C17)-P17)*Inputs!FB17*(Inputs!CF17+Inputs!CH17)*Input_list!$G$169*(Inputs!DG18*Inputs!EP18+Inputs!DH18*Inputs!EQ18+Inputs!DI18*Inputs!ER18)*Input_list!$G$310</f>
        <v>0</v>
      </c>
      <c r="AR18" s="124">
        <f>((R16+D17)-R17)*Inputs!FE17*(Inputs!CI17+Inputs!CK17)*Input_list!$G$162*(Inputs!CU18*Inputs!ED18+Inputs!CV18*Inputs!EE18+Inputs!CW18*Inputs!EF18)*Input_list!$G$310</f>
        <v>7.1045582173421558</v>
      </c>
      <c r="AS18" s="123">
        <f>(((R16+D17)-R17)*(Inputs!CI17+Inputs!CK17)*Inputs!FH17*Input_list!$G$164*(Inputs!DA18*Inputs!EJ18+Inputs!DB18*Inputs!EK18+Inputs!DC18*Inputs!EL18)+((R16+D17)-R17)*(Inputs!CI17+Inputs!CK17)*Inputs!FH17*Input_list!$G$165*(Inputs!CU18*Inputs!ED18+Inputs!CV18*Inputs!EE18+Inputs!CW18*Inputs!EF18))*Input_list!$G$310</f>
        <v>0</v>
      </c>
      <c r="AT18" s="123">
        <f>((R16+D17)-R17)*Inputs!FF17*(Inputs!CI17+Inputs!CK17)*Input_list!$G$167*(Inputs!DD18*Inputs!EM18+Inputs!DE18*Inputs!EN18+Inputs!DF18*Inputs!EO18)*Input_list!$G$310</f>
        <v>0</v>
      </c>
      <c r="AU18" s="125">
        <f>((R16+D17)-R17)*Inputs!FG17*(Inputs!CI17+Inputs!CK17)*Input_list!$G$169*(Inputs!DG18*Inputs!EP18+Inputs!DH18*Inputs!EQ18+Inputs!DI18*Inputs!ER18)*Input_list!$G$310</f>
        <v>0</v>
      </c>
      <c r="AV18" s="124">
        <f>((T16+E17)-T17)*Inputs!CN17*Inputs!FJ17*Input_list!$G$162*(Inputs!CU18*Inputs!ED18+Inputs!CV18*Inputs!EE18+Inputs!CW18*Inputs!EF18)*Input_list!$G$310</f>
        <v>70.439134945471451</v>
      </c>
      <c r="AW18" s="123">
        <f>(((T16+E17)-T17)*Inputs!CN17*Inputs!FM17*Input_list!$G$164*(Inputs!DA17*Inputs!EJ17+Inputs!DB17*Inputs!EK17+Inputs!DC17*Inputs!EL17)+((T16+E17)-T17)*Inputs!CN17*Inputs!FM17*Input_list!$G$165*(Inputs!CU18*Inputs!ED18+Inputs!CV18*Inputs!EE18+Inputs!CW18*Inputs!EF18))*Input_list!$G$310</f>
        <v>0</v>
      </c>
      <c r="AX18" s="123">
        <f>((T16+E17)-T17)*Inputs!CN18*Inputs!FK18*Input_list!$G$167*(Inputs!DD18*Inputs!EM18+Inputs!DE18*Inputs!EN18+Inputs!DF18*Inputs!EO18)*Input_list!$G$310</f>
        <v>0</v>
      </c>
      <c r="AY18" s="125">
        <f>((T16+E17)-T17)*Inputs!CN18*Inputs!FL18*Input_list!$G$169*(Inputs!DG18*Inputs!EP18+Inputs!DH18*Inputs!EQ18+Inputs!DI18*Inputs!ER18)*Input_list!$G$310</f>
        <v>0</v>
      </c>
      <c r="AZ18" s="124">
        <f>((V16+F17)-V17)*Inputs!CQ18*Inputs!FO18*Input_list!$G$162*(Inputs!CU18*Inputs!ED18+Inputs!CV18*Inputs!EE18+Inputs!CW18*Inputs!EF18)*Input_list!$G$310</f>
        <v>29.213219811195057</v>
      </c>
      <c r="BA18" s="123">
        <f>(((V16+F17)-V17)*Inputs!CQ17*Inputs!FR17*Input_list!$G$164*(Inputs!DA17*Inputs!EJ17+Inputs!DB17*Inputs!EK17+Inputs!DC17*Inputs!EL17)+((V16+F17)-V17)*Inputs!CQ17*Inputs!FR17*Input_list!$G$165*(Inputs!CU18*Inputs!ED18+Inputs!CV18*Inputs!EE18+Inputs!CW18*Inputs!EF18))*Input_list!$G$310</f>
        <v>0</v>
      </c>
      <c r="BB18" s="123">
        <f>((V16+F17)-V17)*Inputs!CQ17*Inputs!FP17*Input_list!$G$167*(Inputs!DD18*Inputs!EM18+Inputs!DE18*Inputs!EN18+Inputs!DF18*Inputs!EO18)*Input_list!$G$310</f>
        <v>0</v>
      </c>
      <c r="BC18" s="125">
        <f>((V16+F17)-V17)*Inputs!CQ18*Inputs!FQ18*Input_list!$G$169*(Inputs!DG18*Inputs!EP18+Inputs!DH18*Inputs!EQ18+Inputs!DI18*Inputs!ER18)*Input_list!$G$310</f>
        <v>0</v>
      </c>
      <c r="BD18" s="124">
        <f>((X16+G17)-X17)*Inputs!FT17*Inputs!CT17*Input_list!$G$162*(Inputs!CU18*Inputs!ED18+Inputs!CV18*Inputs!EE18+Inputs!CW18*Inputs!EF18)*Input_list!$G$310</f>
        <v>49.757254986893599</v>
      </c>
      <c r="BE18" s="123">
        <f>(((X16+G17)-X17)*Inputs!FW17*Inputs!CT17*Input_list!$G$164*(Inputs!DA18*Inputs!EJ18+Inputs!DB18*Inputs!EK18+Inputs!DC18*Inputs!EL18)+((X16+G17)-X17)*Inputs!FW17*Inputs!CT17*Input_list!$G$165*(Inputs!CU18*Inputs!ED18+Inputs!CV18*Inputs!EE18+Inputs!CW18*Inputs!EF18))*Input_list!$G$310</f>
        <v>0</v>
      </c>
      <c r="BF18" s="123">
        <f>((X16+G17)-X17)*Inputs!FU18*Inputs!CT18*Input_list!$G$167*(Inputs!DD18*Inputs!EM18+Inputs!DE18*Inputs!EN18+Inputs!DF18*Inputs!EO18)*Input_list!$G$310</f>
        <v>0</v>
      </c>
      <c r="BG18" s="143">
        <f>((X16+G17)-X17)*Inputs!FV18*Inputs!CT18*Input_list!$G$169*(Inputs!DG18*Inputs!EP18+Inputs!DH18*Inputs!EQ18+Inputs!DI18*Inputs!ER18)*Input_list!$G$310</f>
        <v>0</v>
      </c>
      <c r="BH18" s="12"/>
      <c r="BI18" s="91">
        <f>(Inputs!BV18*Input_list!$G$301*Input_list!$G$308)*Inputs!CU18*Inputs!ED18*Input_list!$G$310</f>
        <v>2320.6202465487127</v>
      </c>
      <c r="BJ18" s="92">
        <f>(Inputs!BV18*Input_list!$G$301*Input_list!$G$308)*Inputs!EE18*Inputs!CV18*Input_list!$G$310</f>
        <v>0</v>
      </c>
      <c r="BK18" s="102"/>
      <c r="BL18" s="92">
        <f>(Inputs!BW18*Input_list!$G$301*Input_list!$G$308)*Inputs!CX18*Inputs!EG18*Input_list!$G$310</f>
        <v>2107.82318330523</v>
      </c>
      <c r="BM18" s="92">
        <f>(Inputs!BW18*Input_list!$G$301*Input_list!$G$308)*Inputs!CY18*Inputs!EE18*Input_list!$G$310</f>
        <v>0</v>
      </c>
      <c r="BN18" s="3"/>
      <c r="BO18" s="91">
        <f>(Inputs!BX18*Input_list!$G$301*Input_list!$G$308*Input_list!$G$310)*(Input_list!$N$164*Inputs!EJ18*Inputs!DA18+Input_list!$N$165*Inputs!CU18*Inputs!ED18)</f>
        <v>0</v>
      </c>
      <c r="BP18" s="92">
        <f>(Inputs!BX18*Input_list!$G$301*Input_list!$G$308*Input_list!$G$310)*(Input_list!$N$164*Inputs!EK18*Inputs!DB18+Input_list!$N$165*Inputs!CV18*Inputs!EE18)</f>
        <v>0</v>
      </c>
      <c r="BQ18" s="102"/>
      <c r="BR18" s="91">
        <f>(Inputs!BY18*Input_list!$G$301*Input_list!$G$308*Input_list!$G$310)*(Input_list!$N$167*Inputs!EM18*Inputs!DD18)</f>
        <v>0</v>
      </c>
      <c r="BS18" s="92">
        <f>(Inputs!BY18*Input_list!$G$301*Input_list!$G$308*Input_list!$G$310)*(Input_list!$N$167*Inputs!EN18*Inputs!DE18)</f>
        <v>0</v>
      </c>
      <c r="BT18" s="102"/>
      <c r="BU18" s="91">
        <f>(Inputs!BZ18*Input_list!$N$169*Input_list!$G$301*Input_list!$G$308*Input_list!$G$310)*(Inputs!DG18*Inputs!EP18)</f>
        <v>0</v>
      </c>
      <c r="BV18" s="92">
        <f>(Inputs!BZ18*Input_list!$N$169*Input_list!$G$301*Input_list!$G$308*Input_list!$G$310)*(Inputs!DH18*Inputs!EQ18)</f>
        <v>0</v>
      </c>
      <c r="BW18" s="102"/>
      <c r="BX18" s="12"/>
      <c r="BY18" s="54">
        <f>B18*(Inputs!DL18*Inputs!$CC18+Inputs!DM18*Inputs!$CD18+Inputs!DN18*Inputs!$CE18)*44/12</f>
        <v>6272.1226737610023</v>
      </c>
      <c r="BZ18" s="45">
        <f>C18*(Inputs!DO18*Inputs!CF17+Inputs!DP18*Inputs!CG17+Inputs!DQ18*Inputs!CH17)*44/12</f>
        <v>222.41658100199993</v>
      </c>
      <c r="CA18" s="47">
        <f>D18*(Inputs!CI18*Inputs!DR18+Inputs!CJ18*Inputs!DS18+Inputs!CK18*Inputs!DT18)*44/12</f>
        <v>94.517691555562223</v>
      </c>
      <c r="CB18" s="54">
        <f>E18*(Inputs!DU18*Inputs!CL17+Inputs!DV18*Inputs!CM17+Inputs!DW18*Inputs!CN17)*44/12</f>
        <v>667.67764227478028</v>
      </c>
      <c r="CC18" s="45">
        <f>F18*(Inputs!CO18*Inputs!DX18+Inputs!CP18*Inputs!DY18+Inputs!CQ18*Inputs!DZ18)*44/12</f>
        <v>-589.73017725967543</v>
      </c>
      <c r="CD18" s="47">
        <f>G18*(Inputs!CR18*Inputs!EA18+Inputs!CS18*Inputs!EB18+Inputs!CT18*Inputs!EC18)*44/12</f>
        <v>471.63848223621636</v>
      </c>
      <c r="CF18" s="156">
        <v>12</v>
      </c>
      <c r="CG18" s="58">
        <f t="shared" si="0"/>
        <v>9251.0145261455436</v>
      </c>
      <c r="CH18" s="3">
        <f t="shared" si="1"/>
        <v>11874.378263849809</v>
      </c>
      <c r="CI18" s="134">
        <f t="shared" si="2"/>
        <v>21125.392789995352</v>
      </c>
      <c r="CJ18" s="165">
        <v>1996</v>
      </c>
      <c r="CK18" s="58">
        <f t="shared" si="17"/>
        <v>171765.71515676012</v>
      </c>
      <c r="CL18" s="12">
        <f t="shared" si="4"/>
        <v>156746.02021861949</v>
      </c>
      <c r="CM18" s="134">
        <f t="shared" si="4"/>
        <v>328511.73537537968</v>
      </c>
      <c r="CN18" s="275">
        <f>CM18/Inputs!H18</f>
        <v>0.49974402971793186</v>
      </c>
      <c r="CO18" s="275">
        <f>CK18/Inputs!H18</f>
        <v>0.26129626864543037</v>
      </c>
      <c r="CP18" s="275">
        <f>CL18/Inputs!H18</f>
        <v>0.23844776107250137</v>
      </c>
      <c r="CR18" s="12"/>
      <c r="CS18" s="12"/>
      <c r="CT18" s="12"/>
      <c r="CU18" s="3"/>
      <c r="CV18" s="3"/>
      <c r="CW18" s="3"/>
      <c r="CX18" s="3"/>
      <c r="CZ18" s="12"/>
      <c r="DA18" s="12"/>
      <c r="DB18" s="12"/>
      <c r="DC18" s="12"/>
      <c r="DD18" s="12"/>
      <c r="DE18" s="12"/>
      <c r="DF18" s="12"/>
      <c r="DG18" s="12"/>
      <c r="DH18" s="12"/>
      <c r="DI18" s="12"/>
      <c r="DJ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row>
    <row r="19" spans="1:140" x14ac:dyDescent="0.35">
      <c r="A19" s="8"/>
      <c r="B19" s="96">
        <f>Inputs!BP19*Input_list!$G$301*Input_list!$G$308</f>
        <v>2656.3937840339599</v>
      </c>
      <c r="C19" s="96">
        <f>Inputs!BQ19*Input_list!$G$302*Input_list!$G$308</f>
        <v>325.27440000000007</v>
      </c>
      <c r="D19" s="96">
        <f>Inputs!BR19*Input_list!$G$303*Input_list!$G$308*Input_list!$G$309</f>
        <v>108.37024034759999</v>
      </c>
      <c r="E19" s="96">
        <f>Inputs!BS19*Input_list!$G$304*Input_list!$G$308</f>
        <v>2787.1515679373952</v>
      </c>
      <c r="F19" s="96">
        <f>Inputs!BT19*Input_list!$G$305*Input_list!$G$308</f>
        <v>189.49430588759998</v>
      </c>
      <c r="G19" s="96">
        <f>Inputs!BU19*Input_list!$G$306*Input_list!$G$308</f>
        <v>1968.8062802068409</v>
      </c>
      <c r="H19" s="96">
        <f>Inputs!BY19*Input_list!$G$301*Input_list!$G$308*Input_list!$N$166</f>
        <v>0</v>
      </c>
      <c r="I19" s="96">
        <f>Inputs!BZ19*Input_list!$G$301*Input_list!$G$308</f>
        <v>0</v>
      </c>
      <c r="K19" s="96">
        <f>((B18-O18*12/44)*Inputs!EV18+(C18-Q18*12/44)*Inputs!FA18+(D18-S18*12/44)*Inputs!FF18+(E18-U18*12/44)*Inputs!FK18+(F18-W18*12/44)*Inputs!FP18+(G18-Y18*12/44)*Inputs!FU18)*Input_list!$G$166</f>
        <v>0</v>
      </c>
      <c r="L19" s="96">
        <f>((B18-O18*12/44)*Inputs!EW18+(C18-Q18*12/44)*Inputs!FB18+(D18-S18*12/44)*Inputs!FG18+(E18-U18*12/44)*Inputs!FL18+(F18-W18*12/44)*Inputs!FQ18+(G18-Y18*12/44)*Inputs!FV18)*Input_list!$G$168</f>
        <v>0</v>
      </c>
      <c r="N19" s="53">
        <f>N18*Input_list!$G$334+Input_list!$G$344*B19</f>
        <v>30445.913162624583</v>
      </c>
      <c r="O19" s="143">
        <f t="shared" si="6"/>
        <v>7604.3180028090646</v>
      </c>
      <c r="P19" s="53">
        <f>P18*Input_list!$G$335+Input_list!$G$345*C19</f>
        <v>3550.371340597364</v>
      </c>
      <c r="Q19" s="143">
        <f t="shared" si="7"/>
        <v>843.37403745096378</v>
      </c>
      <c r="R19" s="100">
        <f>R18*Input_list!$G$336+D19*Input_list!$G$346</f>
        <v>1182.8615947143917</v>
      </c>
      <c r="S19" s="100">
        <f t="shared" si="8"/>
        <v>280.98321645197638</v>
      </c>
      <c r="T19" s="53">
        <f>T18*Input_list!$G$337+Input_list!$G$347*E19</f>
        <v>7953.1668887228261</v>
      </c>
      <c r="U19" s="143">
        <f t="shared" si="9"/>
        <v>134.94782665513958</v>
      </c>
      <c r="V19" s="53">
        <f>V18*Input_list!$G$338+Input_list!$G$348*F19</f>
        <v>540.72403400080429</v>
      </c>
      <c r="W19" s="143">
        <f t="shared" si="10"/>
        <v>9.1749028065885714</v>
      </c>
      <c r="X19" s="100">
        <f>X18*Input_list!$G$339+G19*Input_list!$G$349</f>
        <v>5618.0098341900848</v>
      </c>
      <c r="Y19" s="100">
        <f t="shared" si="11"/>
        <v>95.325324849672143</v>
      </c>
      <c r="Z19" s="53">
        <f>Z18*Input_list!$G$340+Calculator!H19*Input_list!$G$350</f>
        <v>0</v>
      </c>
      <c r="AA19" s="143">
        <f t="shared" si="12"/>
        <v>0</v>
      </c>
      <c r="AB19" s="53">
        <f>AB18*Input_list!$G$341+Calculator!I19*Input_list!$G$351</f>
        <v>0</v>
      </c>
      <c r="AC19" s="143">
        <f t="shared" si="13"/>
        <v>0</v>
      </c>
      <c r="AD19" s="100">
        <f>AD18*Input_list!$G$340+Calculator!K19*Input_list!$G$350</f>
        <v>0</v>
      </c>
      <c r="AE19" s="100">
        <f t="shared" si="14"/>
        <v>0</v>
      </c>
      <c r="AF19" s="53">
        <f>AF18*Input_list!$G$341+Calculator!L19*Input_list!$G$351</f>
        <v>0</v>
      </c>
      <c r="AG19" s="100">
        <f t="shared" si="15"/>
        <v>0</v>
      </c>
      <c r="AH19" s="12"/>
      <c r="AI19" s="3"/>
      <c r="AJ19" s="124">
        <f>((N17+B18)-N18)*(Inputs!CC18+Inputs!CE18)*Inputs!EU18*Input_list!$G$162*(Inputs!CU19*Inputs!ED19+Inputs!CV19*Inputs!EE19+Inputs!CW19*Inputs!EF19)*Input_list!$G$310</f>
        <v>137.57058792771764</v>
      </c>
      <c r="AK19" s="123">
        <f>(((N17+B18)-N18)*(Inputs!CC18+Inputs!CE18)*Inputs!EX18*Input_list!$G$164*(Inputs!DA19*Inputs!EJ19+Inputs!DB19*Inputs!EK19+Inputs!DC19*Inputs!EL19)+((N17+B18)-N18)*(Inputs!CC18+Inputs!CE18)*Inputs!EX18*Input_list!$G$165*(Inputs!CU19*Inputs!ED19+Inputs!CV19*Inputs!EE19+Inputs!CW19*Inputs!EF19))*Input_list!$G$310</f>
        <v>0</v>
      </c>
      <c r="AL19" s="123">
        <f>((N17+B18)-N18)*(Inputs!CC18+Inputs!CE18)*Inputs!EV18*Input_list!$G$167*(Inputs!DD19*Inputs!EM19+Inputs!DE19*Inputs!EN19+Inputs!DF19*Inputs!EO19)*Input_list!$G$310</f>
        <v>0</v>
      </c>
      <c r="AM19" s="125">
        <f>((N17+B18)-N18)*(Inputs!CC18+Inputs!CE18)*Inputs!EW18*Input_list!$G$169*(Inputs!DG19*Inputs!EP19+Inputs!DH19*Inputs!EQ19+Inputs!DI19*Inputs!ER19)*Input_list!$G$310</f>
        <v>0</v>
      </c>
      <c r="AN19" s="124">
        <f>((P17+C18)-P18)*(Inputs!CF18+Inputs!CH18)*Inputs!EZ18*Input_list!$G$162*(Inputs!CU19*Inputs!ED19+Inputs!CV19*Inputs!EE19+Inputs!CW19*Inputs!EF19)*Input_list!$G$310</f>
        <v>22.579779934055264</v>
      </c>
      <c r="AO19" s="123">
        <f>(((P17+C18)-P18)*(Inputs!CF18+Inputs!CH18)*Inputs!FC18*Input_list!$G$164*(Inputs!DA19*Inputs!EJ19+Inputs!DB19*Inputs!EK19+Inputs!DC19*Inputs!EL19)+((P17+C18)-P18)*(Inputs!CF18+Inputs!CH18)*Inputs!FC18*Input_list!$G$165*(Inputs!CU19*Inputs!ED19+Inputs!CV19*Inputs!EE19+Inputs!CW19*Inputs!EF19))*Input_list!$G$310</f>
        <v>0</v>
      </c>
      <c r="AP19" s="123">
        <f>((P17+C18)-P18)*Inputs!FA18*(Inputs!CF18+Inputs!CH18)*Input_list!$G$165*(Inputs!DD19*Inputs!EM19+Inputs!DE19*Inputs!EN19+Inputs!DF19*Inputs!EO19)*Input_list!$G$310</f>
        <v>0</v>
      </c>
      <c r="AQ19" s="125">
        <f>((P17+C18)-P18)*Inputs!FB18*(Inputs!CF18+Inputs!CH18)*Input_list!$G$169*(Inputs!DG19*Inputs!EP19+Inputs!DH19*Inputs!EQ19+Inputs!DI19*Inputs!ER19)*Input_list!$G$310</f>
        <v>0</v>
      </c>
      <c r="AR19" s="124">
        <f>((R17+D18)-R18)*Inputs!FE18*(Inputs!CI18+Inputs!CK18)*Input_list!$G$162*(Inputs!CU19*Inputs!ED19+Inputs!CV19*Inputs!EE19+Inputs!CW19*Inputs!EF19)*Input_list!$G$310</f>
        <v>7.522805909255375</v>
      </c>
      <c r="AS19" s="123">
        <f>(((R17+D18)-R18)*(Inputs!CI18+Inputs!CK18)*Inputs!FH18*Input_list!$G$164*(Inputs!DA19*Inputs!EJ19+Inputs!DB19*Inputs!EK19+Inputs!DC19*Inputs!EL19)+((R17+D18)-R18)*(Inputs!CI18+Inputs!CK18)*Inputs!FH18*Input_list!$G$165*(Inputs!CU19*Inputs!ED19+Inputs!CV19*Inputs!EE19+Inputs!CW19*Inputs!EF19))*Input_list!$G$310</f>
        <v>0</v>
      </c>
      <c r="AT19" s="123">
        <f>((R17+D18)-R18)*Inputs!FF18*(Inputs!CI18+Inputs!CK18)*Input_list!$G$167*(Inputs!DD19*Inputs!EM19+Inputs!DE19*Inputs!EN19+Inputs!DF19*Inputs!EO19)*Input_list!$G$310</f>
        <v>0</v>
      </c>
      <c r="AU19" s="125">
        <f>((R17+D18)-R18)*Inputs!FG18*(Inputs!CI18+Inputs!CK18)*Input_list!$G$169*(Inputs!DG19*Inputs!EP19+Inputs!DH19*Inputs!EQ19+Inputs!DI19*Inputs!ER19)*Input_list!$G$310</f>
        <v>0</v>
      </c>
      <c r="AV19" s="124">
        <f>((T17+E18)-T18)*Inputs!CN18*Inputs!FJ18*Input_list!$G$162*(Inputs!CU19*Inputs!ED19+Inputs!CV19*Inputs!EE19+Inputs!CW19*Inputs!EF19)*Input_list!$G$310</f>
        <v>69.549823167872404</v>
      </c>
      <c r="AW19" s="123">
        <f>(((T17+E18)-T18)*Inputs!CN18*Inputs!FM18*Input_list!$G$164*(Inputs!DA18*Inputs!EJ18+Inputs!DB18*Inputs!EK18+Inputs!DC18*Inputs!EL18)+((T17+E18)-T18)*Inputs!CN18*Inputs!FM18*Input_list!$G$165*(Inputs!CU19*Inputs!ED19+Inputs!CV19*Inputs!EE19+Inputs!CW19*Inputs!EF19))*Input_list!$G$310</f>
        <v>0</v>
      </c>
      <c r="AX19" s="123">
        <f>((T17+E18)-T18)*Inputs!CN19*Inputs!FK19*Input_list!$G$167*(Inputs!DD19*Inputs!EM19+Inputs!DE19*Inputs!EN19+Inputs!DF19*Inputs!EO19)*Input_list!$G$310</f>
        <v>0</v>
      </c>
      <c r="AY19" s="125">
        <f>((T17+E18)-T18)*Inputs!CN19*Inputs!FL19*Input_list!$G$169*(Inputs!DG19*Inputs!EP19+Inputs!DH19*Inputs!EQ19+Inputs!DI19*Inputs!ER19)*Input_list!$G$310</f>
        <v>0</v>
      </c>
      <c r="AZ19" s="124">
        <f>((V17+F18)-V18)*Inputs!CQ19*Inputs!FO19*Input_list!$G$162*(Inputs!CU19*Inputs!ED19+Inputs!CV19*Inputs!EE19+Inputs!CW19*Inputs!EF19)*Input_list!$G$310</f>
        <v>28.844395570809422</v>
      </c>
      <c r="BA19" s="123">
        <f>(((V17+F18)-V18)*Inputs!CQ18*Inputs!FR18*Input_list!$G$164*(Inputs!DA18*Inputs!EJ18+Inputs!DB18*Inputs!EK18+Inputs!DC18*Inputs!EL18)+((V17+F18)-V18)*Inputs!CQ18*Inputs!FR18*Input_list!$G$165*(Inputs!CU19*Inputs!ED19+Inputs!CV19*Inputs!EE19+Inputs!CW19*Inputs!EF19))*Input_list!$G$310</f>
        <v>0</v>
      </c>
      <c r="BB19" s="123">
        <f>((V17+F18)-V18)*Inputs!CQ18*Inputs!FP18*Input_list!$G$167*(Inputs!DD19*Inputs!EM19+Inputs!DE19*Inputs!EN19+Inputs!DF19*Inputs!EO19)*Input_list!$G$310</f>
        <v>0</v>
      </c>
      <c r="BC19" s="125">
        <f>((V17+F18)-V18)*Inputs!CQ19*Inputs!FQ19*Input_list!$G$169*(Inputs!DG19*Inputs!EP19+Inputs!DH19*Inputs!EQ19+Inputs!DI19*Inputs!ER19)*Input_list!$G$310</f>
        <v>0</v>
      </c>
      <c r="BD19" s="124">
        <f>((X17+G18)-X18)*Inputs!FT18*Inputs!CT18*Input_list!$G$162*(Inputs!CU19*Inputs!ED19+Inputs!CV19*Inputs!EE19+Inputs!CW19*Inputs!EF19)*Input_list!$G$310</f>
        <v>49.129057140411007</v>
      </c>
      <c r="BE19" s="123">
        <f>(((X17+G18)-X18)*Inputs!FW18*Inputs!CT18*Input_list!$G$164*(Inputs!DA19*Inputs!EJ19+Inputs!DB19*Inputs!EK19+Inputs!DC19*Inputs!EL19)+((X17+G18)-X18)*Inputs!FW18*Inputs!CT18*Input_list!$G$165*(Inputs!CU19*Inputs!ED19+Inputs!CV19*Inputs!EE19+Inputs!CW19*Inputs!EF19))*Input_list!$G$310</f>
        <v>0</v>
      </c>
      <c r="BF19" s="123">
        <f>((X17+G18)-X18)*Inputs!FU19*Inputs!CT19*Input_list!$G$167*(Inputs!DD19*Inputs!EM19+Inputs!DE19*Inputs!EN19+Inputs!DF19*Inputs!EO19)*Input_list!$G$310</f>
        <v>0</v>
      </c>
      <c r="BG19" s="143">
        <f>((X17+G18)-X18)*Inputs!FV19*Inputs!CT19*Input_list!$G$169*(Inputs!DG19*Inputs!EP19+Inputs!DH19*Inputs!EQ19+Inputs!DI19*Inputs!ER19)*Input_list!$G$310</f>
        <v>0</v>
      </c>
      <c r="BH19" s="12"/>
      <c r="BI19" s="91">
        <f>(Inputs!BV19*Input_list!$G$301*Input_list!$G$308)*Inputs!CU19*Inputs!ED19*Input_list!$G$310</f>
        <v>2273.2606496803714</v>
      </c>
      <c r="BJ19" s="92">
        <f>(Inputs!BV19*Input_list!$G$301*Input_list!$G$308)*Inputs!EE19*Inputs!CV19*Input_list!$G$310</f>
        <v>0</v>
      </c>
      <c r="BK19" s="102"/>
      <c r="BL19" s="92">
        <f>(Inputs!BW19*Input_list!$G$301*Input_list!$G$308)*Inputs!CX19*Inputs!EG19*Input_list!$G$310</f>
        <v>2064.8063836459396</v>
      </c>
      <c r="BM19" s="92">
        <f>(Inputs!BW19*Input_list!$G$301*Input_list!$G$308)*Inputs!CY19*Inputs!EE19*Input_list!$G$310</f>
        <v>0</v>
      </c>
      <c r="BN19" s="3"/>
      <c r="BO19" s="91">
        <f>(Inputs!BX19*Input_list!$G$301*Input_list!$G$308*Input_list!$G$310)*(Input_list!$N$164*Inputs!EJ19*Inputs!DA19+Input_list!$N$165*Inputs!CU19*Inputs!ED19)</f>
        <v>0</v>
      </c>
      <c r="BP19" s="92">
        <f>(Inputs!BX19*Input_list!$G$301*Input_list!$G$308*Input_list!$G$310)*(Input_list!$N$164*Inputs!EK19*Inputs!DB19+Input_list!$N$165*Inputs!CV19*Inputs!EE19)</f>
        <v>0</v>
      </c>
      <c r="BQ19" s="102"/>
      <c r="BR19" s="91">
        <f>(Inputs!BY19*Input_list!$G$301*Input_list!$G$308*Input_list!$G$310)*(Input_list!$N$167*Inputs!EM19*Inputs!DD19)</f>
        <v>0</v>
      </c>
      <c r="BS19" s="92">
        <f>(Inputs!BY19*Input_list!$G$301*Input_list!$G$308*Input_list!$G$310)*(Input_list!$N$167*Inputs!EN19*Inputs!DE19)</f>
        <v>0</v>
      </c>
      <c r="BT19" s="102"/>
      <c r="BU19" s="91">
        <f>(Inputs!BZ19*Input_list!$N$169*Input_list!$G$301*Input_list!$G$308*Input_list!$G$310)*(Inputs!DG19*Inputs!EP19)</f>
        <v>0</v>
      </c>
      <c r="BV19" s="92">
        <f>(Inputs!BZ19*Input_list!$N$169*Input_list!$G$301*Input_list!$G$308*Input_list!$G$310)*(Inputs!DH19*Inputs!EQ19)</f>
        <v>0</v>
      </c>
      <c r="BW19" s="102"/>
      <c r="BX19" s="12"/>
      <c r="BY19" s="54">
        <f>B19*(Inputs!DL19*Inputs!$CC19+Inputs!DM19*Inputs!$CD19+Inputs!DN19*Inputs!$CE19)*44/12</f>
        <v>6144.1201702148583</v>
      </c>
      <c r="BZ19" s="45">
        <f>C19*(Inputs!DO19*Inputs!CF18+Inputs!DP19*Inputs!CG18+Inputs!DQ19*Inputs!CH18)*44/12</f>
        <v>217.87746710399992</v>
      </c>
      <c r="CA19" s="47">
        <f>D19*(Inputs!CI19*Inputs!DR19+Inputs!CJ19*Inputs!DS19+Inputs!CK19*Inputs!DT19)*44/12</f>
        <v>92.588759074836446</v>
      </c>
      <c r="CB19" s="54">
        <f>E19*(Inputs!DU19*Inputs!CL18+Inputs!DV19*Inputs!CM18+Inputs!DW19*Inputs!CN18)*44/12</f>
        <v>654.05156794264178</v>
      </c>
      <c r="CC19" s="45">
        <f>F19*(Inputs!CO19*Inputs!DX19+Inputs!CP19*Inputs!DY19+Inputs!CQ19*Inputs!DZ19)*44/12</f>
        <v>-577.69486751968202</v>
      </c>
      <c r="CD19" s="47">
        <f>G19*(Inputs!CR19*Inputs!EA19+Inputs!CS19*Inputs!EB19+Inputs!CT19*Inputs!EC19)*44/12</f>
        <v>462.01320708853854</v>
      </c>
      <c r="CF19" s="156">
        <v>13</v>
      </c>
      <c r="CG19" s="58">
        <f t="shared" si="0"/>
        <v>8968.1233110234025</v>
      </c>
      <c r="CH19" s="3">
        <f t="shared" si="1"/>
        <v>11646.219786881626</v>
      </c>
      <c r="CI19" s="134">
        <f t="shared" si="2"/>
        <v>20614.343097905028</v>
      </c>
      <c r="CJ19" s="165">
        <v>1997</v>
      </c>
      <c r="CK19" s="58">
        <f t="shared" si="17"/>
        <v>180733.83846778353</v>
      </c>
      <c r="CL19" s="12">
        <f t="shared" si="4"/>
        <v>168392.24000550111</v>
      </c>
      <c r="CM19" s="134">
        <f t="shared" si="4"/>
        <v>349126.07847328472</v>
      </c>
      <c r="CN19" s="275">
        <f>CM19/Inputs!H19</f>
        <v>0.49024921851501774</v>
      </c>
      <c r="CO19" s="275">
        <f>CK19/Inputs!H19</f>
        <v>0.25378975828879646</v>
      </c>
      <c r="CP19" s="275">
        <f>CL19/Inputs!H19</f>
        <v>0.23645946022622111</v>
      </c>
      <c r="CR19" s="12"/>
      <c r="CS19" s="12"/>
      <c r="CT19" s="12"/>
      <c r="CU19" s="3"/>
      <c r="CV19" s="3"/>
      <c r="CW19" s="3"/>
      <c r="CX19" s="3"/>
      <c r="CZ19" s="12"/>
      <c r="DA19" s="12"/>
      <c r="DB19" s="12"/>
      <c r="DC19" s="12"/>
      <c r="DD19" s="12"/>
      <c r="DE19" s="12"/>
      <c r="DF19" s="12"/>
      <c r="DG19" s="12"/>
      <c r="DH19" s="12"/>
      <c r="DI19" s="12"/>
      <c r="DJ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row>
    <row r="20" spans="1:140" x14ac:dyDescent="0.35">
      <c r="A20" s="8"/>
      <c r="B20" s="96">
        <f>Inputs!BP20*Input_list!$G$301*Input_list!$G$308</f>
        <v>2656.3937840339599</v>
      </c>
      <c r="C20" s="96">
        <f>Inputs!BQ20*Input_list!$G$302*Input_list!$G$308</f>
        <v>325.27440000000007</v>
      </c>
      <c r="D20" s="96">
        <f>Inputs!BR20*Input_list!$G$303*Input_list!$G$308*Input_list!$G$309</f>
        <v>108.37024034759999</v>
      </c>
      <c r="E20" s="96">
        <f>Inputs!BS20*Input_list!$G$304*Input_list!$G$308</f>
        <v>2787.1515679373952</v>
      </c>
      <c r="F20" s="96">
        <f>Inputs!BT20*Input_list!$G$305*Input_list!$G$308</f>
        <v>189.49430588759998</v>
      </c>
      <c r="G20" s="96">
        <f>Inputs!BU20*Input_list!$G$306*Input_list!$G$308</f>
        <v>1968.8062802068409</v>
      </c>
      <c r="H20" s="96">
        <f>Inputs!BY20*Input_list!$G$301*Input_list!$G$308*Input_list!$N$166</f>
        <v>0</v>
      </c>
      <c r="I20" s="96">
        <f>Inputs!BZ20*Input_list!$G$301*Input_list!$G$308</f>
        <v>0</v>
      </c>
      <c r="K20" s="96">
        <f>((B19-O19*12/44)*Inputs!EV19+(C19-Q19*12/44)*Inputs!FA19+(D19-S19*12/44)*Inputs!FF19+(E19-U19*12/44)*Inputs!FK19+(F19-W19*12/44)*Inputs!FP19+(G19-Y19*12/44)*Inputs!FU19)*Input_list!$G$166</f>
        <v>0</v>
      </c>
      <c r="L20" s="96">
        <f>((B19-O19*12/44)*Inputs!EW19+(C19-Q19*12/44)*Inputs!FB19+(D19-S19*12/44)*Inputs!FG19+(E19-U19*12/44)*Inputs!FL19+(F19-W19*12/44)*Inputs!FQ19+(G19-Y19*12/44)*Inputs!FV19)*Input_list!$G$168</f>
        <v>0</v>
      </c>
      <c r="N20" s="53">
        <f>N19*Input_list!$G$334+Input_list!$G$344*B20</f>
        <v>32479.150062156397</v>
      </c>
      <c r="O20" s="143">
        <f t="shared" si="6"/>
        <v>7455.2019649499844</v>
      </c>
      <c r="P20" s="53">
        <f>P19*Input_list!$G$335+Input_list!$G$345*C20</f>
        <v>3774.0927760643881</v>
      </c>
      <c r="Q20" s="143">
        <f t="shared" si="7"/>
        <v>820.31193004575505</v>
      </c>
      <c r="R20" s="100">
        <f>R19*Input_list!$G$336+D20*Input_list!$G$346</f>
        <v>1257.397880793073</v>
      </c>
      <c r="S20" s="100">
        <f t="shared" si="8"/>
        <v>273.29971562183147</v>
      </c>
      <c r="T20" s="53">
        <f>T19*Input_list!$G$337+Input_list!$G$347*E20</f>
        <v>7979.1912132685266</v>
      </c>
      <c r="U20" s="143">
        <f t="shared" si="9"/>
        <v>95.422523334234938</v>
      </c>
      <c r="V20" s="53">
        <f>V19*Input_list!$G$338+Input_list!$G$348*F20</f>
        <v>542.49338927114968</v>
      </c>
      <c r="W20" s="143">
        <f t="shared" si="10"/>
        <v>6.4876359912664157</v>
      </c>
      <c r="X20" s="100">
        <f>X19*Input_list!$G$339+G20*Input_list!$G$349</f>
        <v>5636.3930660864526</v>
      </c>
      <c r="Y20" s="100">
        <f t="shared" si="11"/>
        <v>67.405183620015123</v>
      </c>
      <c r="Z20" s="53">
        <f>Z19*Input_list!$G$340+Calculator!H20*Input_list!$G$350</f>
        <v>0</v>
      </c>
      <c r="AA20" s="143">
        <f t="shared" si="12"/>
        <v>0</v>
      </c>
      <c r="AB20" s="53">
        <f>AB19*Input_list!$G$341+Calculator!I20*Input_list!$G$351</f>
        <v>0</v>
      </c>
      <c r="AC20" s="143">
        <f t="shared" si="13"/>
        <v>0</v>
      </c>
      <c r="AD20" s="100">
        <f>AD19*Input_list!$G$340+Calculator!K20*Input_list!$G$350</f>
        <v>0</v>
      </c>
      <c r="AE20" s="100">
        <f t="shared" si="14"/>
        <v>0</v>
      </c>
      <c r="AF20" s="53">
        <f>AF19*Input_list!$G$341+Calculator!L20*Input_list!$G$351</f>
        <v>0</v>
      </c>
      <c r="AG20" s="100">
        <f t="shared" si="15"/>
        <v>0</v>
      </c>
      <c r="AH20" s="12"/>
      <c r="AI20" s="3"/>
      <c r="AJ20" s="124">
        <f>((N18+B19)-N19)*(Inputs!CC19+Inputs!CE19)*Inputs!EU19*Input_list!$G$162*(Inputs!CU20*Inputs!ED20+Inputs!CV20*Inputs!EE20+Inputs!CW20*Inputs!EF20)*Input_list!$G$310</f>
        <v>145.03292713597151</v>
      </c>
      <c r="AK20" s="123">
        <f>(((N18+B19)-N19)*(Inputs!CC19+Inputs!CE19)*Inputs!EX19*Input_list!$G$164*(Inputs!DA20*Inputs!EJ20+Inputs!DB20*Inputs!EK20+Inputs!DC20*Inputs!EL20)+((N18+B19)-N19)*(Inputs!CC19+Inputs!CE19)*Inputs!EX19*Input_list!$G$165*(Inputs!CU20*Inputs!ED20+Inputs!CV20*Inputs!EE20+Inputs!CW20*Inputs!EF20))*Input_list!$G$310</f>
        <v>0</v>
      </c>
      <c r="AL20" s="123">
        <f>((N18+B19)-N19)*(Inputs!CC19+Inputs!CE19)*Inputs!EV19*Input_list!$G$167*(Inputs!DD20*Inputs!EM20+Inputs!DE20*Inputs!EN20+Inputs!DF20*Inputs!EO20)*Input_list!$G$310</f>
        <v>0</v>
      </c>
      <c r="AM20" s="125">
        <f>((N18+B19)-N19)*(Inputs!CC19+Inputs!CE19)*Inputs!EW19*Input_list!$G$169*(Inputs!DG20*Inputs!EP20+Inputs!DH20*Inputs!EQ20+Inputs!DI20*Inputs!ER20)*Input_list!$G$310</f>
        <v>0</v>
      </c>
      <c r="AN20" s="124">
        <f>((P18+C19)-P19)*(Inputs!CF19+Inputs!CH19)*Inputs!EZ19*Input_list!$G$162*(Inputs!CU20*Inputs!ED20+Inputs!CV20*Inputs!EE20+Inputs!CW20*Inputs!EF20)*Input_list!$G$310</f>
        <v>23.719448898116987</v>
      </c>
      <c r="AO20" s="123">
        <f>(((P18+C19)-P19)*(Inputs!CF19+Inputs!CH19)*Inputs!FC19*Input_list!$G$164*(Inputs!DA20*Inputs!EJ20+Inputs!DB20*Inputs!EK20+Inputs!DC20*Inputs!EL20)+((P18+C19)-P19)*(Inputs!CF19+Inputs!CH19)*Inputs!FC19*Input_list!$G$165*(Inputs!CU20*Inputs!ED20+Inputs!CV20*Inputs!EE20+Inputs!CW20*Inputs!EF20))*Input_list!$G$310</f>
        <v>0</v>
      </c>
      <c r="AP20" s="123">
        <f>((P18+C19)-P19)*Inputs!FA19*(Inputs!CF19+Inputs!CH19)*Input_list!$G$165*(Inputs!DD20*Inputs!EM20+Inputs!DE20*Inputs!EN20+Inputs!DF20*Inputs!EO20)*Input_list!$G$310</f>
        <v>0</v>
      </c>
      <c r="AQ20" s="125">
        <f>((P18+C19)-P19)*Inputs!FB19*(Inputs!CF19+Inputs!CH19)*Input_list!$G$169*(Inputs!DG20*Inputs!EP20+Inputs!DH20*Inputs!EQ20+Inputs!DI20*Inputs!ER20)*Input_list!$G$310</f>
        <v>0</v>
      </c>
      <c r="AR20" s="124">
        <f>((R18+D19)-R19)*Inputs!FE19*(Inputs!CI19+Inputs!CK19)*Input_list!$G$162*(Inputs!CU20*Inputs!ED20+Inputs!CV20*Inputs!EE20+Inputs!CW20*Inputs!EF20)*Input_list!$G$310</f>
        <v>7.9025044024415863</v>
      </c>
      <c r="AS20" s="123">
        <f>(((R18+D19)-R19)*(Inputs!CI19+Inputs!CK19)*Inputs!FH19*Input_list!$G$164*(Inputs!DA20*Inputs!EJ20+Inputs!DB20*Inputs!EK20+Inputs!DC20*Inputs!EL20)+((R18+D19)-R19)*(Inputs!CI19+Inputs!CK19)*Inputs!FH19*Input_list!$G$165*(Inputs!CU20*Inputs!ED20+Inputs!CV20*Inputs!EE20+Inputs!CW20*Inputs!EF20))*Input_list!$G$310</f>
        <v>0</v>
      </c>
      <c r="AT20" s="123">
        <f>((R18+D19)-R19)*Inputs!FF19*(Inputs!CI19+Inputs!CK19)*Input_list!$G$167*(Inputs!DD20*Inputs!EM20+Inputs!DE20*Inputs!EN20+Inputs!DF20*Inputs!EO20)*Input_list!$G$310</f>
        <v>0</v>
      </c>
      <c r="AU20" s="125">
        <f>((R18+D19)-R19)*Inputs!FG19*(Inputs!CI19+Inputs!CK19)*Input_list!$G$169*(Inputs!DG20*Inputs!EP20+Inputs!DH20*Inputs!EQ20+Inputs!DI20*Inputs!ER20)*Input_list!$G$310</f>
        <v>0</v>
      </c>
      <c r="AV20" s="124">
        <f>((T18+E19)-T19)*Inputs!CN19*Inputs!FJ19*Input_list!$G$162*(Inputs!CU20*Inputs!ED20+Inputs!CV20*Inputs!EE20+Inputs!CW20*Inputs!EF20)*Input_list!$G$310</f>
        <v>68.480443654731076</v>
      </c>
      <c r="AW20" s="123">
        <f>(((T18+E19)-T19)*Inputs!CN19*Inputs!FM19*Input_list!$G$164*(Inputs!DA19*Inputs!EJ19+Inputs!DB19*Inputs!EK19+Inputs!DC19*Inputs!EL19)+((T18+E19)-T19)*Inputs!CN19*Inputs!FM19*Input_list!$G$165*(Inputs!CU20*Inputs!ED20+Inputs!CV20*Inputs!EE20+Inputs!CW20*Inputs!EF20))*Input_list!$G$310</f>
        <v>0</v>
      </c>
      <c r="AX20" s="123">
        <f>((T18+E19)-T19)*Inputs!CN20*Inputs!FK20*Input_list!$G$167*(Inputs!DD20*Inputs!EM20+Inputs!DE20*Inputs!EN20+Inputs!DF20*Inputs!EO20)*Input_list!$G$310</f>
        <v>0</v>
      </c>
      <c r="AY20" s="125">
        <f>((T18+E19)-T19)*Inputs!CN20*Inputs!FL20*Input_list!$G$169*(Inputs!DG20*Inputs!EP20+Inputs!DH20*Inputs!EQ20+Inputs!DI20*Inputs!ER20)*Input_list!$G$310</f>
        <v>0</v>
      </c>
      <c r="AZ20" s="124">
        <f>((V18+F19)-V19)*Inputs!CQ20*Inputs!FO20*Input_list!$G$162*(Inputs!CU20*Inputs!ED20+Inputs!CV20*Inputs!EE20+Inputs!CW20*Inputs!EF20)*Input_list!$G$310</f>
        <v>28.400891845172101</v>
      </c>
      <c r="BA20" s="123">
        <f>(((V18+F19)-V19)*Inputs!CQ19*Inputs!FR19*Input_list!$G$164*(Inputs!DA19*Inputs!EJ19+Inputs!DB19*Inputs!EK19+Inputs!DC19*Inputs!EL19)+((V18+F19)-V19)*Inputs!CQ19*Inputs!FR19*Input_list!$G$165*(Inputs!CU20*Inputs!ED20+Inputs!CV20*Inputs!EE20+Inputs!CW20*Inputs!EF20))*Input_list!$G$310</f>
        <v>0</v>
      </c>
      <c r="BB20" s="123">
        <f>((V18+F19)-V19)*Inputs!CQ19*Inputs!FP19*Input_list!$G$167*(Inputs!DD20*Inputs!EM20+Inputs!DE20*Inputs!EN20+Inputs!DF20*Inputs!EO20)*Input_list!$G$310</f>
        <v>0</v>
      </c>
      <c r="BC20" s="125">
        <f>((V18+F19)-V19)*Inputs!CQ20*Inputs!FQ20*Input_list!$G$169*(Inputs!DG20*Inputs!EP20+Inputs!DH20*Inputs!EQ20+Inputs!DI20*Inputs!ER20)*Input_list!$G$310</f>
        <v>0</v>
      </c>
      <c r="BD20" s="124">
        <f>((X18+G19)-X19)*Inputs!FT19*Inputs!CT19*Input_list!$G$162*(Inputs!CU20*Inputs!ED20+Inputs!CV20*Inputs!EE20+Inputs!CW20*Inputs!EF20)*Input_list!$G$310</f>
        <v>48.373661873925627</v>
      </c>
      <c r="BE20" s="123">
        <f>(((X18+G19)-X19)*Inputs!FW19*Inputs!CT19*Input_list!$G$164*(Inputs!DA20*Inputs!EJ20+Inputs!DB20*Inputs!EK20+Inputs!DC20*Inputs!EL20)+((X18+G19)-X19)*Inputs!FW19*Inputs!CT19*Input_list!$G$165*(Inputs!CU20*Inputs!ED20+Inputs!CV20*Inputs!EE20+Inputs!CW20*Inputs!EF20))*Input_list!$G$310</f>
        <v>0</v>
      </c>
      <c r="BF20" s="123">
        <f>((X18+G19)-X19)*Inputs!FU20*Inputs!CT20*Input_list!$G$167*(Inputs!DD20*Inputs!EM20+Inputs!DE20*Inputs!EN20+Inputs!DF20*Inputs!EO20)*Input_list!$G$310</f>
        <v>0</v>
      </c>
      <c r="BG20" s="143">
        <f>((X18+G19)-X19)*Inputs!FV20*Inputs!CT20*Input_list!$G$169*(Inputs!DG20*Inputs!EP20+Inputs!DH20*Inputs!EQ20+Inputs!DI20*Inputs!ER20)*Input_list!$G$310</f>
        <v>0</v>
      </c>
      <c r="BH20" s="12"/>
      <c r="BI20" s="91">
        <f>(Inputs!BV20*Input_list!$G$301*Input_list!$G$308)*Inputs!CU20*Inputs!ED20*Input_list!$G$310</f>
        <v>2225.9010528120298</v>
      </c>
      <c r="BJ20" s="92">
        <f>(Inputs!BV20*Input_list!$G$301*Input_list!$G$308)*Inputs!EE20*Inputs!CV20*Input_list!$G$310</f>
        <v>0</v>
      </c>
      <c r="BK20" s="102"/>
      <c r="BL20" s="92">
        <f>(Inputs!BW20*Input_list!$G$301*Input_list!$G$308)*Inputs!CX20*Inputs!EG20*Input_list!$G$310</f>
        <v>2021.7895839866487</v>
      </c>
      <c r="BM20" s="92">
        <f>(Inputs!BW20*Input_list!$G$301*Input_list!$G$308)*Inputs!CY20*Inputs!EE20*Input_list!$G$310</f>
        <v>0</v>
      </c>
      <c r="BN20" s="3"/>
      <c r="BO20" s="91">
        <f>(Inputs!BX20*Input_list!$G$301*Input_list!$G$308*Input_list!$G$310)*(Input_list!$N$164*Inputs!EJ20*Inputs!DA20+Input_list!$N$165*Inputs!CU20*Inputs!ED20)</f>
        <v>0</v>
      </c>
      <c r="BP20" s="92">
        <f>(Inputs!BX20*Input_list!$G$301*Input_list!$G$308*Input_list!$G$310)*(Input_list!$N$164*Inputs!EK20*Inputs!DB20+Input_list!$N$165*Inputs!CV20*Inputs!EE20)</f>
        <v>0</v>
      </c>
      <c r="BQ20" s="102"/>
      <c r="BR20" s="91">
        <f>(Inputs!BY20*Input_list!$G$301*Input_list!$G$308*Input_list!$G$310)*(Input_list!$N$167*Inputs!EM20*Inputs!DD20)</f>
        <v>0</v>
      </c>
      <c r="BS20" s="92">
        <f>(Inputs!BY20*Input_list!$G$301*Input_list!$G$308*Input_list!$G$310)*(Input_list!$N$167*Inputs!EN20*Inputs!DE20)</f>
        <v>0</v>
      </c>
      <c r="BT20" s="102"/>
      <c r="BU20" s="91">
        <f>(Inputs!BZ20*Input_list!$N$169*Input_list!$G$301*Input_list!$G$308*Input_list!$G$310)*(Inputs!DG20*Inputs!EP20)</f>
        <v>0</v>
      </c>
      <c r="BV20" s="92">
        <f>(Inputs!BZ20*Input_list!$N$169*Input_list!$G$301*Input_list!$G$308*Input_list!$G$310)*(Inputs!DH20*Inputs!EQ20)</f>
        <v>0</v>
      </c>
      <c r="BW20" s="102"/>
      <c r="BX20" s="12"/>
      <c r="BY20" s="54">
        <f>B20*(Inputs!DL20*Inputs!$CC20+Inputs!DM20*Inputs!$CD20+Inputs!DN20*Inputs!$CE20)*44/12</f>
        <v>6016.1176666687161</v>
      </c>
      <c r="BZ20" s="45">
        <f>C20*(Inputs!DO20*Inputs!CF19+Inputs!DP20*Inputs!CG19+Inputs!DQ20*Inputs!CH19)*44/12</f>
        <v>213.33835320599988</v>
      </c>
      <c r="CA20" s="47">
        <f>D20*(Inputs!CI20*Inputs!DR20+Inputs!CJ20*Inputs!DS20+Inputs!CK20*Inputs!DT20)*44/12</f>
        <v>90.659826594110697</v>
      </c>
      <c r="CB20" s="54">
        <f>E20*(Inputs!DU20*Inputs!CL19+Inputs!DV20*Inputs!CM19+Inputs!DW20*Inputs!CN19)*44/12</f>
        <v>640.42549361050317</v>
      </c>
      <c r="CC20" s="45">
        <f>F20*(Inputs!CO20*Inputs!DX20+Inputs!CP20*Inputs!DY20+Inputs!CQ20*Inputs!DZ20)*44/12</f>
        <v>-565.65955777968861</v>
      </c>
      <c r="CD20" s="47">
        <f>G20*(Inputs!CR20*Inputs!EA20+Inputs!CS20*Inputs!EB20+Inputs!CT20*Inputs!EC20)*44/12</f>
        <v>452.38793194086043</v>
      </c>
      <c r="CF20" s="156">
        <v>14</v>
      </c>
      <c r="CG20" s="58">
        <f t="shared" si="0"/>
        <v>8718.1289535630895</v>
      </c>
      <c r="CH20" s="3">
        <f t="shared" si="1"/>
        <v>11416.870228849537</v>
      </c>
      <c r="CI20" s="134">
        <f t="shared" si="2"/>
        <v>20134.999182412626</v>
      </c>
      <c r="CJ20" s="165">
        <v>1998</v>
      </c>
      <c r="CK20" s="58">
        <f t="shared" si="17"/>
        <v>189451.96742134661</v>
      </c>
      <c r="CL20" s="12">
        <f t="shared" si="4"/>
        <v>179809.11023435064</v>
      </c>
      <c r="CM20" s="134">
        <f t="shared" si="4"/>
        <v>369261.07765569736</v>
      </c>
      <c r="CN20" s="275">
        <f>CM20/Inputs!H20</f>
        <v>0.48148578424828842</v>
      </c>
      <c r="CO20" s="275">
        <f>CK20/Inputs!H20</f>
        <v>0.24702963467030017</v>
      </c>
      <c r="CP20" s="275">
        <f>CL20/Inputs!H20</f>
        <v>0.2344561495779881</v>
      </c>
      <c r="CR20" s="12"/>
      <c r="CS20" s="12"/>
      <c r="CT20" s="12"/>
      <c r="CU20" s="3"/>
      <c r="CV20" s="3"/>
      <c r="CW20" s="3"/>
      <c r="CX20" s="3"/>
      <c r="CZ20" s="12"/>
      <c r="DA20" s="12"/>
      <c r="DB20" s="12"/>
      <c r="DC20" s="12"/>
      <c r="DD20" s="12"/>
      <c r="DE20" s="12"/>
      <c r="DF20" s="12"/>
      <c r="DG20" s="12"/>
      <c r="DH20" s="12"/>
      <c r="DI20" s="12"/>
      <c r="DJ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row>
    <row r="21" spans="1:140" x14ac:dyDescent="0.35">
      <c r="A21" s="8"/>
      <c r="B21" s="96">
        <f>Inputs!BP21*Input_list!$G$301*Input_list!$G$308</f>
        <v>2656.3937840339599</v>
      </c>
      <c r="C21" s="96">
        <f>Inputs!BQ21*Input_list!$G$302*Input_list!$G$308</f>
        <v>325.27440000000007</v>
      </c>
      <c r="D21" s="96">
        <f>Inputs!BR21*Input_list!$G$303*Input_list!$G$308*Input_list!$G$309</f>
        <v>108.37024034759999</v>
      </c>
      <c r="E21" s="96">
        <f>Inputs!BS21*Input_list!$G$304*Input_list!$G$308</f>
        <v>2787.1515679373952</v>
      </c>
      <c r="F21" s="96">
        <f>Inputs!BT21*Input_list!$G$305*Input_list!$G$308</f>
        <v>189.49430588759998</v>
      </c>
      <c r="G21" s="96">
        <f>Inputs!BU21*Input_list!$G$306*Input_list!$G$308</f>
        <v>1968.8062802068409</v>
      </c>
      <c r="H21" s="96">
        <f>Inputs!BY21*Input_list!$G$301*Input_list!$G$308*Input_list!$N$166</f>
        <v>0</v>
      </c>
      <c r="I21" s="96">
        <f>Inputs!BZ21*Input_list!$G$301*Input_list!$G$308</f>
        <v>0</v>
      </c>
      <c r="K21" s="96">
        <f>((B20-O20*12/44)*Inputs!EV20+(C20-Q20*12/44)*Inputs!FA20+(D20-S20*12/44)*Inputs!FF20+(E20-U20*12/44)*Inputs!FK20+(F20-W20*12/44)*Inputs!FP20+(G20-Y20*12/44)*Inputs!FU20)*Input_list!$G$166</f>
        <v>0</v>
      </c>
      <c r="L21" s="96">
        <f>((B20-O20*12/44)*Inputs!EW20+(C20-Q20*12/44)*Inputs!FB20+(D20-S20*12/44)*Inputs!FG20+(E20-U20*12/44)*Inputs!FL20+(F20-W20*12/44)*Inputs!FQ20+(G20-Y20*12/44)*Inputs!FV20)*Input_list!$G$168</f>
        <v>0</v>
      </c>
      <c r="N21" s="53">
        <f>N20*Input_list!$G$334+Input_list!$G$344*B21</f>
        <v>34472.516426240443</v>
      </c>
      <c r="O21" s="143">
        <f t="shared" si="6"/>
        <v>7309.0100016415017</v>
      </c>
      <c r="P21" s="53">
        <f>P20*Input_list!$G$335+Input_list!$G$345*C21</f>
        <v>3991.6965371135675</v>
      </c>
      <c r="Q21" s="143">
        <f t="shared" si="7"/>
        <v>797.88045718032447</v>
      </c>
      <c r="R21" s="100">
        <f>R20*Input_list!$G$336+D21*Input_list!$G$346</f>
        <v>1329.89596820924</v>
      </c>
      <c r="S21" s="100">
        <f t="shared" si="8"/>
        <v>265.82632052594562</v>
      </c>
      <c r="T21" s="53">
        <f>T20*Input_list!$G$337+Input_list!$G$347*E21</f>
        <v>7997.593189630592</v>
      </c>
      <c r="U21" s="143">
        <f t="shared" si="9"/>
        <v>67.473913327573129</v>
      </c>
      <c r="V21" s="53">
        <f>V20*Input_list!$G$338+Input_list!$G$348*F21</f>
        <v>543.74451238113897</v>
      </c>
      <c r="W21" s="143">
        <f t="shared" si="10"/>
        <v>4.5874514032940779</v>
      </c>
      <c r="X21" s="100">
        <f>X20*Input_list!$G$339+G21*Input_list!$G$349</f>
        <v>5649.3919740204992</v>
      </c>
      <c r="Y21" s="100">
        <f t="shared" si="11"/>
        <v>47.662662424837741</v>
      </c>
      <c r="Z21" s="53">
        <f>Z20*Input_list!$G$340+Calculator!H21*Input_list!$G$350</f>
        <v>0</v>
      </c>
      <c r="AA21" s="143">
        <f t="shared" si="12"/>
        <v>0</v>
      </c>
      <c r="AB21" s="53">
        <f>AB20*Input_list!$G$341+Calculator!I21*Input_list!$G$351</f>
        <v>0</v>
      </c>
      <c r="AC21" s="143">
        <f t="shared" si="13"/>
        <v>0</v>
      </c>
      <c r="AD21" s="100">
        <f>AD20*Input_list!$G$340+Calculator!K21*Input_list!$G$350</f>
        <v>0</v>
      </c>
      <c r="AE21" s="100">
        <f t="shared" si="14"/>
        <v>0</v>
      </c>
      <c r="AF21" s="53">
        <f>AF20*Input_list!$G$341+Calculator!L21*Input_list!$G$351</f>
        <v>0</v>
      </c>
      <c r="AG21" s="100">
        <f t="shared" si="15"/>
        <v>0</v>
      </c>
      <c r="AH21" s="12"/>
      <c r="AI21" s="3"/>
      <c r="AJ21" s="124">
        <f>((N19+B20)-N20)*(Inputs!CC20+Inputs!CE20)*Inputs!EU20*Input_list!$G$162*(Inputs!CU21*Inputs!ED21+Inputs!CV21*Inputs!EE21+Inputs!CW21*Inputs!EF21)*Input_list!$G$310</f>
        <v>151.85753598759439</v>
      </c>
      <c r="AK21" s="123">
        <f>(((N19+B20)-N20)*(Inputs!CC20+Inputs!CE20)*Inputs!EX20*Input_list!$G$164*(Inputs!DA21*Inputs!EJ21+Inputs!DB21*Inputs!EK21+Inputs!DC21*Inputs!EL21)+((N19+B20)-N20)*(Inputs!CC20+Inputs!CE20)*Inputs!EX20*Input_list!$G$165*(Inputs!CU21*Inputs!ED21+Inputs!CV21*Inputs!EE21+Inputs!CW21*Inputs!EF21))*Input_list!$G$310</f>
        <v>0</v>
      </c>
      <c r="AL21" s="123">
        <f>((N19+B20)-N20)*(Inputs!CC20+Inputs!CE20)*Inputs!EV20*Input_list!$G$167*(Inputs!DD21*Inputs!EM21+Inputs!DE21*Inputs!EN21+Inputs!DF21*Inputs!EO21)*Input_list!$G$310</f>
        <v>0</v>
      </c>
      <c r="AM21" s="125">
        <f>((N19+B20)-N20)*(Inputs!CC20+Inputs!CE20)*Inputs!EW20*Input_list!$G$169*(Inputs!DG21*Inputs!EP21+Inputs!DH21*Inputs!EQ21+Inputs!DI21*Inputs!ER21)*Input_list!$G$310</f>
        <v>0</v>
      </c>
      <c r="AN21" s="124">
        <f>((P19+C20)-P20)*(Inputs!CF20+Inputs!CH20)*Inputs!EZ20*Input_list!$G$162*(Inputs!CU21*Inputs!ED21+Inputs!CV21*Inputs!EE21+Inputs!CW21*Inputs!EF21)*Input_list!$G$310</f>
        <v>24.747512784896788</v>
      </c>
      <c r="AO21" s="123">
        <f>(((P19+C20)-P20)*(Inputs!CF20+Inputs!CH20)*Inputs!FC20*Input_list!$G$164*(Inputs!DA21*Inputs!EJ21+Inputs!DB21*Inputs!EK21+Inputs!DC21*Inputs!EL21)+((P19+C20)-P20)*(Inputs!CF20+Inputs!CH20)*Inputs!FC20*Input_list!$G$165*(Inputs!CU21*Inputs!ED21+Inputs!CV21*Inputs!EE21+Inputs!CW21*Inputs!EF21))*Input_list!$G$310</f>
        <v>0</v>
      </c>
      <c r="AP21" s="123">
        <f>((P19+C20)-P20)*Inputs!FA20*(Inputs!CF20+Inputs!CH20)*Input_list!$G$165*(Inputs!DD21*Inputs!EM21+Inputs!DE21*Inputs!EN21+Inputs!DF21*Inputs!EO21)*Input_list!$G$310</f>
        <v>0</v>
      </c>
      <c r="AQ21" s="125">
        <f>((P19+C20)-P20)*Inputs!FB20*(Inputs!CF20+Inputs!CH20)*Input_list!$G$169*(Inputs!DG21*Inputs!EP21+Inputs!DH21*Inputs!EQ21+Inputs!DI21*Inputs!ER21)*Input_list!$G$310</f>
        <v>0</v>
      </c>
      <c r="AR21" s="124">
        <f>((R19+D20)-R20)*Inputs!FE20*(Inputs!CI20+Inputs!CK20)*Input_list!$G$162*(Inputs!CU21*Inputs!ED21+Inputs!CV21*Inputs!EE21+Inputs!CW21*Inputs!EF21)*Input_list!$G$310</f>
        <v>8.2450199231927765</v>
      </c>
      <c r="AS21" s="123">
        <f>(((R19+D20)-R20)*(Inputs!CI20+Inputs!CK20)*Inputs!FH20*Input_list!$G$164*(Inputs!DA21*Inputs!EJ21+Inputs!DB21*Inputs!EK21+Inputs!DC21*Inputs!EL21)+((R19+D20)-R20)*(Inputs!CI20+Inputs!CK20)*Inputs!FH20*Input_list!$G$165*(Inputs!CU21*Inputs!ED21+Inputs!CV21*Inputs!EE21+Inputs!CW21*Inputs!EF21))*Input_list!$G$310</f>
        <v>0</v>
      </c>
      <c r="AT21" s="123">
        <f>((R19+D20)-R20)*Inputs!FF20*(Inputs!CI20+Inputs!CK20)*Input_list!$G$167*(Inputs!DD21*Inputs!EM21+Inputs!DE21*Inputs!EN21+Inputs!DF21*Inputs!EO21)*Input_list!$G$310</f>
        <v>0</v>
      </c>
      <c r="AU21" s="125">
        <f>((R19+D20)-R20)*Inputs!FG20*(Inputs!CI20+Inputs!CK20)*Input_list!$G$169*(Inputs!DG21*Inputs!EP21+Inputs!DH21*Inputs!EQ21+Inputs!DI21*Inputs!ER21)*Input_list!$G$310</f>
        <v>0</v>
      </c>
      <c r="AV21" s="124">
        <f>((T19+E20)-T20)*Inputs!CN20*Inputs!FJ20*Input_list!$G$162*(Inputs!CU21*Inputs!ED21+Inputs!CV21*Inputs!EE21+Inputs!CW21*Inputs!EF21)*Input_list!$G$310</f>
        <v>67.286102449893932</v>
      </c>
      <c r="AW21" s="123">
        <f>(((T19+E20)-T20)*Inputs!CN20*Inputs!FM20*Input_list!$G$164*(Inputs!DA20*Inputs!EJ20+Inputs!DB20*Inputs!EK20+Inputs!DC20*Inputs!EL20)+((T19+E20)-T20)*Inputs!CN20*Inputs!FM20*Input_list!$G$165*(Inputs!CU21*Inputs!ED21+Inputs!CV21*Inputs!EE21+Inputs!CW21*Inputs!EF21))*Input_list!$G$310</f>
        <v>0</v>
      </c>
      <c r="AX21" s="123">
        <f>((T19+E20)-T20)*Inputs!CN21*Inputs!FK21*Input_list!$G$167*(Inputs!DD21*Inputs!EM21+Inputs!DE21*Inputs!EN21+Inputs!DF21*Inputs!EO21)*Input_list!$G$310</f>
        <v>0</v>
      </c>
      <c r="AY21" s="125">
        <f>((T19+E20)-T20)*Inputs!CN21*Inputs!FL21*Input_list!$G$169*(Inputs!DG21*Inputs!EP21+Inputs!DH21*Inputs!EQ21+Inputs!DI21*Inputs!ER21)*Input_list!$G$310</f>
        <v>0</v>
      </c>
      <c r="AZ21" s="124">
        <f>((V19+F20)-V20)*Inputs!CQ21*Inputs!FO21*Input_list!$G$162*(Inputs!CU21*Inputs!ED21+Inputs!CV21*Inputs!EE21+Inputs!CW21*Inputs!EF21)*Input_list!$G$310</f>
        <v>27.905562761794151</v>
      </c>
      <c r="BA21" s="123">
        <f>(((V19+F20)-V20)*Inputs!CQ20*Inputs!FR20*Input_list!$G$164*(Inputs!DA20*Inputs!EJ20+Inputs!DB20*Inputs!EK20+Inputs!DC20*Inputs!EL20)+((V19+F20)-V20)*Inputs!CQ20*Inputs!FR20*Input_list!$G$165*(Inputs!CU21*Inputs!ED21+Inputs!CV21*Inputs!EE21+Inputs!CW21*Inputs!EF21))*Input_list!$G$310</f>
        <v>0</v>
      </c>
      <c r="BB21" s="123">
        <f>((V19+F20)-V20)*Inputs!CQ20*Inputs!FP20*Input_list!$G$167*(Inputs!DD21*Inputs!EM21+Inputs!DE21*Inputs!EN21+Inputs!DF21*Inputs!EO21)*Input_list!$G$310</f>
        <v>0</v>
      </c>
      <c r="BC21" s="125">
        <f>((V19+F20)-V20)*Inputs!CQ21*Inputs!FQ21*Input_list!$G$169*(Inputs!DG21*Inputs!EP21+Inputs!DH21*Inputs!EQ21+Inputs!DI21*Inputs!ER21)*Input_list!$G$310</f>
        <v>0</v>
      </c>
      <c r="BD21" s="124">
        <f>((X19+G20)-X20)*Inputs!FT20*Inputs!CT20*Input_list!$G$162*(Inputs!CU21*Inputs!ED21+Inputs!CV21*Inputs!EE21+Inputs!CW21*Inputs!EF21)*Input_list!$G$310</f>
        <v>47.529995353653334</v>
      </c>
      <c r="BE21" s="123">
        <f>(((X19+G20)-X20)*Inputs!FW20*Inputs!CT20*Input_list!$G$164*(Inputs!DA21*Inputs!EJ21+Inputs!DB21*Inputs!EK21+Inputs!DC21*Inputs!EL21)+((X19+G20)-X20)*Inputs!FW20*Inputs!CT20*Input_list!$G$165*(Inputs!CU21*Inputs!ED21+Inputs!CV21*Inputs!EE21+Inputs!CW21*Inputs!EF21))*Input_list!$G$310</f>
        <v>0</v>
      </c>
      <c r="BF21" s="123">
        <f>((X19+G20)-X20)*Inputs!FU21*Inputs!CT21*Input_list!$G$167*(Inputs!DD21*Inputs!EM21+Inputs!DE21*Inputs!EN21+Inputs!DF21*Inputs!EO21)*Input_list!$G$310</f>
        <v>0</v>
      </c>
      <c r="BG21" s="143">
        <f>((X19+G20)-X20)*Inputs!FV21*Inputs!CT21*Input_list!$G$169*(Inputs!DG21*Inputs!EP21+Inputs!DH21*Inputs!EQ21+Inputs!DI21*Inputs!ER21)*Input_list!$G$310</f>
        <v>0</v>
      </c>
      <c r="BH21" s="12"/>
      <c r="BI21" s="91">
        <f>(Inputs!BV21*Input_list!$G$301*Input_list!$G$308)*Inputs!CU21*Inputs!ED21*Input_list!$G$310</f>
        <v>2178.5414559436886</v>
      </c>
      <c r="BJ21" s="92">
        <f>(Inputs!BV21*Input_list!$G$301*Input_list!$G$308)*Inputs!EE21*Inputs!CV21*Input_list!$G$310</f>
        <v>0</v>
      </c>
      <c r="BK21" s="102"/>
      <c r="BL21" s="92">
        <f>(Inputs!BW21*Input_list!$G$301*Input_list!$G$308)*Inputs!CX21*Inputs!EG21*Input_list!$G$310</f>
        <v>1978.7727843273578</v>
      </c>
      <c r="BM21" s="92">
        <f>(Inputs!BW21*Input_list!$G$301*Input_list!$G$308)*Inputs!CY21*Inputs!EE21*Input_list!$G$310</f>
        <v>0</v>
      </c>
      <c r="BN21" s="3"/>
      <c r="BO21" s="91">
        <f>(Inputs!BX21*Input_list!$G$301*Input_list!$G$308*Input_list!$G$310)*(Input_list!$N$164*Inputs!EJ21*Inputs!DA21+Input_list!$N$165*Inputs!CU21*Inputs!ED21)</f>
        <v>0</v>
      </c>
      <c r="BP21" s="92">
        <f>(Inputs!BX21*Input_list!$G$301*Input_list!$G$308*Input_list!$G$310)*(Input_list!$N$164*Inputs!EK21*Inputs!DB21+Input_list!$N$165*Inputs!CV21*Inputs!EE21)</f>
        <v>0</v>
      </c>
      <c r="BQ21" s="102"/>
      <c r="BR21" s="91">
        <f>(Inputs!BY21*Input_list!$G$301*Input_list!$G$308*Input_list!$G$310)*(Input_list!$N$167*Inputs!EM21*Inputs!DD21)</f>
        <v>0</v>
      </c>
      <c r="BS21" s="92">
        <f>(Inputs!BY21*Input_list!$G$301*Input_list!$G$308*Input_list!$G$310)*(Input_list!$N$167*Inputs!EN21*Inputs!DE21)</f>
        <v>0</v>
      </c>
      <c r="BT21" s="102"/>
      <c r="BU21" s="91">
        <f>(Inputs!BZ21*Input_list!$N$169*Input_list!$G$301*Input_list!$G$308*Input_list!$G$310)*(Inputs!DG21*Inputs!EP21)</f>
        <v>0</v>
      </c>
      <c r="BV21" s="92">
        <f>(Inputs!BZ21*Input_list!$N$169*Input_list!$G$301*Input_list!$G$308*Input_list!$G$310)*(Inputs!DH21*Inputs!EQ21)</f>
        <v>0</v>
      </c>
      <c r="BW21" s="102"/>
      <c r="BX21" s="12"/>
      <c r="BY21" s="54">
        <f>B21*(Inputs!DL21*Inputs!$CC21+Inputs!DM21*Inputs!$CD21+Inputs!DN21*Inputs!$CE21)*44/12</f>
        <v>5888.1151631225721</v>
      </c>
      <c r="BZ21" s="45">
        <f>C21*(Inputs!DO21*Inputs!CF20+Inputs!DP21*Inputs!CG20+Inputs!DQ21*Inputs!CH20)*44/12</f>
        <v>208.79923930799987</v>
      </c>
      <c r="CA21" s="47">
        <f>D21*(Inputs!CI21*Inputs!DR21+Inputs!CJ21*Inputs!DS21+Inputs!CK21*Inputs!DT21)*44/12</f>
        <v>88.73089411338492</v>
      </c>
      <c r="CB21" s="54">
        <f>E21*(Inputs!DU21*Inputs!CL20+Inputs!DV21*Inputs!CM20+Inputs!DW21*Inputs!CN20)*44/12</f>
        <v>626.79941927836501</v>
      </c>
      <c r="CC21" s="45">
        <f>F21*(Inputs!CO21*Inputs!DX21+Inputs!CP21*Inputs!DY21+Inputs!CQ21*Inputs!DZ21)*44/12</f>
        <v>-553.6242480396952</v>
      </c>
      <c r="CD21" s="47">
        <f>G21*(Inputs!CR21*Inputs!EA21+Inputs!CS21*Inputs!EB21+Inputs!CT21*Inputs!EC21)*44/12</f>
        <v>442.76265679318271</v>
      </c>
      <c r="CF21" s="156">
        <v>15</v>
      </c>
      <c r="CG21" s="58">
        <f t="shared" si="0"/>
        <v>8492.4408065034786</v>
      </c>
      <c r="CH21" s="3">
        <f t="shared" si="1"/>
        <v>11186.469094107881</v>
      </c>
      <c r="CI21" s="134">
        <f t="shared" si="2"/>
        <v>19678.909900611361</v>
      </c>
      <c r="CJ21" s="165">
        <v>1999</v>
      </c>
      <c r="CK21" s="58">
        <f t="shared" si="17"/>
        <v>197944.40822785007</v>
      </c>
      <c r="CL21" s="12">
        <f t="shared" si="4"/>
        <v>190995.57932845852</v>
      </c>
      <c r="CM21" s="134">
        <f t="shared" si="4"/>
        <v>388939.98755630874</v>
      </c>
      <c r="CN21" s="275">
        <f>CM21/Inputs!H21</f>
        <v>0.47333575216783347</v>
      </c>
      <c r="CO21" s="275">
        <f>CK21/Inputs!H21</f>
        <v>0.24089620083710608</v>
      </c>
      <c r="CP21" s="275">
        <f>CL21/Inputs!H21</f>
        <v>0.23243955133072719</v>
      </c>
      <c r="CR21" s="12"/>
      <c r="CS21" s="12"/>
      <c r="CT21" s="12"/>
      <c r="CU21" s="3"/>
      <c r="CV21" s="3"/>
      <c r="CW21" s="3"/>
      <c r="CX21" s="3"/>
      <c r="CZ21" s="12"/>
      <c r="DA21" s="12"/>
      <c r="DB21" s="12"/>
      <c r="DC21" s="12"/>
      <c r="DD21" s="12"/>
      <c r="DE21" s="12"/>
      <c r="DF21" s="12"/>
      <c r="DG21" s="12"/>
      <c r="DH21" s="12"/>
      <c r="DI21" s="12"/>
      <c r="DJ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row>
    <row r="22" spans="1:140" x14ac:dyDescent="0.35">
      <c r="A22" s="8"/>
      <c r="B22" s="96">
        <f>Inputs!BP22*Input_list!$G$301*Input_list!$G$308</f>
        <v>2656.3937840339599</v>
      </c>
      <c r="C22" s="96">
        <f>Inputs!BQ22*Input_list!$G$302*Input_list!$G$308</f>
        <v>325.27440000000007</v>
      </c>
      <c r="D22" s="96">
        <f>Inputs!BR22*Input_list!$G$303*Input_list!$G$308*Input_list!$G$309</f>
        <v>108.37024034759999</v>
      </c>
      <c r="E22" s="96">
        <f>Inputs!BS22*Input_list!$G$304*Input_list!$G$308</f>
        <v>2787.1515679373952</v>
      </c>
      <c r="F22" s="96">
        <f>Inputs!BT22*Input_list!$G$305*Input_list!$G$308</f>
        <v>189.49430588759998</v>
      </c>
      <c r="G22" s="96">
        <f>Inputs!BU22*Input_list!$G$306*Input_list!$G$308</f>
        <v>1968.8062802068409</v>
      </c>
      <c r="H22" s="96">
        <f>Inputs!BY22*Input_list!$G$301*Input_list!$G$308*Input_list!$N$166</f>
        <v>0</v>
      </c>
      <c r="I22" s="96">
        <f>Inputs!BZ22*Input_list!$G$301*Input_list!$G$308</f>
        <v>0</v>
      </c>
      <c r="K22" s="96">
        <f>((B21-O21*12/44)*Inputs!EV21+(C21-Q21*12/44)*Inputs!FA21+(D21-S21*12/44)*Inputs!FF21+(E21-U21*12/44)*Inputs!FK21+(F21-W21*12/44)*Inputs!FP21+(G21-Y21*12/44)*Inputs!FU21)*Input_list!$G$166</f>
        <v>0</v>
      </c>
      <c r="L22" s="96">
        <f>((B21-O21*12/44)*Inputs!EW21+(C21-Q21*12/44)*Inputs!FB21+(D21-S21*12/44)*Inputs!FG21+(E21-U21*12/44)*Inputs!FL21+(F21-W21*12/44)*Inputs!FQ21+(G21-Y21*12/44)*Inputs!FV21)*Input_list!$G$168</f>
        <v>0</v>
      </c>
      <c r="N22" s="53">
        <f>N21*Input_list!$G$334+Input_list!$G$344*B22</f>
        <v>36426.794091758231</v>
      </c>
      <c r="O22" s="143">
        <f t="shared" si="6"/>
        <v>7165.6847735652218</v>
      </c>
      <c r="P22" s="53">
        <f>P21*Input_list!$G$335+Input_list!$G$345*C22</f>
        <v>4203.3499118735726</v>
      </c>
      <c r="Q22" s="143">
        <f t="shared" si="7"/>
        <v>776.06237412001883</v>
      </c>
      <c r="R22" s="100">
        <f>R21*Input_list!$G$336+D22*Input_list!$G$346</f>
        <v>1400.4115916125031</v>
      </c>
      <c r="S22" s="100">
        <f t="shared" si="8"/>
        <v>258.55728581196485</v>
      </c>
      <c r="T22" s="53">
        <f>T21*Input_list!$G$337+Input_list!$G$347*E22</f>
        <v>8010.6053519034431</v>
      </c>
      <c r="U22" s="143">
        <f t="shared" si="9"/>
        <v>47.711261667120802</v>
      </c>
      <c r="V22" s="53">
        <f>V21*Input_list!$G$338+Input_list!$G$348*F22</f>
        <v>544.62919001631167</v>
      </c>
      <c r="W22" s="143">
        <f t="shared" si="10"/>
        <v>3.2438179956332078</v>
      </c>
      <c r="X22" s="100">
        <f>X21*Input_list!$G$339+G22*Input_list!$G$349</f>
        <v>5658.5835899686826</v>
      </c>
      <c r="Y22" s="100">
        <f t="shared" si="11"/>
        <v>33.702591810005892</v>
      </c>
      <c r="Z22" s="53">
        <f>Z21*Input_list!$G$340+Calculator!H22*Input_list!$G$350</f>
        <v>0</v>
      </c>
      <c r="AA22" s="143">
        <f t="shared" si="12"/>
        <v>0</v>
      </c>
      <c r="AB22" s="53">
        <f>AB21*Input_list!$G$341+Calculator!I22*Input_list!$G$351</f>
        <v>0</v>
      </c>
      <c r="AC22" s="143">
        <f t="shared" si="13"/>
        <v>0</v>
      </c>
      <c r="AD22" s="100">
        <f>AD21*Input_list!$G$340+Calculator!K22*Input_list!$G$350</f>
        <v>0</v>
      </c>
      <c r="AE22" s="100">
        <f t="shared" si="14"/>
        <v>0</v>
      </c>
      <c r="AF22" s="53">
        <f>AF21*Input_list!$G$341+Calculator!L22*Input_list!$G$351</f>
        <v>0</v>
      </c>
      <c r="AG22" s="100">
        <f t="shared" si="15"/>
        <v>0</v>
      </c>
      <c r="AH22" s="12"/>
      <c r="AI22" s="3"/>
      <c r="AJ22" s="124">
        <f>((N20+B21)-N21)*(Inputs!CC21+Inputs!CE21)*Inputs!EU21*Input_list!$G$162*(Inputs!CU22*Inputs!ED22+Inputs!CV22*Inputs!EE22+Inputs!CW22*Inputs!EF22)*Input_list!$G$310</f>
        <v>158.06114470784487</v>
      </c>
      <c r="AK22" s="123">
        <f>(((N20+B21)-N21)*(Inputs!CC21+Inputs!CE21)*Inputs!EX21*Input_list!$G$164*(Inputs!DA22*Inputs!EJ22+Inputs!DB22*Inputs!EK22+Inputs!DC22*Inputs!EL22)+((N20+B21)-N21)*(Inputs!CC21+Inputs!CE21)*Inputs!EX21*Input_list!$G$165*(Inputs!CU22*Inputs!ED22+Inputs!CV22*Inputs!EE22+Inputs!CW22*Inputs!EF22))*Input_list!$G$310</f>
        <v>0</v>
      </c>
      <c r="AL22" s="123">
        <f>((N20+B21)-N21)*(Inputs!CC21+Inputs!CE21)*Inputs!EV21*Input_list!$G$167*(Inputs!DD22*Inputs!EM22+Inputs!DE22*Inputs!EN22+Inputs!DF22*Inputs!EO22)*Input_list!$G$310</f>
        <v>0</v>
      </c>
      <c r="AM22" s="125">
        <f>((N20+B21)-N21)*(Inputs!CC21+Inputs!CE21)*Inputs!EW21*Input_list!$G$169*(Inputs!DG22*Inputs!EP22+Inputs!DH22*Inputs!EQ22+Inputs!DI22*Inputs!ER22)*Input_list!$G$310</f>
        <v>0</v>
      </c>
      <c r="AN22" s="124">
        <f>((P20+C21)-P21)*(Inputs!CF21+Inputs!CH21)*Inputs!EZ21*Input_list!$G$162*(Inputs!CU22*Inputs!ED22+Inputs!CV22*Inputs!EE22+Inputs!CW22*Inputs!EF22)*Input_list!$G$310</f>
        <v>25.667934585989666</v>
      </c>
      <c r="AO22" s="123">
        <f>(((P20+C21)-P21)*(Inputs!CF21+Inputs!CH21)*Inputs!FC21*Input_list!$G$164*(Inputs!DA22*Inputs!EJ22+Inputs!DB22*Inputs!EK22+Inputs!DC22*Inputs!EL22)+((P20+C21)-P21)*(Inputs!CF21+Inputs!CH21)*Inputs!FC21*Input_list!$G$165*(Inputs!CU22*Inputs!ED22+Inputs!CV22*Inputs!EE22+Inputs!CW22*Inputs!EF22))*Input_list!$G$310</f>
        <v>0</v>
      </c>
      <c r="AP22" s="123">
        <f>((P20+C21)-P21)*Inputs!FA21*(Inputs!CF21+Inputs!CH21)*Input_list!$G$165*(Inputs!DD22*Inputs!EM22+Inputs!DE22*Inputs!EN22+Inputs!DF22*Inputs!EO22)*Input_list!$G$310</f>
        <v>0</v>
      </c>
      <c r="AQ22" s="125">
        <f>((P20+C21)-P21)*Inputs!FB21*(Inputs!CF21+Inputs!CH21)*Input_list!$G$169*(Inputs!DG22*Inputs!EP22+Inputs!DH22*Inputs!EQ22+Inputs!DI22*Inputs!ER22)*Input_list!$G$310</f>
        <v>0</v>
      </c>
      <c r="AR22" s="124">
        <f>((R20+D21)-R21)*Inputs!FE21*(Inputs!CI21+Inputs!CK21)*Input_list!$G$162*(Inputs!CU22*Inputs!ED22+Inputs!CV22*Inputs!EE22+Inputs!CW22*Inputs!EF22)*Input_list!$G$310</f>
        <v>8.5516728039777288</v>
      </c>
      <c r="AS22" s="123">
        <f>(((R20+D21)-R21)*(Inputs!CI21+Inputs!CK21)*Inputs!FH21*Input_list!$G$164*(Inputs!DA22*Inputs!EJ22+Inputs!DB22*Inputs!EK22+Inputs!DC22*Inputs!EL22)+((R20+D21)-R21)*(Inputs!CI21+Inputs!CK21)*Inputs!FH21*Input_list!$G$165*(Inputs!CU22*Inputs!ED22+Inputs!CV22*Inputs!EE22+Inputs!CW22*Inputs!EF22))*Input_list!$G$310</f>
        <v>0</v>
      </c>
      <c r="AT22" s="123">
        <f>((R20+D21)-R21)*Inputs!FF21*(Inputs!CI21+Inputs!CK21)*Input_list!$G$167*(Inputs!DD22*Inputs!EM22+Inputs!DE22*Inputs!EN22+Inputs!DF22*Inputs!EO22)*Input_list!$G$310</f>
        <v>0</v>
      </c>
      <c r="AU22" s="125">
        <f>((R20+D21)-R21)*Inputs!FG21*(Inputs!CI21+Inputs!CK21)*Input_list!$G$169*(Inputs!DG22*Inputs!EP22+Inputs!DH22*Inputs!EQ22+Inputs!DI22*Inputs!ER22)*Input_list!$G$310</f>
        <v>0</v>
      </c>
      <c r="AV22" s="124">
        <f>((T20+E21)-T21)*Inputs!CN21*Inputs!FJ21*Input_list!$G$162*(Inputs!CU22*Inputs!ED22+Inputs!CV22*Inputs!EE22+Inputs!CW22*Inputs!EF22)*Input_list!$G$310</f>
        <v>66.005072593654717</v>
      </c>
      <c r="AW22" s="123">
        <f>(((T20+E21)-T21)*Inputs!CN21*Inputs!FM21*Input_list!$G$164*(Inputs!DA21*Inputs!EJ21+Inputs!DB21*Inputs!EK21+Inputs!DC21*Inputs!EL21)+((T20+E21)-T21)*Inputs!CN21*Inputs!FM21*Input_list!$G$165*(Inputs!CU22*Inputs!ED22+Inputs!CV22*Inputs!EE22+Inputs!CW22*Inputs!EF22))*Input_list!$G$310</f>
        <v>0</v>
      </c>
      <c r="AX22" s="123">
        <f>((T20+E21)-T21)*Inputs!CN22*Inputs!FK22*Input_list!$G$167*(Inputs!DD22*Inputs!EM22+Inputs!DE22*Inputs!EN22+Inputs!DF22*Inputs!EO22)*Input_list!$G$310</f>
        <v>0</v>
      </c>
      <c r="AY22" s="125">
        <f>((T20+E21)-T21)*Inputs!CN22*Inputs!FL22*Input_list!$G$169*(Inputs!DG22*Inputs!EP22+Inputs!DH22*Inputs!EQ22+Inputs!DI22*Inputs!ER22)*Input_list!$G$310</f>
        <v>0</v>
      </c>
      <c r="AZ22" s="124">
        <f>((V20+F21)-V21)*Inputs!CQ22*Inputs!FO22*Input_list!$G$162*(Inputs!CU22*Inputs!ED22+Inputs!CV22*Inputs!EE22+Inputs!CW22*Inputs!EF22)*Input_list!$G$310</f>
        <v>27.374281297250498</v>
      </c>
      <c r="BA22" s="123">
        <f>(((V20+F21)-V21)*Inputs!CQ21*Inputs!FR21*Input_list!$G$164*(Inputs!DA21*Inputs!EJ21+Inputs!DB21*Inputs!EK21+Inputs!DC21*Inputs!EL21)+((V20+F21)-V21)*Inputs!CQ21*Inputs!FR21*Input_list!$G$165*(Inputs!CU22*Inputs!ED22+Inputs!CV22*Inputs!EE22+Inputs!CW22*Inputs!EF22))*Input_list!$G$310</f>
        <v>0</v>
      </c>
      <c r="BB22" s="123">
        <f>((V20+F21)-V21)*Inputs!CQ21*Inputs!FP21*Input_list!$G$167*(Inputs!DD22*Inputs!EM22+Inputs!DE22*Inputs!EN22+Inputs!DF22*Inputs!EO22)*Input_list!$G$310</f>
        <v>0</v>
      </c>
      <c r="BC22" s="125">
        <f>((V20+F21)-V21)*Inputs!CQ22*Inputs!FQ22*Input_list!$G$169*(Inputs!DG22*Inputs!EP22+Inputs!DH22*Inputs!EQ22+Inputs!DI22*Inputs!ER22)*Input_list!$G$310</f>
        <v>0</v>
      </c>
      <c r="BD22" s="124">
        <f>((X20+G21)-X21)*Inputs!FT21*Inputs!CT21*Input_list!$G$162*(Inputs!CU22*Inputs!ED22+Inputs!CV22*Inputs!EE22+Inputs!CW22*Inputs!EF22)*Input_list!$G$310</f>
        <v>46.625093139109396</v>
      </c>
      <c r="BE22" s="123">
        <f>(((X20+G21)-X21)*Inputs!FW21*Inputs!CT21*Input_list!$G$164*(Inputs!DA22*Inputs!EJ22+Inputs!DB22*Inputs!EK22+Inputs!DC22*Inputs!EL22)+((X20+G21)-X21)*Inputs!FW21*Inputs!CT21*Input_list!$G$165*(Inputs!CU22*Inputs!ED22+Inputs!CV22*Inputs!EE22+Inputs!CW22*Inputs!EF22))*Input_list!$G$310</f>
        <v>0</v>
      </c>
      <c r="BF22" s="123">
        <f>((X20+G21)-X21)*Inputs!FU22*Inputs!CT22*Input_list!$G$167*(Inputs!DD22*Inputs!EM22+Inputs!DE22*Inputs!EN22+Inputs!DF22*Inputs!EO22)*Input_list!$G$310</f>
        <v>0</v>
      </c>
      <c r="BG22" s="143">
        <f>((X20+G21)-X21)*Inputs!FV22*Inputs!CT22*Input_list!$G$169*(Inputs!DG22*Inputs!EP22+Inputs!DH22*Inputs!EQ22+Inputs!DI22*Inputs!ER22)*Input_list!$G$310</f>
        <v>0</v>
      </c>
      <c r="BH22" s="12"/>
      <c r="BI22" s="91">
        <f>(Inputs!BV22*Input_list!$G$301*Input_list!$G$308)*Inputs!CU22*Inputs!ED22*Input_list!$G$310</f>
        <v>2131.1818590753473</v>
      </c>
      <c r="BJ22" s="92">
        <f>(Inputs!BV22*Input_list!$G$301*Input_list!$G$308)*Inputs!EE22*Inputs!CV22*Input_list!$G$310</f>
        <v>0</v>
      </c>
      <c r="BK22" s="102"/>
      <c r="BL22" s="92">
        <f>(Inputs!BW22*Input_list!$G$301*Input_list!$G$308)*Inputs!CX22*Inputs!EG22*Input_list!$G$310</f>
        <v>1935.7559846680674</v>
      </c>
      <c r="BM22" s="92">
        <f>(Inputs!BW22*Input_list!$G$301*Input_list!$G$308)*Inputs!CY22*Inputs!EE22*Input_list!$G$310</f>
        <v>0</v>
      </c>
      <c r="BN22" s="3"/>
      <c r="BO22" s="91">
        <f>(Inputs!BX22*Input_list!$G$301*Input_list!$G$308*Input_list!$G$310)*(Input_list!$N$164*Inputs!EJ22*Inputs!DA22+Input_list!$N$165*Inputs!CU22*Inputs!ED22)</f>
        <v>0</v>
      </c>
      <c r="BP22" s="92">
        <f>(Inputs!BX22*Input_list!$G$301*Input_list!$G$308*Input_list!$G$310)*(Input_list!$N$164*Inputs!EK22*Inputs!DB22+Input_list!$N$165*Inputs!CV22*Inputs!EE22)</f>
        <v>0</v>
      </c>
      <c r="BQ22" s="102"/>
      <c r="BR22" s="91">
        <f>(Inputs!BY22*Input_list!$G$301*Input_list!$G$308*Input_list!$G$310)*(Input_list!$N$167*Inputs!EM22*Inputs!DD22)</f>
        <v>0</v>
      </c>
      <c r="BS22" s="92">
        <f>(Inputs!BY22*Input_list!$G$301*Input_list!$G$308*Input_list!$G$310)*(Input_list!$N$167*Inputs!EN22*Inputs!DE22)</f>
        <v>0</v>
      </c>
      <c r="BT22" s="102"/>
      <c r="BU22" s="91">
        <f>(Inputs!BZ22*Input_list!$N$169*Input_list!$G$301*Input_list!$G$308*Input_list!$G$310)*(Inputs!DG22*Inputs!EP22)</f>
        <v>0</v>
      </c>
      <c r="BV22" s="92">
        <f>(Inputs!BZ22*Input_list!$N$169*Input_list!$G$301*Input_list!$G$308*Input_list!$G$310)*(Inputs!DH22*Inputs!EQ22)</f>
        <v>0</v>
      </c>
      <c r="BW22" s="102"/>
      <c r="BX22" s="12"/>
      <c r="BY22" s="54">
        <f>B22*(Inputs!DL22*Inputs!$CC22+Inputs!DM22*Inputs!$CD22+Inputs!DN22*Inputs!$CE22)*44/12</f>
        <v>5760.1126595764281</v>
      </c>
      <c r="BZ22" s="45">
        <f>C22*(Inputs!DO22*Inputs!CF21+Inputs!DP22*Inputs!CG21+Inputs!DQ22*Inputs!CH21)*44/12</f>
        <v>204.2601254099998</v>
      </c>
      <c r="CA22" s="47">
        <f>D22*(Inputs!CI22*Inputs!DR22+Inputs!CJ22*Inputs!DS22+Inputs!CK22*Inputs!DT22)*44/12</f>
        <v>86.801961632659143</v>
      </c>
      <c r="CB22" s="54">
        <f>E22*(Inputs!DU22*Inputs!CL21+Inputs!DV22*Inputs!CM21+Inputs!DW22*Inputs!CN21)*44/12</f>
        <v>613.17334494622628</v>
      </c>
      <c r="CC22" s="45">
        <f>F22*(Inputs!CO22*Inputs!DX22+Inputs!CP22*Inputs!DY22+Inputs!CQ22*Inputs!DZ22)*44/12</f>
        <v>-541.58893829970168</v>
      </c>
      <c r="CD22" s="47">
        <f>G22*(Inputs!CR22*Inputs!EA22+Inputs!CS22*Inputs!EB22+Inputs!CT22*Inputs!EC22)*44/12</f>
        <v>433.13738164550455</v>
      </c>
      <c r="CF22" s="156">
        <v>16</v>
      </c>
      <c r="CG22" s="58">
        <f t="shared" si="0"/>
        <v>8284.9621049699654</v>
      </c>
      <c r="CH22" s="3">
        <f t="shared" si="1"/>
        <v>10955.119577782356</v>
      </c>
      <c r="CI22" s="134">
        <f t="shared" si="2"/>
        <v>19240.081682752323</v>
      </c>
      <c r="CJ22" s="165">
        <v>2000</v>
      </c>
      <c r="CK22" s="58">
        <f t="shared" si="17"/>
        <v>206229.37033282005</v>
      </c>
      <c r="CL22" s="12">
        <f t="shared" si="4"/>
        <v>201950.69890624087</v>
      </c>
      <c r="CM22" s="134">
        <f t="shared" si="4"/>
        <v>408180.06923906109</v>
      </c>
      <c r="CN22" s="275">
        <f>CM22/Inputs!H22</f>
        <v>0.46570380298359471</v>
      </c>
      <c r="CO22" s="275">
        <f>CK22/Inputs!H22</f>
        <v>0.23529272810882171</v>
      </c>
      <c r="CP22" s="275">
        <f>CL22/Inputs!H22</f>
        <v>0.2304110748747728</v>
      </c>
      <c r="CR22" s="12"/>
      <c r="CS22" s="12"/>
      <c r="CT22" s="12"/>
      <c r="CU22" s="3"/>
      <c r="CV22" s="3"/>
      <c r="CW22" s="3"/>
      <c r="CX22" s="3"/>
      <c r="CZ22" s="12"/>
      <c r="DA22" s="12"/>
      <c r="DB22" s="12"/>
      <c r="DC22" s="12"/>
      <c r="DD22" s="12"/>
      <c r="DE22" s="12"/>
      <c r="DF22" s="12"/>
      <c r="DG22" s="12"/>
      <c r="DH22" s="12"/>
      <c r="DI22" s="12"/>
      <c r="DJ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row>
    <row r="23" spans="1:140" x14ac:dyDescent="0.35">
      <c r="A23" s="8"/>
      <c r="B23" s="96">
        <f>Inputs!BP23*Input_list!$G$301*Input_list!$G$308</f>
        <v>2656.3937840339599</v>
      </c>
      <c r="C23" s="96">
        <f>Inputs!BQ23*Input_list!$G$302*Input_list!$G$308</f>
        <v>325.27440000000007</v>
      </c>
      <c r="D23" s="96">
        <f>Inputs!BR23*Input_list!$G$303*Input_list!$G$308*Input_list!$G$309</f>
        <v>108.37024034759999</v>
      </c>
      <c r="E23" s="96">
        <f>Inputs!BS23*Input_list!$G$304*Input_list!$G$308</f>
        <v>2787.1515679373952</v>
      </c>
      <c r="F23" s="96">
        <f>Inputs!BT23*Input_list!$G$305*Input_list!$G$308</f>
        <v>189.49430588759998</v>
      </c>
      <c r="G23" s="96">
        <f>Inputs!BU23*Input_list!$G$306*Input_list!$G$308</f>
        <v>1968.8062802068409</v>
      </c>
      <c r="H23" s="96">
        <f>Inputs!BY23*Input_list!$G$301*Input_list!$G$308*Input_list!$N$166</f>
        <v>0</v>
      </c>
      <c r="I23" s="96">
        <f>Inputs!BZ23*Input_list!$G$301*Input_list!$G$308</f>
        <v>0</v>
      </c>
      <c r="K23" s="96">
        <f>((B22-O22*12/44)*Inputs!EV22+(C22-Q22*12/44)*Inputs!FA22+(D22-S22*12/44)*Inputs!FF22+(E22-U22*12/44)*Inputs!FK22+(F22-W22*12/44)*Inputs!FP22+(G22-Y22*12/44)*Inputs!FU22)*Input_list!$G$166</f>
        <v>0</v>
      </c>
      <c r="L23" s="96">
        <f>((B22-O22*12/44)*Inputs!EW22+(C22-Q22*12/44)*Inputs!FB22+(D22-S22*12/44)*Inputs!FG22+(E22-U22*12/44)*Inputs!FL22+(F22-W22*12/44)*Inputs!FQ22+(G22-Y22*12/44)*Inputs!FV22)*Input_list!$G$168</f>
        <v>0</v>
      </c>
      <c r="N23" s="53">
        <f>N22*Input_list!$G$334+Input_list!$G$344*B23</f>
        <v>38342.749564246886</v>
      </c>
      <c r="O23" s="143">
        <f t="shared" si="6"/>
        <v>7025.1700657917345</v>
      </c>
      <c r="P23" s="53">
        <f>P22*Input_list!$G$335+Input_list!$G$345*C23</f>
        <v>4409.2156139703975</v>
      </c>
      <c r="Q23" s="143">
        <f t="shared" si="7"/>
        <v>754.84090768835779</v>
      </c>
      <c r="R23" s="100">
        <f>R22*Input_list!$G$336+D23*Input_list!$G$346</f>
        <v>1468.9989615855484</v>
      </c>
      <c r="S23" s="100">
        <f t="shared" si="8"/>
        <v>251.48702323449933</v>
      </c>
      <c r="T23" s="53">
        <f>T22*Input_list!$G$337+Input_list!$G$347*E23</f>
        <v>8019.8063400844749</v>
      </c>
      <c r="U23" s="143">
        <f t="shared" si="9"/>
        <v>33.736956663783225</v>
      </c>
      <c r="V23" s="53">
        <f>V22*Input_list!$G$338+Input_list!$G$348*F23</f>
        <v>545.25475157130631</v>
      </c>
      <c r="W23" s="143">
        <f t="shared" si="10"/>
        <v>2.2937257016470389</v>
      </c>
      <c r="X23" s="100">
        <f>X22*Input_list!$G$339+G23*Input_list!$G$349</f>
        <v>5665.083043935706</v>
      </c>
      <c r="Y23" s="100">
        <f t="shared" si="11"/>
        <v>23.831331212418871</v>
      </c>
      <c r="Z23" s="53">
        <f>Z22*Input_list!$G$340+Calculator!H23*Input_list!$G$350</f>
        <v>0</v>
      </c>
      <c r="AA23" s="143">
        <f t="shared" si="12"/>
        <v>0</v>
      </c>
      <c r="AB23" s="53">
        <f>AB22*Input_list!$G$341+Calculator!I23*Input_list!$G$351</f>
        <v>0</v>
      </c>
      <c r="AC23" s="143">
        <f t="shared" si="13"/>
        <v>0</v>
      </c>
      <c r="AD23" s="100">
        <f>AD22*Input_list!$G$340+Calculator!K23*Input_list!$G$350</f>
        <v>0</v>
      </c>
      <c r="AE23" s="100">
        <f t="shared" si="14"/>
        <v>0</v>
      </c>
      <c r="AF23" s="53">
        <f>AF22*Input_list!$G$341+Calculator!L23*Input_list!$G$351</f>
        <v>0</v>
      </c>
      <c r="AG23" s="100">
        <f t="shared" si="15"/>
        <v>0</v>
      </c>
      <c r="AH23" s="12"/>
      <c r="AI23" s="3"/>
      <c r="AJ23" s="124">
        <f>((N21+B22)-N22)*(Inputs!CC22+Inputs!CE22)*Inputs!EU22*Input_list!$G$162*(Inputs!CU23*Inputs!ED23+Inputs!CV23*Inputs!EE23+Inputs!CW23*Inputs!EF23)*Input_list!$G$310</f>
        <v>163.66007260824745</v>
      </c>
      <c r="AK23" s="123">
        <f>(((N21+B22)-N22)*(Inputs!CC22+Inputs!CE22)*Inputs!EX22*Input_list!$G$164*(Inputs!DA23*Inputs!EJ23+Inputs!DB23*Inputs!EK23+Inputs!DC23*Inputs!EL23)+((N21+B22)-N22)*(Inputs!CC22+Inputs!CE22)*Inputs!EX22*Input_list!$G$165*(Inputs!CU23*Inputs!ED23+Inputs!CV23*Inputs!EE23+Inputs!CW23*Inputs!EF23))*Input_list!$G$310</f>
        <v>0</v>
      </c>
      <c r="AL23" s="123">
        <f>((N21+B22)-N22)*(Inputs!CC22+Inputs!CE22)*Inputs!EV22*Input_list!$G$167*(Inputs!DD23*Inputs!EM23+Inputs!DE23*Inputs!EN23+Inputs!DF23*Inputs!EO23)*Input_list!$G$310</f>
        <v>0</v>
      </c>
      <c r="AM23" s="125">
        <f>((N21+B22)-N22)*(Inputs!CC22+Inputs!CE22)*Inputs!EW22*Input_list!$G$169*(Inputs!DG23*Inputs!EP23+Inputs!DH23*Inputs!EQ23+Inputs!DI23*Inputs!ER23)*Input_list!$G$310</f>
        <v>0</v>
      </c>
      <c r="AN23" s="124">
        <f>((P21+C22)-P22)*(Inputs!CF22+Inputs!CH22)*Inputs!EZ22*Input_list!$G$162*(Inputs!CU23*Inputs!ED23+Inputs!CV23*Inputs!EE23+Inputs!CW23*Inputs!EF23)*Input_list!$G$310</f>
        <v>26.484544009471964</v>
      </c>
      <c r="AO23" s="123">
        <f>(((P21+C22)-P22)*(Inputs!CF22+Inputs!CH22)*Inputs!FC22*Input_list!$G$164*(Inputs!DA23*Inputs!EJ23+Inputs!DB23*Inputs!EK23+Inputs!DC23*Inputs!EL23)+((P21+C22)-P22)*(Inputs!CF22+Inputs!CH22)*Inputs!FC22*Input_list!$G$165*(Inputs!CU23*Inputs!ED23+Inputs!CV23*Inputs!EE23+Inputs!CW23*Inputs!EF23))*Input_list!$G$310</f>
        <v>0</v>
      </c>
      <c r="AP23" s="123">
        <f>((P21+C22)-P22)*Inputs!FA22*(Inputs!CF22+Inputs!CH22)*Input_list!$G$165*(Inputs!DD23*Inputs!EM23+Inputs!DE23*Inputs!EN23+Inputs!DF23*Inputs!EO23)*Input_list!$G$310</f>
        <v>0</v>
      </c>
      <c r="AQ23" s="125">
        <f>((P21+C22)-P22)*Inputs!FB22*(Inputs!CF22+Inputs!CH22)*Input_list!$G$169*(Inputs!DG23*Inputs!EP23+Inputs!DH23*Inputs!EQ23+Inputs!DI23*Inputs!ER23)*Input_list!$G$310</f>
        <v>0</v>
      </c>
      <c r="AR23" s="124">
        <f>((R21+D22)-R22)*Inputs!FE22*(Inputs!CI22+Inputs!CK22)*Input_list!$G$162*(Inputs!CU23*Inputs!ED23+Inputs!CV23*Inputs!EE23+Inputs!CW23*Inputs!EF23)*Input_list!$G$310</f>
        <v>8.8237389717821841</v>
      </c>
      <c r="AS23" s="123">
        <f>(((R21+D22)-R22)*(Inputs!CI22+Inputs!CK22)*Inputs!FH22*Input_list!$G$164*(Inputs!DA23*Inputs!EJ23+Inputs!DB23*Inputs!EK23+Inputs!DC23*Inputs!EL23)+((R21+D22)-R22)*(Inputs!CI22+Inputs!CK22)*Inputs!FH22*Input_list!$G$165*(Inputs!CU23*Inputs!ED23+Inputs!CV23*Inputs!EE23+Inputs!CW23*Inputs!EF23))*Input_list!$G$310</f>
        <v>0</v>
      </c>
      <c r="AT23" s="123">
        <f>((R21+D22)-R22)*Inputs!FF22*(Inputs!CI22+Inputs!CK22)*Input_list!$G$167*(Inputs!DD23*Inputs!EM23+Inputs!DE23*Inputs!EN23+Inputs!DF23*Inputs!EO23)*Input_list!$G$310</f>
        <v>0</v>
      </c>
      <c r="AU23" s="125">
        <f>((R21+D22)-R22)*Inputs!FG22*(Inputs!CI22+Inputs!CK22)*Input_list!$G$169*(Inputs!DG23*Inputs!EP23+Inputs!DH23*Inputs!EQ23+Inputs!DI23*Inputs!ER23)*Input_list!$G$310</f>
        <v>0</v>
      </c>
      <c r="AV23" s="124">
        <f>((T21+E22)-T22)*Inputs!CN22*Inputs!FJ22*Input_list!$G$162*(Inputs!CU23*Inputs!ED23+Inputs!CV23*Inputs!EE23+Inputs!CW23*Inputs!EF23)*Input_list!$G$310</f>
        <v>64.663927316746822</v>
      </c>
      <c r="AW23" s="123">
        <f>(((T21+E22)-T22)*Inputs!CN22*Inputs!FM22*Input_list!$G$164*(Inputs!DA22*Inputs!EJ22+Inputs!DB22*Inputs!EK22+Inputs!DC22*Inputs!EL22)+((T21+E22)-T22)*Inputs!CN22*Inputs!FM22*Input_list!$G$165*(Inputs!CU23*Inputs!ED23+Inputs!CV23*Inputs!EE23+Inputs!CW23*Inputs!EF23))*Input_list!$G$310</f>
        <v>0</v>
      </c>
      <c r="AX23" s="123">
        <f>((T21+E22)-T22)*Inputs!CN23*Inputs!FK23*Input_list!$G$167*(Inputs!DD23*Inputs!EM23+Inputs!DE23*Inputs!EN23+Inputs!DF23*Inputs!EO23)*Input_list!$G$310</f>
        <v>0</v>
      </c>
      <c r="AY23" s="125">
        <f>((T21+E22)-T22)*Inputs!CN23*Inputs!FL23*Input_list!$G$169*(Inputs!DG23*Inputs!EP23+Inputs!DH23*Inputs!EQ23+Inputs!DI23*Inputs!ER23)*Input_list!$G$310</f>
        <v>0</v>
      </c>
      <c r="AZ23" s="124">
        <f>((V21+F22)-V22)*Inputs!CQ23*Inputs!FO23*Input_list!$G$162*(Inputs!CU23*Inputs!ED23+Inputs!CV23*Inputs!EE23+Inputs!CW23*Inputs!EF23)*Input_list!$G$310</f>
        <v>26.818068166532942</v>
      </c>
      <c r="BA23" s="123">
        <f>(((V21+F22)-V22)*Inputs!CQ22*Inputs!FR22*Input_list!$G$164*(Inputs!DA22*Inputs!EJ22+Inputs!DB22*Inputs!EK22+Inputs!DC22*Inputs!EL22)+((V21+F22)-V22)*Inputs!CQ22*Inputs!FR22*Input_list!$G$165*(Inputs!CU23*Inputs!ED23+Inputs!CV23*Inputs!EE23+Inputs!CW23*Inputs!EF23))*Input_list!$G$310</f>
        <v>0</v>
      </c>
      <c r="BB23" s="123">
        <f>((V21+F22)-V22)*Inputs!CQ22*Inputs!FP22*Input_list!$G$167*(Inputs!DD23*Inputs!EM23+Inputs!DE23*Inputs!EN23+Inputs!DF23*Inputs!EO23)*Input_list!$G$310</f>
        <v>0</v>
      </c>
      <c r="BC23" s="125">
        <f>((V21+F22)-V22)*Inputs!CQ23*Inputs!FQ23*Input_list!$G$169*(Inputs!DG23*Inputs!EP23+Inputs!DH23*Inputs!EQ23+Inputs!DI23*Inputs!ER23)*Input_list!$G$310</f>
        <v>0</v>
      </c>
      <c r="BD23" s="124">
        <f>((X21+G22)-X22)*Inputs!FT22*Inputs!CT22*Input_list!$G$162*(Inputs!CU23*Inputs!ED23+Inputs!CV23*Inputs!EE23+Inputs!CW23*Inputs!EF23)*Input_list!$G$310</f>
        <v>45.677726202118599</v>
      </c>
      <c r="BE23" s="123">
        <f>(((X21+G22)-X22)*Inputs!FW22*Inputs!CT22*Input_list!$G$164*(Inputs!DA23*Inputs!EJ23+Inputs!DB23*Inputs!EK23+Inputs!DC23*Inputs!EL23)+((X21+G22)-X22)*Inputs!FW22*Inputs!CT22*Input_list!$G$165*(Inputs!CU23*Inputs!ED23+Inputs!CV23*Inputs!EE23+Inputs!CW23*Inputs!EF23))*Input_list!$G$310</f>
        <v>0</v>
      </c>
      <c r="BF23" s="123">
        <f>((X21+G22)-X22)*Inputs!FU23*Inputs!CT23*Input_list!$G$167*(Inputs!DD23*Inputs!EM23+Inputs!DE23*Inputs!EN23+Inputs!DF23*Inputs!EO23)*Input_list!$G$310</f>
        <v>0</v>
      </c>
      <c r="BG23" s="143">
        <f>((X21+G22)-X22)*Inputs!FV23*Inputs!CT23*Input_list!$G$169*(Inputs!DG23*Inputs!EP23+Inputs!DH23*Inputs!EQ23+Inputs!DI23*Inputs!ER23)*Input_list!$G$310</f>
        <v>0</v>
      </c>
      <c r="BH23" s="12"/>
      <c r="BI23" s="91">
        <f>(Inputs!BV23*Input_list!$G$301*Input_list!$G$308)*Inputs!CU23*Inputs!ED23*Input_list!$G$310</f>
        <v>2083.8222622070061</v>
      </c>
      <c r="BJ23" s="92">
        <f>(Inputs!BV23*Input_list!$G$301*Input_list!$G$308)*Inputs!EE23*Inputs!CV23*Input_list!$G$310</f>
        <v>0</v>
      </c>
      <c r="BK23" s="102"/>
      <c r="BL23" s="92">
        <f>(Inputs!BW23*Input_list!$G$301*Input_list!$G$308)*Inputs!CX23*Inputs!EG23*Input_list!$G$310</f>
        <v>1892.739185008777</v>
      </c>
      <c r="BM23" s="92">
        <f>(Inputs!BW23*Input_list!$G$301*Input_list!$G$308)*Inputs!CY23*Inputs!EE23*Input_list!$G$310</f>
        <v>0</v>
      </c>
      <c r="BN23" s="3"/>
      <c r="BO23" s="91">
        <f>(Inputs!BX23*Input_list!$G$301*Input_list!$G$308*Input_list!$G$310)*(Input_list!$N$164*Inputs!EJ23*Inputs!DA23+Input_list!$N$165*Inputs!CU23*Inputs!ED23)</f>
        <v>0</v>
      </c>
      <c r="BP23" s="92">
        <f>(Inputs!BX23*Input_list!$G$301*Input_list!$G$308*Input_list!$G$310)*(Input_list!$N$164*Inputs!EK23*Inputs!DB23+Input_list!$N$165*Inputs!CV23*Inputs!EE23)</f>
        <v>0</v>
      </c>
      <c r="BQ23" s="102"/>
      <c r="BR23" s="91">
        <f>(Inputs!BY23*Input_list!$G$301*Input_list!$G$308*Input_list!$G$310)*(Input_list!$N$167*Inputs!EM23*Inputs!DD23)</f>
        <v>0</v>
      </c>
      <c r="BS23" s="92">
        <f>(Inputs!BY23*Input_list!$G$301*Input_list!$G$308*Input_list!$G$310)*(Input_list!$N$167*Inputs!EN23*Inputs!DE23)</f>
        <v>0</v>
      </c>
      <c r="BT23" s="102"/>
      <c r="BU23" s="91">
        <f>(Inputs!BZ23*Input_list!$N$169*Input_list!$G$301*Input_list!$G$308*Input_list!$G$310)*(Inputs!DG23*Inputs!EP23)</f>
        <v>0</v>
      </c>
      <c r="BV23" s="92">
        <f>(Inputs!BZ23*Input_list!$N$169*Input_list!$G$301*Input_list!$G$308*Input_list!$G$310)*(Inputs!DH23*Inputs!EQ23)</f>
        <v>0</v>
      </c>
      <c r="BW23" s="102"/>
      <c r="BX23" s="12"/>
      <c r="BY23" s="54">
        <f>B23*(Inputs!DL23*Inputs!$CC23+Inputs!DM23*Inputs!$CD23+Inputs!DN23*Inputs!$CE23)*44/12</f>
        <v>5632.1101560302859</v>
      </c>
      <c r="BZ23" s="45">
        <f>C23*(Inputs!DO23*Inputs!CF22+Inputs!DP23*Inputs!CG22+Inputs!DQ23*Inputs!CH22)*44/12</f>
        <v>199.72101151199982</v>
      </c>
      <c r="CA23" s="47">
        <f>D23*(Inputs!CI23*Inputs!DR23+Inputs!CJ23*Inputs!DS23+Inputs!CK23*Inputs!DT23)*44/12</f>
        <v>84.87302915193338</v>
      </c>
      <c r="CB23" s="54">
        <f>E23*(Inputs!DU23*Inputs!CL22+Inputs!DV23*Inputs!CM22+Inputs!DW23*Inputs!CN22)*44/12</f>
        <v>599.54727061408812</v>
      </c>
      <c r="CC23" s="45">
        <f>F23*(Inputs!CO23*Inputs!DX23+Inputs!CP23*Inputs!DY23+Inputs!CQ23*Inputs!DZ23)*44/12</f>
        <v>-529.55362855970827</v>
      </c>
      <c r="CD23" s="47">
        <f>G23*(Inputs!CR23*Inputs!EA23+Inputs!CS23*Inputs!EB23+Inputs!CT23*Inputs!EC23)*44/12</f>
        <v>423.51210649782678</v>
      </c>
      <c r="CF23" s="156">
        <v>17</v>
      </c>
      <c r="CG23" s="58">
        <f t="shared" si="0"/>
        <v>8091.360010292442</v>
      </c>
      <c r="CH23" s="3">
        <f t="shared" si="1"/>
        <v>10722.899469737109</v>
      </c>
      <c r="CI23" s="134">
        <f t="shared" si="2"/>
        <v>18814.259480029552</v>
      </c>
      <c r="CJ23" s="165">
        <v>2001</v>
      </c>
      <c r="CK23" s="58">
        <f t="shared" si="17"/>
        <v>214320.73034311249</v>
      </c>
      <c r="CL23" s="12">
        <f t="shared" si="17"/>
        <v>212673.59837597798</v>
      </c>
      <c r="CM23" s="134">
        <f t="shared" si="17"/>
        <v>426994.32871909067</v>
      </c>
      <c r="CN23" s="275">
        <f>CM23/Inputs!H23</f>
        <v>0.45851247634290171</v>
      </c>
      <c r="CO23" s="275">
        <f>CK23/Inputs!H23</f>
        <v>0.23014059483185415</v>
      </c>
      <c r="CP23" s="275">
        <f>CL23/Inputs!H23</f>
        <v>0.22837188151104737</v>
      </c>
      <c r="CR23" s="12"/>
      <c r="CS23" s="12"/>
      <c r="CT23" s="12"/>
      <c r="CU23" s="3"/>
      <c r="CV23" s="3"/>
      <c r="CW23" s="3"/>
      <c r="CX23" s="3"/>
      <c r="CZ23" s="12"/>
      <c r="DA23" s="12"/>
      <c r="DB23" s="12"/>
      <c r="DC23" s="12"/>
      <c r="DD23" s="12"/>
      <c r="DE23" s="12"/>
      <c r="DF23" s="12"/>
      <c r="DG23" s="12"/>
      <c r="DH23" s="12"/>
      <c r="DI23" s="12"/>
      <c r="DJ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row>
    <row r="24" spans="1:140" x14ac:dyDescent="0.35">
      <c r="A24" s="8"/>
      <c r="B24" s="96">
        <f>Inputs!BP24*Input_list!$G$301*Input_list!$G$308</f>
        <v>2656.3937840339599</v>
      </c>
      <c r="C24" s="96">
        <f>Inputs!BQ24*Input_list!$G$302*Input_list!$G$308</f>
        <v>325.27440000000007</v>
      </c>
      <c r="D24" s="96">
        <f>Inputs!BR24*Input_list!$G$303*Input_list!$G$308*Input_list!$G$309</f>
        <v>108.37024034759999</v>
      </c>
      <c r="E24" s="96">
        <f>Inputs!BS24*Input_list!$G$304*Input_list!$G$308</f>
        <v>2787.1515679373952</v>
      </c>
      <c r="F24" s="96">
        <f>Inputs!BT24*Input_list!$G$305*Input_list!$G$308</f>
        <v>189.49430588759998</v>
      </c>
      <c r="G24" s="96">
        <f>Inputs!BU24*Input_list!$G$306*Input_list!$G$308</f>
        <v>1968.8062802068409</v>
      </c>
      <c r="H24" s="96">
        <f>Inputs!BY24*Input_list!$G$301*Input_list!$G$308*Input_list!$N$166</f>
        <v>0</v>
      </c>
      <c r="I24" s="96">
        <f>Inputs!BZ24*Input_list!$G$301*Input_list!$G$308</f>
        <v>0</v>
      </c>
      <c r="K24" s="96">
        <f>((B23-O23*12/44)*Inputs!EV23+(C23-Q23*12/44)*Inputs!FA23+(D23-S23*12/44)*Inputs!FF23+(E23-U23*12/44)*Inputs!FK23+(F23-W23*12/44)*Inputs!FP23+(G23-Y23*12/44)*Inputs!FU23)*Input_list!$G$166</f>
        <v>0</v>
      </c>
      <c r="L24" s="96">
        <f>((B23-O23*12/44)*Inputs!EW23+(C23-Q23*12/44)*Inputs!FB23+(D23-S23*12/44)*Inputs!FG23+(E23-U23*12/44)*Inputs!FL23+(F23-W23*12/44)*Inputs!FQ23+(G23-Y23*12/44)*Inputs!FV23)*Input_list!$G$168</f>
        <v>0</v>
      </c>
      <c r="N24" s="53">
        <f>N23*Input_list!$G$334+Input_list!$G$344*B24</f>
        <v>40221.134318537486</v>
      </c>
      <c r="O24" s="143">
        <f t="shared" si="6"/>
        <v>6887.410765732202</v>
      </c>
      <c r="P24" s="53">
        <f>P23*Input_list!$G$335+Input_list!$G$345*C24</f>
        <v>4609.4519076173783</v>
      </c>
      <c r="Q24" s="143">
        <f t="shared" si="7"/>
        <v>734.19974337226301</v>
      </c>
      <c r="R24" s="100">
        <f>R23*Input_list!$G$336+D24*Input_list!$G$346</f>
        <v>1535.7108063198277</v>
      </c>
      <c r="S24" s="100">
        <f t="shared" si="8"/>
        <v>244.61009735902425</v>
      </c>
      <c r="T24" s="53">
        <f>T23*Input_list!$G$337+Input_list!$G$347*E24</f>
        <v>8026.3124212209004</v>
      </c>
      <c r="U24" s="143">
        <f t="shared" si="9"/>
        <v>23.855630833560401</v>
      </c>
      <c r="V24" s="53">
        <f>V23*Input_list!$G$338+Input_list!$G$348*F24</f>
        <v>545.69709038889266</v>
      </c>
      <c r="W24" s="143">
        <f t="shared" si="10"/>
        <v>1.6219089978166039</v>
      </c>
      <c r="X24" s="100">
        <f>X23*Input_list!$G$339+G24*Input_list!$G$349</f>
        <v>5669.6788519097981</v>
      </c>
      <c r="Y24" s="100">
        <f t="shared" si="11"/>
        <v>16.851295905004616</v>
      </c>
      <c r="Z24" s="53">
        <f>Z23*Input_list!$G$340+Calculator!H24*Input_list!$G$350</f>
        <v>0</v>
      </c>
      <c r="AA24" s="143">
        <f t="shared" si="12"/>
        <v>0</v>
      </c>
      <c r="AB24" s="53">
        <f>AB23*Input_list!$G$341+Calculator!I24*Input_list!$G$351</f>
        <v>0</v>
      </c>
      <c r="AC24" s="143">
        <f t="shared" si="13"/>
        <v>0</v>
      </c>
      <c r="AD24" s="100">
        <f>AD23*Input_list!$G$340+Calculator!K24*Input_list!$G$350</f>
        <v>0</v>
      </c>
      <c r="AE24" s="100">
        <f t="shared" si="14"/>
        <v>0</v>
      </c>
      <c r="AF24" s="53">
        <f>AF23*Input_list!$G$341+Calculator!L24*Input_list!$G$351</f>
        <v>0</v>
      </c>
      <c r="AG24" s="100">
        <f t="shared" si="15"/>
        <v>0</v>
      </c>
      <c r="AH24" s="12"/>
      <c r="AI24" s="3"/>
      <c r="AJ24" s="124">
        <f>((N22+B23)-N23)*(Inputs!CC23+Inputs!CE23)*Inputs!EU23*Input_list!$G$162*(Inputs!CU24*Inputs!ED24+Inputs!CV24*Inputs!EE24+Inputs!CW24*Inputs!EF24)*Input_list!$G$310</f>
        <v>168.67023776888743</v>
      </c>
      <c r="AK24" s="123">
        <f>(((N22+B23)-N23)*(Inputs!CC23+Inputs!CE23)*Inputs!EX23*Input_list!$G$164*(Inputs!DA24*Inputs!EJ24+Inputs!DB24*Inputs!EK24+Inputs!DC24*Inputs!EL24)+((N22+B23)-N23)*(Inputs!CC23+Inputs!CE23)*Inputs!EX23*Input_list!$G$165*(Inputs!CU24*Inputs!ED24+Inputs!CV24*Inputs!EE24+Inputs!CW24*Inputs!EF24))*Input_list!$G$310</f>
        <v>0</v>
      </c>
      <c r="AL24" s="123">
        <f>((N22+B23)-N23)*(Inputs!CC23+Inputs!CE23)*Inputs!EV23*Input_list!$G$167*(Inputs!DD24*Inputs!EM24+Inputs!DE24*Inputs!EN24+Inputs!DF24*Inputs!EO24)*Input_list!$G$310</f>
        <v>0</v>
      </c>
      <c r="AM24" s="125">
        <f>((N22+B23)-N23)*(Inputs!CC23+Inputs!CE23)*Inputs!EW23*Input_list!$G$169*(Inputs!DG24*Inputs!EP24+Inputs!DH24*Inputs!EQ24+Inputs!DI24*Inputs!ER24)*Input_list!$G$310</f>
        <v>0</v>
      </c>
      <c r="AN24" s="124">
        <f>((P22+C23)-P23)*(Inputs!CF23+Inputs!CH23)*Inputs!EZ23*Input_list!$G$162*(Inputs!CU24*Inputs!ED24+Inputs!CV24*Inputs!EE24+Inputs!CW24*Inputs!EF24)*Input_list!$G$310</f>
        <v>27.201041805856882</v>
      </c>
      <c r="AO24" s="123">
        <f>(((P22+C23)-P23)*(Inputs!CF23+Inputs!CH23)*Inputs!FC23*Input_list!$G$164*(Inputs!DA24*Inputs!EJ24+Inputs!DB24*Inputs!EK24+Inputs!DC24*Inputs!EL24)+((P22+C23)-P23)*(Inputs!CF23+Inputs!CH23)*Inputs!FC23*Input_list!$G$165*(Inputs!CU24*Inputs!ED24+Inputs!CV24*Inputs!EE24+Inputs!CW24*Inputs!EF24))*Input_list!$G$310</f>
        <v>0</v>
      </c>
      <c r="AP24" s="123">
        <f>((P22+C23)-P23)*Inputs!FA23*(Inputs!CF23+Inputs!CH23)*Input_list!$G$165*(Inputs!DD24*Inputs!EM24+Inputs!DE24*Inputs!EN24+Inputs!DF24*Inputs!EO24)*Input_list!$G$310</f>
        <v>0</v>
      </c>
      <c r="AQ24" s="125">
        <f>((P22+C23)-P23)*Inputs!FB23*(Inputs!CF23+Inputs!CH23)*Input_list!$G$169*(Inputs!DG24*Inputs!EP24+Inputs!DH24*Inputs!EQ24+Inputs!DI24*Inputs!ER24)*Input_list!$G$310</f>
        <v>0</v>
      </c>
      <c r="AR24" s="124">
        <f>((R22+D23)-R23)*Inputs!FE23*(Inputs!CI23+Inputs!CK23)*Input_list!$G$162*(Inputs!CU24*Inputs!ED24+Inputs!CV24*Inputs!EE24+Inputs!CW24*Inputs!EF24)*Input_list!$G$310</f>
        <v>9.0624513893679364</v>
      </c>
      <c r="AS24" s="123">
        <f>(((R22+D23)-R23)*(Inputs!CI23+Inputs!CK23)*Inputs!FH23*Input_list!$G$164*(Inputs!DA24*Inputs!EJ24+Inputs!DB24*Inputs!EK24+Inputs!DC24*Inputs!EL24)+((R22+D23)-R23)*(Inputs!CI23+Inputs!CK23)*Inputs!FH23*Input_list!$G$165*(Inputs!CU24*Inputs!ED24+Inputs!CV24*Inputs!EE24+Inputs!CW24*Inputs!EF24))*Input_list!$G$310</f>
        <v>0</v>
      </c>
      <c r="AT24" s="123">
        <f>((R22+D23)-R23)*Inputs!FF23*(Inputs!CI23+Inputs!CK23)*Input_list!$G$167*(Inputs!DD24*Inputs!EM24+Inputs!DE24*Inputs!EN24+Inputs!DF24*Inputs!EO24)*Input_list!$G$310</f>
        <v>0</v>
      </c>
      <c r="AU24" s="125">
        <f>((R22+D23)-R23)*Inputs!FG23*(Inputs!CI23+Inputs!CK23)*Input_list!$G$169*(Inputs!DG24*Inputs!EP24+Inputs!DH24*Inputs!EQ24+Inputs!DI24*Inputs!ER24)*Input_list!$G$310</f>
        <v>0</v>
      </c>
      <c r="AV24" s="124">
        <f>((T22+E23)-T23)*Inputs!CN23*Inputs!FJ23*Input_list!$G$162*(Inputs!CU24*Inputs!ED24+Inputs!CV24*Inputs!EE24+Inputs!CW24*Inputs!EF24)*Input_list!$G$310</f>
        <v>63.28111032232249</v>
      </c>
      <c r="AW24" s="123">
        <f>(((T22+E23)-T23)*Inputs!CN23*Inputs!FM23*Input_list!$G$164*(Inputs!DA23*Inputs!EJ23+Inputs!DB23*Inputs!EK23+Inputs!DC23*Inputs!EL23)+((T22+E23)-T23)*Inputs!CN23*Inputs!FM23*Input_list!$G$165*(Inputs!CU24*Inputs!ED24+Inputs!CV24*Inputs!EE24+Inputs!CW24*Inputs!EF24))*Input_list!$G$310</f>
        <v>0</v>
      </c>
      <c r="AX24" s="123">
        <f>((T22+E23)-T23)*Inputs!CN24*Inputs!FK24*Input_list!$G$167*(Inputs!DD24*Inputs!EM24+Inputs!DE24*Inputs!EN24+Inputs!DF24*Inputs!EO24)*Input_list!$G$310</f>
        <v>0</v>
      </c>
      <c r="AY24" s="125">
        <f>((T22+E23)-T23)*Inputs!CN24*Inputs!FL24*Input_list!$G$169*(Inputs!DG24*Inputs!EP24+Inputs!DH24*Inputs!EQ24+Inputs!DI24*Inputs!ER24)*Input_list!$G$310</f>
        <v>0</v>
      </c>
      <c r="AZ24" s="124">
        <f>((V22+F23)-V23)*Inputs!CQ24*Inputs!FO24*Input_list!$G$162*(Inputs!CU24*Inputs!ED24+Inputs!CV24*Inputs!EE24+Inputs!CW24*Inputs!EF24)*Input_list!$G$310</f>
        <v>26.244572525962596</v>
      </c>
      <c r="BA24" s="123">
        <f>(((V22+F23)-V23)*Inputs!CQ23*Inputs!FR23*Input_list!$G$164*(Inputs!DA23*Inputs!EJ23+Inputs!DB23*Inputs!EK23+Inputs!DC23*Inputs!EL23)+((V22+F23)-V23)*Inputs!CQ23*Inputs!FR23*Input_list!$G$165*(Inputs!CU24*Inputs!ED24+Inputs!CV24*Inputs!EE24+Inputs!CW24*Inputs!EF24))*Input_list!$G$310</f>
        <v>0</v>
      </c>
      <c r="BB24" s="123">
        <f>((V22+F23)-V23)*Inputs!CQ23*Inputs!FP23*Input_list!$G$167*(Inputs!DD24*Inputs!EM24+Inputs!DE24*Inputs!EN24+Inputs!DF24*Inputs!EO24)*Input_list!$G$310</f>
        <v>0</v>
      </c>
      <c r="BC24" s="125">
        <f>((V22+F23)-V23)*Inputs!CQ24*Inputs!FQ24*Input_list!$G$169*(Inputs!DG24*Inputs!EP24+Inputs!DH24*Inputs!EQ24+Inputs!DI24*Inputs!ER24)*Input_list!$G$310</f>
        <v>0</v>
      </c>
      <c r="BD24" s="124">
        <f>((X22+G23)-X23)*Inputs!FT23*Inputs!CT23*Input_list!$G$162*(Inputs!CU24*Inputs!ED24+Inputs!CV24*Inputs!EE24+Inputs!CW24*Inputs!EF24)*Input_list!$G$310</f>
        <v>44.700922925856787</v>
      </c>
      <c r="BE24" s="123">
        <f>(((X22+G23)-X23)*Inputs!FW23*Inputs!CT23*Input_list!$G$164*(Inputs!DA24*Inputs!EJ24+Inputs!DB24*Inputs!EK24+Inputs!DC24*Inputs!EL24)+((X22+G23)-X23)*Inputs!FW23*Inputs!CT23*Input_list!$G$165*(Inputs!CU24*Inputs!ED24+Inputs!CV24*Inputs!EE24+Inputs!CW24*Inputs!EF24))*Input_list!$G$310</f>
        <v>0</v>
      </c>
      <c r="BF24" s="123">
        <f>((X22+G23)-X23)*Inputs!FU24*Inputs!CT24*Input_list!$G$167*(Inputs!DD24*Inputs!EM24+Inputs!DE24*Inputs!EN24+Inputs!DF24*Inputs!EO24)*Input_list!$G$310</f>
        <v>0</v>
      </c>
      <c r="BG24" s="143">
        <f>((X22+G23)-X23)*Inputs!FV24*Inputs!CT24*Input_list!$G$169*(Inputs!DG24*Inputs!EP24+Inputs!DH24*Inputs!EQ24+Inputs!DI24*Inputs!ER24)*Input_list!$G$310</f>
        <v>0</v>
      </c>
      <c r="BH24" s="12"/>
      <c r="BI24" s="91">
        <f>(Inputs!BV24*Input_list!$G$301*Input_list!$G$308)*Inputs!CU24*Inputs!ED24*Input_list!$G$310</f>
        <v>2036.4626653386649</v>
      </c>
      <c r="BJ24" s="92">
        <f>(Inputs!BV24*Input_list!$G$301*Input_list!$G$308)*Inputs!EE24*Inputs!CV24*Input_list!$G$310</f>
        <v>0</v>
      </c>
      <c r="BK24" s="102"/>
      <c r="BL24" s="92">
        <f>(Inputs!BW24*Input_list!$G$301*Input_list!$G$308)*Inputs!CX24*Inputs!EG24*Input_list!$G$310</f>
        <v>1849.7223853494863</v>
      </c>
      <c r="BM24" s="92">
        <f>(Inputs!BW24*Input_list!$G$301*Input_list!$G$308)*Inputs!CY24*Inputs!EE24*Input_list!$G$310</f>
        <v>0</v>
      </c>
      <c r="BN24" s="3"/>
      <c r="BO24" s="91">
        <f>(Inputs!BX24*Input_list!$G$301*Input_list!$G$308*Input_list!$G$310)*(Input_list!$N$164*Inputs!EJ24*Inputs!DA24+Input_list!$N$165*Inputs!CU24*Inputs!ED24)</f>
        <v>0</v>
      </c>
      <c r="BP24" s="92">
        <f>(Inputs!BX24*Input_list!$G$301*Input_list!$G$308*Input_list!$G$310)*(Input_list!$N$164*Inputs!EK24*Inputs!DB24+Input_list!$N$165*Inputs!CV24*Inputs!EE24)</f>
        <v>0</v>
      </c>
      <c r="BQ24" s="102"/>
      <c r="BR24" s="91">
        <f>(Inputs!BY24*Input_list!$G$301*Input_list!$G$308*Input_list!$G$310)*(Input_list!$N$167*Inputs!EM24*Inputs!DD24)</f>
        <v>0</v>
      </c>
      <c r="BS24" s="92">
        <f>(Inputs!BY24*Input_list!$G$301*Input_list!$G$308*Input_list!$G$310)*(Input_list!$N$167*Inputs!EN24*Inputs!DE24)</f>
        <v>0</v>
      </c>
      <c r="BT24" s="102"/>
      <c r="BU24" s="91">
        <f>(Inputs!BZ24*Input_list!$N$169*Input_list!$G$301*Input_list!$G$308*Input_list!$G$310)*(Inputs!DG24*Inputs!EP24)</f>
        <v>0</v>
      </c>
      <c r="BV24" s="92">
        <f>(Inputs!BZ24*Input_list!$N$169*Input_list!$G$301*Input_list!$G$308*Input_list!$G$310)*(Inputs!DH24*Inputs!EQ24)</f>
        <v>0</v>
      </c>
      <c r="BW24" s="102"/>
      <c r="BX24" s="12"/>
      <c r="BY24" s="54">
        <f>B24*(Inputs!DL24*Inputs!$CC24+Inputs!DM24*Inputs!$CD24+Inputs!DN24*Inputs!$CE24)*44/12</f>
        <v>5504.1076524841419</v>
      </c>
      <c r="BZ24" s="45">
        <f>C24*(Inputs!DO24*Inputs!CF23+Inputs!DP24*Inputs!CG23+Inputs!DQ24*Inputs!CH23)*44/12</f>
        <v>195.18189761399981</v>
      </c>
      <c r="CA24" s="47">
        <f>D24*(Inputs!CI24*Inputs!DR24+Inputs!CJ24*Inputs!DS24+Inputs!CK24*Inputs!DT24)*44/12</f>
        <v>82.944096671207618</v>
      </c>
      <c r="CB24" s="54">
        <f>E24*(Inputs!DU24*Inputs!CL23+Inputs!DV24*Inputs!CM23+Inputs!DW24*Inputs!CN23)*44/12</f>
        <v>585.92119628194973</v>
      </c>
      <c r="CC24" s="45">
        <f>F24*(Inputs!CO24*Inputs!DX24+Inputs!CP24*Inputs!DY24+Inputs!CQ24*Inputs!DZ24)*44/12</f>
        <v>-517.51831881971486</v>
      </c>
      <c r="CD24" s="47">
        <f>G24*(Inputs!CR24*Inputs!EA24+Inputs!CS24*Inputs!EB24+Inputs!CT24*Inputs!EC24)*44/12</f>
        <v>413.88683135014895</v>
      </c>
      <c r="CF24" s="156">
        <v>18</v>
      </c>
      <c r="CG24" s="58">
        <f t="shared" si="0"/>
        <v>7908.549442199871</v>
      </c>
      <c r="CH24" s="3">
        <f t="shared" si="1"/>
        <v>10489.868743008139</v>
      </c>
      <c r="CI24" s="134">
        <f t="shared" si="2"/>
        <v>18398.418185208007</v>
      </c>
      <c r="CJ24" s="165">
        <v>2002</v>
      </c>
      <c r="CK24" s="58">
        <f t="shared" si="17"/>
        <v>222229.27978531236</v>
      </c>
      <c r="CL24" s="12">
        <f t="shared" si="17"/>
        <v>223163.46711898613</v>
      </c>
      <c r="CM24" s="134">
        <f t="shared" si="17"/>
        <v>445392.74690429866</v>
      </c>
      <c r="CN24" s="275">
        <f>CM24/Inputs!H24</f>
        <v>0.4516984573691723</v>
      </c>
      <c r="CO24" s="275">
        <f>CK24/Inputs!H24</f>
        <v>0.22537552207345785</v>
      </c>
      <c r="CP24" s="275">
        <f>CL24/Inputs!H24</f>
        <v>0.22632293529571429</v>
      </c>
      <c r="CR24" s="12"/>
      <c r="CS24" s="12"/>
      <c r="CT24" s="12"/>
      <c r="CU24" s="3"/>
      <c r="CV24" s="3"/>
      <c r="CW24" s="3"/>
      <c r="CX24" s="3"/>
      <c r="CZ24" s="12"/>
      <c r="DA24" s="12"/>
      <c r="DB24" s="12"/>
      <c r="DC24" s="12"/>
      <c r="DD24" s="12"/>
      <c r="DE24" s="12"/>
      <c r="DF24" s="12"/>
      <c r="DG24" s="12"/>
      <c r="DH24" s="12"/>
      <c r="DI24" s="12"/>
      <c r="DJ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row>
    <row r="25" spans="1:140" x14ac:dyDescent="0.35">
      <c r="A25" s="8"/>
      <c r="B25" s="96">
        <f>Inputs!BP25*Input_list!$G$301*Input_list!$G$308</f>
        <v>2656.3937840339599</v>
      </c>
      <c r="C25" s="96">
        <f>Inputs!BQ25*Input_list!$G$302*Input_list!$G$308</f>
        <v>325.27440000000007</v>
      </c>
      <c r="D25" s="96">
        <f>Inputs!BR25*Input_list!$G$303*Input_list!$G$308*Input_list!$G$309</f>
        <v>108.37024034759999</v>
      </c>
      <c r="E25" s="96">
        <f>Inputs!BS25*Input_list!$G$304*Input_list!$G$308</f>
        <v>2787.1515679373952</v>
      </c>
      <c r="F25" s="96">
        <f>Inputs!BT25*Input_list!$G$305*Input_list!$G$308</f>
        <v>189.49430588759998</v>
      </c>
      <c r="G25" s="96">
        <f>Inputs!BU25*Input_list!$G$306*Input_list!$G$308</f>
        <v>1968.8062802068409</v>
      </c>
      <c r="H25" s="96">
        <f>Inputs!BY25*Input_list!$G$301*Input_list!$G$308*Input_list!$N$166</f>
        <v>0</v>
      </c>
      <c r="I25" s="96">
        <f>Inputs!BZ25*Input_list!$G$301*Input_list!$G$308</f>
        <v>0</v>
      </c>
      <c r="K25" s="96">
        <f>((B24-O24*12/44)*Inputs!EV24+(C24-Q24*12/44)*Inputs!FA24+(D24-S24*12/44)*Inputs!FF24+(E24-U24*12/44)*Inputs!FK24+(F24-W24*12/44)*Inputs!FP24+(G24-Y24*12/44)*Inputs!FU24)*Input_list!$G$166</f>
        <v>0</v>
      </c>
      <c r="L25" s="96">
        <f>((B24-O24*12/44)*Inputs!EW24+(C24-Q24*12/44)*Inputs!FB24+(D24-S24*12/44)*Inputs!FG24+(E24-U24*12/44)*Inputs!FL24+(F24-W24*12/44)*Inputs!FQ24+(G24-Y24*12/44)*Inputs!FV24)*Input_list!$G$168</f>
        <v>0</v>
      </c>
      <c r="N25" s="53">
        <f>N24*Input_list!$G$334+Input_list!$G$344*B25</f>
        <v>42062.685093498025</v>
      </c>
      <c r="O25" s="143">
        <f t="shared" si="6"/>
        <v>6752.3528415219744</v>
      </c>
      <c r="P25" s="53">
        <f>P24*Input_list!$G$335+Input_list!$G$345*C25</f>
        <v>4804.2127292846135</v>
      </c>
      <c r="Q25" s="143">
        <f t="shared" si="7"/>
        <v>714.12301277986228</v>
      </c>
      <c r="R25" s="100">
        <f>R24*Input_list!$G$336+D25*Input_list!$G$346</f>
        <v>1600.5984121516249</v>
      </c>
      <c r="S25" s="100">
        <f t="shared" si="8"/>
        <v>237.92122138325621</v>
      </c>
      <c r="T25" s="53">
        <f>T24*Input_list!$G$337+Input_list!$G$347*E25</f>
        <v>8030.9129153114172</v>
      </c>
      <c r="U25" s="143">
        <f t="shared" si="9"/>
        <v>16.868478331894948</v>
      </c>
      <c r="V25" s="53">
        <f>V24*Input_list!$G$338+Input_list!$G$348*F25</f>
        <v>546.00987116638998</v>
      </c>
      <c r="W25" s="143">
        <f t="shared" si="10"/>
        <v>1.1468628508235195</v>
      </c>
      <c r="X25" s="100">
        <f>X24*Input_list!$G$339+G25*Input_list!$G$349</f>
        <v>5672.9285788933093</v>
      </c>
      <c r="Y25" s="100">
        <f t="shared" si="11"/>
        <v>11.915665606207767</v>
      </c>
      <c r="Z25" s="53">
        <f>Z24*Input_list!$G$340+Calculator!H25*Input_list!$G$350</f>
        <v>0</v>
      </c>
      <c r="AA25" s="143">
        <f t="shared" si="12"/>
        <v>0</v>
      </c>
      <c r="AB25" s="53">
        <f>AB24*Input_list!$G$341+Calculator!I25*Input_list!$G$351</f>
        <v>0</v>
      </c>
      <c r="AC25" s="143">
        <f t="shared" si="13"/>
        <v>0</v>
      </c>
      <c r="AD25" s="100">
        <f>AD24*Input_list!$G$340+Calculator!K25*Input_list!$G$350</f>
        <v>0</v>
      </c>
      <c r="AE25" s="100">
        <f t="shared" si="14"/>
        <v>0</v>
      </c>
      <c r="AF25" s="53">
        <f>AF24*Input_list!$G$341+Calculator!L25*Input_list!$G$351</f>
        <v>0</v>
      </c>
      <c r="AG25" s="100">
        <f t="shared" si="15"/>
        <v>0</v>
      </c>
      <c r="AH25" s="12"/>
      <c r="AI25" s="3"/>
      <c r="AJ25" s="124">
        <f>((N23+B24)-N24)*(Inputs!CC24+Inputs!CE24)*Inputs!EU24*Input_list!$G$162*(Inputs!CU25*Inputs!ED25+Inputs!CV25*Inputs!EE25+Inputs!CW25*Inputs!EF25)*Input_list!$G$310</f>
        <v>173.10716649897694</v>
      </c>
      <c r="AK25" s="123">
        <f>(((N23+B24)-N24)*(Inputs!CC24+Inputs!CE24)*Inputs!EX24*Input_list!$G$164*(Inputs!DA25*Inputs!EJ25+Inputs!DB25*Inputs!EK25+Inputs!DC25*Inputs!EL25)+((N23+B24)-N24)*(Inputs!CC24+Inputs!CE24)*Inputs!EX24*Input_list!$G$165*(Inputs!CU25*Inputs!ED25+Inputs!CV25*Inputs!EE25+Inputs!CW25*Inputs!EF25))*Input_list!$G$310</f>
        <v>0</v>
      </c>
      <c r="AL25" s="123">
        <f>((N23+B24)-N24)*(Inputs!CC24+Inputs!CE24)*Inputs!EV24*Input_list!$G$167*(Inputs!DD25*Inputs!EM25+Inputs!DE25*Inputs!EN25+Inputs!DF25*Inputs!EO25)*Input_list!$G$310</f>
        <v>0</v>
      </c>
      <c r="AM25" s="125">
        <f>((N23+B24)-N24)*(Inputs!CC24+Inputs!CE24)*Inputs!EW24*Input_list!$G$169*(Inputs!DG25*Inputs!EP25+Inputs!DH25*Inputs!EQ25+Inputs!DI25*Inputs!ER25)*Input_list!$G$310</f>
        <v>0</v>
      </c>
      <c r="AN25" s="124">
        <f>((P23+C24)-P24)*(Inputs!CF24+Inputs!CH24)*Inputs!EZ24*Input_list!$G$162*(Inputs!CU25*Inputs!ED25+Inputs!CV25*Inputs!EE25+Inputs!CW25*Inputs!EF25)*Input_list!$G$310</f>
        <v>27.821003957125036</v>
      </c>
      <c r="AO25" s="123">
        <f>(((P23+C24)-P24)*(Inputs!CF24+Inputs!CH24)*Inputs!FC24*Input_list!$G$164*(Inputs!DA25*Inputs!EJ25+Inputs!DB25*Inputs!EK25+Inputs!DC25*Inputs!EL25)+((P23+C24)-P24)*(Inputs!CF24+Inputs!CH24)*Inputs!FC24*Input_list!$G$165*(Inputs!CU25*Inputs!ED25+Inputs!CV25*Inputs!EE25+Inputs!CW25*Inputs!EF25))*Input_list!$G$310</f>
        <v>0</v>
      </c>
      <c r="AP25" s="123">
        <f>((P23+C24)-P24)*Inputs!FA24*(Inputs!CF24+Inputs!CH24)*Input_list!$G$165*(Inputs!DD25*Inputs!EM25+Inputs!DE25*Inputs!EN25+Inputs!DF25*Inputs!EO25)*Input_list!$G$310</f>
        <v>0</v>
      </c>
      <c r="AQ25" s="125">
        <f>((P23+C24)-P24)*Inputs!FB24*(Inputs!CF24+Inputs!CH24)*Input_list!$G$169*(Inputs!DG25*Inputs!EP25+Inputs!DH25*Inputs!EQ25+Inputs!DI25*Inputs!ER25)*Input_list!$G$310</f>
        <v>0</v>
      </c>
      <c r="AR25" s="124">
        <f>((R23+D24)-R24)*Inputs!FE24*(Inputs!CI24+Inputs!CK24)*Input_list!$G$162*(Inputs!CU25*Inputs!ED25+Inputs!CV25*Inputs!EE25+Inputs!CW25*Inputs!EF25)*Input_list!$G$310</f>
        <v>9.2690014509139793</v>
      </c>
      <c r="AS25" s="123">
        <f>(((R23+D24)-R24)*(Inputs!CI24+Inputs!CK24)*Inputs!FH24*Input_list!$G$164*(Inputs!DA25*Inputs!EJ25+Inputs!DB25*Inputs!EK25+Inputs!DC25*Inputs!EL25)+((R23+D24)-R24)*(Inputs!CI24+Inputs!CK24)*Inputs!FH24*Input_list!$G$165*(Inputs!CU25*Inputs!ED25+Inputs!CV25*Inputs!EE25+Inputs!CW25*Inputs!EF25))*Input_list!$G$310</f>
        <v>0</v>
      </c>
      <c r="AT25" s="123">
        <f>((R23+D24)-R24)*Inputs!FF24*(Inputs!CI24+Inputs!CK24)*Input_list!$G$167*(Inputs!DD25*Inputs!EM25+Inputs!DE25*Inputs!EN25+Inputs!DF25*Inputs!EO25)*Input_list!$G$310</f>
        <v>0</v>
      </c>
      <c r="AU25" s="125">
        <f>((R23+D24)-R24)*Inputs!FG24*(Inputs!CI24+Inputs!CK24)*Input_list!$G$169*(Inputs!DG25*Inputs!EP25+Inputs!DH25*Inputs!EQ25+Inputs!DI25*Inputs!ER25)*Input_list!$G$310</f>
        <v>0</v>
      </c>
      <c r="AV25" s="124">
        <f>((T23+E24)-T24)*Inputs!CN24*Inputs!FJ24*Input_list!$G$162*(Inputs!CU25*Inputs!ED25+Inputs!CV25*Inputs!EE25+Inputs!CW25*Inputs!EF25)*Input_list!$G$310</f>
        <v>61.86941833015333</v>
      </c>
      <c r="AW25" s="123">
        <f>(((T23+E24)-T24)*Inputs!CN24*Inputs!FM24*Input_list!$G$164*(Inputs!DA24*Inputs!EJ24+Inputs!DB24*Inputs!EK24+Inputs!DC24*Inputs!EL24)+((T23+E24)-T24)*Inputs!CN24*Inputs!FM24*Input_list!$G$165*(Inputs!CU25*Inputs!ED25+Inputs!CV25*Inputs!EE25+Inputs!CW25*Inputs!EF25))*Input_list!$G$310</f>
        <v>0</v>
      </c>
      <c r="AX25" s="123">
        <f>((T23+E24)-T24)*Inputs!CN25*Inputs!FK25*Input_list!$G$167*(Inputs!DD25*Inputs!EM25+Inputs!DE25*Inputs!EN25+Inputs!DF25*Inputs!EO25)*Input_list!$G$310</f>
        <v>0</v>
      </c>
      <c r="AY25" s="125">
        <f>((T23+E24)-T24)*Inputs!CN25*Inputs!FL25*Input_list!$G$169*(Inputs!DG25*Inputs!EP25+Inputs!DH25*Inputs!EQ25+Inputs!DI25*Inputs!ER25)*Input_list!$G$310</f>
        <v>0</v>
      </c>
      <c r="AZ25" s="124">
        <f>((V23+F24)-V24)*Inputs!CQ25*Inputs!FO25*Input_list!$G$162*(Inputs!CU25*Inputs!ED25+Inputs!CV25*Inputs!EE25+Inputs!CW25*Inputs!EF25)*Input_list!$G$310</f>
        <v>25.659101558653497</v>
      </c>
      <c r="BA25" s="123">
        <f>(((V23+F24)-V24)*Inputs!CQ24*Inputs!FR24*Input_list!$G$164*(Inputs!DA24*Inputs!EJ24+Inputs!DB24*Inputs!EK24+Inputs!DC24*Inputs!EL24)+((V23+F24)-V24)*Inputs!CQ24*Inputs!FR24*Input_list!$G$165*(Inputs!CU25*Inputs!ED25+Inputs!CV25*Inputs!EE25+Inputs!CW25*Inputs!EF25))*Input_list!$G$310</f>
        <v>0</v>
      </c>
      <c r="BB25" s="123">
        <f>((V23+F24)-V24)*Inputs!CQ24*Inputs!FP24*Input_list!$G$167*(Inputs!DD25*Inputs!EM25+Inputs!DE25*Inputs!EN25+Inputs!DF25*Inputs!EO25)*Input_list!$G$310</f>
        <v>0</v>
      </c>
      <c r="BC25" s="125">
        <f>((V23+F24)-V24)*Inputs!CQ25*Inputs!FQ25*Input_list!$G$169*(Inputs!DG25*Inputs!EP25+Inputs!DH25*Inputs!EQ25+Inputs!DI25*Inputs!ER25)*Input_list!$G$310</f>
        <v>0</v>
      </c>
      <c r="BD25" s="124">
        <f>((X23+G24)-X24)*Inputs!FT24*Inputs!CT24*Input_list!$G$162*(Inputs!CU25*Inputs!ED25+Inputs!CV25*Inputs!EE25+Inputs!CW25*Inputs!EF25)*Input_list!$G$310</f>
        <v>43.703722740594834</v>
      </c>
      <c r="BE25" s="123">
        <f>(((X23+G24)-X24)*Inputs!FW24*Inputs!CT24*Input_list!$G$164*(Inputs!DA25*Inputs!EJ25+Inputs!DB25*Inputs!EK25+Inputs!DC25*Inputs!EL25)+((X23+G24)-X24)*Inputs!FW24*Inputs!CT24*Input_list!$G$165*(Inputs!CU25*Inputs!ED25+Inputs!CV25*Inputs!EE25+Inputs!CW25*Inputs!EF25))*Input_list!$G$310</f>
        <v>0</v>
      </c>
      <c r="BF25" s="123">
        <f>((X23+G24)-X24)*Inputs!FU25*Inputs!CT25*Input_list!$G$167*(Inputs!DD25*Inputs!EM25+Inputs!DE25*Inputs!EN25+Inputs!DF25*Inputs!EO25)*Input_list!$G$310</f>
        <v>0</v>
      </c>
      <c r="BG25" s="143">
        <f>((X23+G24)-X24)*Inputs!FV25*Inputs!CT25*Input_list!$G$169*(Inputs!DG25*Inputs!EP25+Inputs!DH25*Inputs!EQ25+Inputs!DI25*Inputs!ER25)*Input_list!$G$310</f>
        <v>0</v>
      </c>
      <c r="BH25" s="12"/>
      <c r="BI25" s="91">
        <f>(Inputs!BV25*Input_list!$G$301*Input_list!$G$308)*Inputs!CU25*Inputs!ED25*Input_list!$G$310</f>
        <v>1989.1030684703237</v>
      </c>
      <c r="BJ25" s="92">
        <f>(Inputs!BV25*Input_list!$G$301*Input_list!$G$308)*Inputs!EE25*Inputs!CV25*Input_list!$G$310</f>
        <v>0</v>
      </c>
      <c r="BK25" s="102"/>
      <c r="BL25" s="92">
        <f>(Inputs!BW25*Input_list!$G$301*Input_list!$G$308)*Inputs!CX25*Inputs!EG25*Input_list!$G$310</f>
        <v>1806.7055856901959</v>
      </c>
      <c r="BM25" s="92">
        <f>(Inputs!BW25*Input_list!$G$301*Input_list!$G$308)*Inputs!CY25*Inputs!EE25*Input_list!$G$310</f>
        <v>0</v>
      </c>
      <c r="BN25" s="3"/>
      <c r="BO25" s="91">
        <f>(Inputs!BX25*Input_list!$G$301*Input_list!$G$308*Input_list!$G$310)*(Input_list!$N$164*Inputs!EJ25*Inputs!DA25+Input_list!$N$165*Inputs!CU25*Inputs!ED25)</f>
        <v>0</v>
      </c>
      <c r="BP25" s="92">
        <f>(Inputs!BX25*Input_list!$G$301*Input_list!$G$308*Input_list!$G$310)*(Input_list!$N$164*Inputs!EK25*Inputs!DB25+Input_list!$N$165*Inputs!CV25*Inputs!EE25)</f>
        <v>0</v>
      </c>
      <c r="BQ25" s="102"/>
      <c r="BR25" s="91">
        <f>(Inputs!BY25*Input_list!$G$301*Input_list!$G$308*Input_list!$G$310)*(Input_list!$N$167*Inputs!EM25*Inputs!DD25)</f>
        <v>0</v>
      </c>
      <c r="BS25" s="92">
        <f>(Inputs!BY25*Input_list!$G$301*Input_list!$G$308*Input_list!$G$310)*(Input_list!$N$167*Inputs!EN25*Inputs!DE25)</f>
        <v>0</v>
      </c>
      <c r="BT25" s="102"/>
      <c r="BU25" s="91">
        <f>(Inputs!BZ25*Input_list!$N$169*Input_list!$G$301*Input_list!$G$308*Input_list!$G$310)*(Inputs!DG25*Inputs!EP25)</f>
        <v>0</v>
      </c>
      <c r="BV25" s="92">
        <f>(Inputs!BZ25*Input_list!$N$169*Input_list!$G$301*Input_list!$G$308*Input_list!$G$310)*(Inputs!DH25*Inputs!EQ25)</f>
        <v>0</v>
      </c>
      <c r="BW25" s="102"/>
      <c r="BX25" s="12"/>
      <c r="BY25" s="54">
        <f>B25*(Inputs!DL25*Inputs!$CC25+Inputs!DM25*Inputs!$CD25+Inputs!DN25*Inputs!$CE25)*44/12</f>
        <v>5376.1051489379988</v>
      </c>
      <c r="BZ25" s="45">
        <f>C25*(Inputs!DO25*Inputs!CF24+Inputs!DP25*Inputs!CG24+Inputs!DQ25*Inputs!CH24)*44/12</f>
        <v>190.6427837159998</v>
      </c>
      <c r="CA25" s="47">
        <f>D25*(Inputs!CI25*Inputs!DR25+Inputs!CJ25*Inputs!DS25+Inputs!CK25*Inputs!DT25)*44/12</f>
        <v>81.01516419048184</v>
      </c>
      <c r="CB25" s="54">
        <f>E25*(Inputs!DU25*Inputs!CL24+Inputs!DV25*Inputs!CM24+Inputs!DW25*Inputs!CN24)*44/12</f>
        <v>572.29512194981089</v>
      </c>
      <c r="CC25" s="45">
        <f>F25*(Inputs!CO25*Inputs!DX25+Inputs!CP25*Inputs!DY25+Inputs!CQ25*Inputs!DZ25)*44/12</f>
        <v>-505.48300907972151</v>
      </c>
      <c r="CD25" s="47">
        <f>G25*(Inputs!CR25*Inputs!EA25+Inputs!CS25*Inputs!EB25+Inputs!CT25*Inputs!EC25)*44/12</f>
        <v>404.26155620247067</v>
      </c>
      <c r="CF25" s="156">
        <v>19</v>
      </c>
      <c r="CG25" s="58">
        <f t="shared" si="0"/>
        <v>7734.3280824740195</v>
      </c>
      <c r="CH25" s="3">
        <f t="shared" si="1"/>
        <v>10256.074834613975</v>
      </c>
      <c r="CI25" s="134">
        <f t="shared" si="2"/>
        <v>17990.402917087999</v>
      </c>
      <c r="CJ25" s="165">
        <v>2003</v>
      </c>
      <c r="CK25" s="58">
        <f t="shared" si="17"/>
        <v>229963.60786778637</v>
      </c>
      <c r="CL25" s="12">
        <f t="shared" si="17"/>
        <v>233419.5419536001</v>
      </c>
      <c r="CM25" s="134">
        <f t="shared" si="17"/>
        <v>463383.14982138667</v>
      </c>
      <c r="CN25" s="275">
        <f>CM25/Inputs!H25</f>
        <v>0.44520969026477841</v>
      </c>
      <c r="CO25" s="275">
        <f>CK25/Inputs!H25</f>
        <v>0.22094464736245112</v>
      </c>
      <c r="CP25" s="275">
        <f>CL25/Inputs!H25</f>
        <v>0.2242650429023271</v>
      </c>
      <c r="CR25" s="12"/>
      <c r="CS25" s="12"/>
      <c r="CT25" s="12"/>
      <c r="CU25" s="3"/>
      <c r="CV25" s="3"/>
      <c r="CW25" s="3"/>
      <c r="CX25" s="3"/>
      <c r="CZ25" s="12"/>
      <c r="DA25" s="12"/>
      <c r="DB25" s="12"/>
      <c r="DC25" s="12"/>
      <c r="DD25" s="12"/>
      <c r="DE25" s="12"/>
      <c r="DF25" s="12"/>
      <c r="DG25" s="12"/>
      <c r="DH25" s="12"/>
      <c r="DI25" s="12"/>
      <c r="DJ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row>
    <row r="26" spans="1:140" x14ac:dyDescent="0.35">
      <c r="A26" s="8"/>
      <c r="B26" s="96">
        <f>Inputs!BP26*Input_list!$G$301*Input_list!$G$308</f>
        <v>2656.3937840339599</v>
      </c>
      <c r="C26" s="96">
        <f>Inputs!BQ26*Input_list!$G$302*Input_list!$G$308</f>
        <v>325.27440000000007</v>
      </c>
      <c r="D26" s="96">
        <f>Inputs!BR26*Input_list!$G$303*Input_list!$G$308*Input_list!$G$309</f>
        <v>108.37024034759999</v>
      </c>
      <c r="E26" s="96">
        <f>Inputs!BS26*Input_list!$G$304*Input_list!$G$308</f>
        <v>2787.1515679373952</v>
      </c>
      <c r="F26" s="96">
        <f>Inputs!BT26*Input_list!$G$305*Input_list!$G$308</f>
        <v>189.49430588759998</v>
      </c>
      <c r="G26" s="96">
        <f>Inputs!BU26*Input_list!$G$306*Input_list!$G$308</f>
        <v>1968.8062802068409</v>
      </c>
      <c r="H26" s="96">
        <f>Inputs!BY26*Input_list!$G$301*Input_list!$G$308*Input_list!$N$166</f>
        <v>0</v>
      </c>
      <c r="I26" s="96">
        <f>Inputs!BZ26*Input_list!$G$301*Input_list!$G$308</f>
        <v>0</v>
      </c>
      <c r="K26" s="96">
        <f>((B25-O25*12/44)*Inputs!EV25+(C25-Q25*12/44)*Inputs!FA25+(D25-S25*12/44)*Inputs!FF25+(E25-U25*12/44)*Inputs!FK25+(F25-W25*12/44)*Inputs!FP25+(G25-Y25*12/44)*Inputs!FU25)*Input_list!$G$166</f>
        <v>0</v>
      </c>
      <c r="L26" s="96">
        <f>((B25-O25*12/44)*Inputs!EW25+(C25-Q25*12/44)*Inputs!FB25+(D25-S25*12/44)*Inputs!FG25+(E25-U25*12/44)*Inputs!FL25+(F25-W25*12/44)*Inputs!FQ25+(G25-Y25*12/44)*Inputs!FV25)*Input_list!$G$168</f>
        <v>0</v>
      </c>
      <c r="N26" s="53">
        <f>N25*Input_list!$G$334+Input_list!$G$344*B26</f>
        <v>43868.124180996645</v>
      </c>
      <c r="O26" s="143">
        <f t="shared" si="6"/>
        <v>6619.9433208282744</v>
      </c>
      <c r="P26" s="53">
        <f>P25*Input_list!$G$335+Input_list!$G$345*C26</f>
        <v>4993.6478060413319</v>
      </c>
      <c r="Q26" s="143">
        <f t="shared" si="7"/>
        <v>694.59528144130093</v>
      </c>
      <c r="R26" s="100">
        <f>R25*Input_list!$G$336+D26*Input_list!$G$346</f>
        <v>1663.7116629896607</v>
      </c>
      <c r="S26" s="100">
        <f t="shared" si="8"/>
        <v>231.41525307279798</v>
      </c>
      <c r="T26" s="53">
        <f>T25*Input_list!$G$337+Input_list!$G$347*E26</f>
        <v>8034.1659558796291</v>
      </c>
      <c r="U26" s="143">
        <f t="shared" si="9"/>
        <v>11.927815416776866</v>
      </c>
      <c r="V26" s="53">
        <f>V25*Input_list!$G$338+Input_list!$G$348*F26</f>
        <v>546.23104057518321</v>
      </c>
      <c r="W26" s="143">
        <f t="shared" si="10"/>
        <v>0.81095449890851035</v>
      </c>
      <c r="X26" s="100">
        <f>X25*Input_list!$G$339+G26*Input_list!$G$349</f>
        <v>5675.2264828803554</v>
      </c>
      <c r="Y26" s="100">
        <f t="shared" si="11"/>
        <v>8.4256479525023078</v>
      </c>
      <c r="Z26" s="53">
        <f>Z25*Input_list!$G$340+Calculator!H26*Input_list!$G$350</f>
        <v>0</v>
      </c>
      <c r="AA26" s="143">
        <f t="shared" si="12"/>
        <v>0</v>
      </c>
      <c r="AB26" s="53">
        <f>AB25*Input_list!$G$341+Calculator!I26*Input_list!$G$351</f>
        <v>0</v>
      </c>
      <c r="AC26" s="143">
        <f t="shared" si="13"/>
        <v>0</v>
      </c>
      <c r="AD26" s="100">
        <f>AD25*Input_list!$G$340+Calculator!K26*Input_list!$G$350</f>
        <v>0</v>
      </c>
      <c r="AE26" s="100">
        <f t="shared" si="14"/>
        <v>0</v>
      </c>
      <c r="AF26" s="53">
        <f>AF25*Input_list!$G$341+Calculator!L26*Input_list!$G$351</f>
        <v>0</v>
      </c>
      <c r="AG26" s="100">
        <f t="shared" si="15"/>
        <v>0</v>
      </c>
      <c r="AH26" s="12"/>
      <c r="AI26" s="3"/>
      <c r="AJ26" s="124">
        <f>((N24+B25)-N25)*(Inputs!CC25+Inputs!CE25)*Inputs!EU25*Input_list!$G$162*(Inputs!CU26*Inputs!ED26+Inputs!CV26*Inputs!EE26+Inputs!CW26*Inputs!EF26)*Input_list!$G$310</f>
        <v>176.98600258068865</v>
      </c>
      <c r="AK26" s="123">
        <f>(((N24+B25)-N25)*(Inputs!CC25+Inputs!CE25)*Inputs!EX25*Input_list!$G$164*(Inputs!DA26*Inputs!EJ26+Inputs!DB26*Inputs!EK26+Inputs!DC26*Inputs!EL26)+((N24+B25)-N25)*(Inputs!CC25+Inputs!CE25)*Inputs!EX25*Input_list!$G$165*(Inputs!CU26*Inputs!ED26+Inputs!CV26*Inputs!EE26+Inputs!CW26*Inputs!EF26))*Input_list!$G$310</f>
        <v>0</v>
      </c>
      <c r="AL26" s="123">
        <f>((N24+B25)-N25)*(Inputs!CC25+Inputs!CE25)*Inputs!EV25*Input_list!$G$167*(Inputs!DD26*Inputs!EM26+Inputs!DE26*Inputs!EN26+Inputs!DF26*Inputs!EO26)*Input_list!$G$310</f>
        <v>0</v>
      </c>
      <c r="AM26" s="125">
        <f>((N24+B25)-N25)*(Inputs!CC25+Inputs!CE25)*Inputs!EW25*Input_list!$G$169*(Inputs!DG26*Inputs!EP26+Inputs!DH26*Inputs!EQ26+Inputs!DI26*Inputs!ER26)*Input_list!$G$310</f>
        <v>0</v>
      </c>
      <c r="AN26" s="124">
        <f>((P24+C25)-P25)*(Inputs!CF25+Inputs!CH25)*Inputs!EZ25*Input_list!$G$162*(Inputs!CU26*Inputs!ED26+Inputs!CV26*Inputs!EE26+Inputs!CW26*Inputs!EF26)*Input_list!$G$310</f>
        <v>28.347885733086549</v>
      </c>
      <c r="AO26" s="123">
        <f>(((P24+C25)-P25)*(Inputs!CF25+Inputs!CH25)*Inputs!FC25*Input_list!$G$164*(Inputs!DA26*Inputs!EJ26+Inputs!DB26*Inputs!EK26+Inputs!DC26*Inputs!EL26)+((P24+C25)-P25)*(Inputs!CF25+Inputs!CH25)*Inputs!FC25*Input_list!$G$165*(Inputs!CU26*Inputs!ED26+Inputs!CV26*Inputs!EE26+Inputs!CW26*Inputs!EF26))*Input_list!$G$310</f>
        <v>0</v>
      </c>
      <c r="AP26" s="123">
        <f>((P24+C25)-P25)*Inputs!FA25*(Inputs!CF25+Inputs!CH25)*Input_list!$G$165*(Inputs!DD26*Inputs!EM26+Inputs!DE26*Inputs!EN26+Inputs!DF26*Inputs!EO26)*Input_list!$G$310</f>
        <v>0</v>
      </c>
      <c r="AQ26" s="125">
        <f>((P24+C25)-P25)*Inputs!FB25*(Inputs!CF25+Inputs!CH25)*Input_list!$G$169*(Inputs!DG26*Inputs!EP26+Inputs!DH26*Inputs!EQ26+Inputs!DI26*Inputs!ER26)*Input_list!$G$310</f>
        <v>0</v>
      </c>
      <c r="AR26" s="124">
        <f>((R24+D25)-R25)*Inputs!FE25*(Inputs!CI25+Inputs!CK25)*Input_list!$G$162*(Inputs!CU26*Inputs!ED26+Inputs!CV26*Inputs!EE26+Inputs!CW26*Inputs!EF26)*Input_list!$G$310</f>
        <v>9.4445403334565725</v>
      </c>
      <c r="AS26" s="123">
        <f>(((R24+D25)-R25)*(Inputs!CI25+Inputs!CK25)*Inputs!FH25*Input_list!$G$164*(Inputs!DA26*Inputs!EJ26+Inputs!DB26*Inputs!EK26+Inputs!DC26*Inputs!EL26)+((R24+D25)-R25)*(Inputs!CI25+Inputs!CK25)*Inputs!FH25*Input_list!$G$165*(Inputs!CU26*Inputs!ED26+Inputs!CV26*Inputs!EE26+Inputs!CW26*Inputs!EF26))*Input_list!$G$310</f>
        <v>0</v>
      </c>
      <c r="AT26" s="123">
        <f>((R24+D25)-R25)*Inputs!FF25*(Inputs!CI25+Inputs!CK25)*Input_list!$G$167*(Inputs!DD26*Inputs!EM26+Inputs!DE26*Inputs!EN26+Inputs!DF26*Inputs!EO26)*Input_list!$G$310</f>
        <v>0</v>
      </c>
      <c r="AU26" s="125">
        <f>((R24+D25)-R25)*Inputs!FG25*(Inputs!CI25+Inputs!CK25)*Input_list!$G$169*(Inputs!DG26*Inputs!EP26+Inputs!DH26*Inputs!EQ26+Inputs!DI26*Inputs!ER26)*Input_list!$G$310</f>
        <v>0</v>
      </c>
      <c r="AV26" s="124">
        <f>((T24+E25)-T25)*Inputs!CN25*Inputs!FJ25*Input_list!$G$162*(Inputs!CU26*Inputs!ED26+Inputs!CV26*Inputs!EE26+Inputs!CW26*Inputs!EF26)*Input_list!$G$310</f>
        <v>60.437726783318219</v>
      </c>
      <c r="AW26" s="123">
        <f>(((T24+E25)-T25)*Inputs!CN25*Inputs!FM25*Input_list!$G$164*(Inputs!DA25*Inputs!EJ25+Inputs!DB25*Inputs!EK25+Inputs!DC25*Inputs!EL25)+((T24+E25)-T25)*Inputs!CN25*Inputs!FM25*Input_list!$G$165*(Inputs!CU26*Inputs!ED26+Inputs!CV26*Inputs!EE26+Inputs!CW26*Inputs!EF26))*Input_list!$G$310</f>
        <v>0</v>
      </c>
      <c r="AX26" s="123">
        <f>((T24+E25)-T25)*Inputs!CN26*Inputs!FK26*Input_list!$G$167*(Inputs!DD26*Inputs!EM26+Inputs!DE26*Inputs!EN26+Inputs!DF26*Inputs!EO26)*Input_list!$G$310</f>
        <v>0</v>
      </c>
      <c r="AY26" s="125">
        <f>((T24+E25)-T25)*Inputs!CN26*Inputs!FL26*Input_list!$G$169*(Inputs!DG26*Inputs!EP26+Inputs!DH26*Inputs!EQ26+Inputs!DI26*Inputs!ER26)*Input_list!$G$310</f>
        <v>0</v>
      </c>
      <c r="AZ26" s="124">
        <f>((V24+F25)-V25)*Inputs!CQ26*Inputs!FO26*Input_list!$G$162*(Inputs!CU26*Inputs!ED26+Inputs!CV26*Inputs!EE26+Inputs!CW26*Inputs!EF26)*Input_list!$G$310</f>
        <v>25.065336176783042</v>
      </c>
      <c r="BA26" s="123">
        <f>(((V24+F25)-V25)*Inputs!CQ25*Inputs!FR25*Input_list!$G$164*(Inputs!DA25*Inputs!EJ25+Inputs!DB25*Inputs!EK25+Inputs!DC25*Inputs!EL25)+((V24+F25)-V25)*Inputs!CQ25*Inputs!FR25*Input_list!$G$165*(Inputs!CU26*Inputs!ED26+Inputs!CV26*Inputs!EE26+Inputs!CW26*Inputs!EF26))*Input_list!$G$310</f>
        <v>0</v>
      </c>
      <c r="BB26" s="123">
        <f>((V24+F25)-V25)*Inputs!CQ25*Inputs!FP25*Input_list!$G$167*(Inputs!DD26*Inputs!EM26+Inputs!DE26*Inputs!EN26+Inputs!DF26*Inputs!EO26)*Input_list!$G$310</f>
        <v>0</v>
      </c>
      <c r="BC26" s="125">
        <f>((V24+F25)-V25)*Inputs!CQ26*Inputs!FQ26*Input_list!$G$169*(Inputs!DG26*Inputs!EP26+Inputs!DH26*Inputs!EQ26+Inputs!DI26*Inputs!ER26)*Input_list!$G$310</f>
        <v>0</v>
      </c>
      <c r="BD26" s="124">
        <f>((X24+G25)-X25)*Inputs!FT25*Inputs!CT25*Input_list!$G$162*(Inputs!CU26*Inputs!ED26+Inputs!CV26*Inputs!EE26+Inputs!CW26*Inputs!EF26)*Input_list!$G$310</f>
        <v>42.692395139629838</v>
      </c>
      <c r="BE26" s="123">
        <f>(((X24+G25)-X25)*Inputs!FW25*Inputs!CT25*Input_list!$G$164*(Inputs!DA26*Inputs!EJ26+Inputs!DB26*Inputs!EK26+Inputs!DC26*Inputs!EL26)+((X24+G25)-X25)*Inputs!FW25*Inputs!CT25*Input_list!$G$165*(Inputs!CU26*Inputs!ED26+Inputs!CV26*Inputs!EE26+Inputs!CW26*Inputs!EF26))*Input_list!$G$310</f>
        <v>0</v>
      </c>
      <c r="BF26" s="123">
        <f>((X24+G25)-X25)*Inputs!FU26*Inputs!CT26*Input_list!$G$167*(Inputs!DD26*Inputs!EM26+Inputs!DE26*Inputs!EN26+Inputs!DF26*Inputs!EO26)*Input_list!$G$310</f>
        <v>0</v>
      </c>
      <c r="BG26" s="143">
        <f>((X24+G25)-X25)*Inputs!FV26*Inputs!CT26*Input_list!$G$169*(Inputs!DG26*Inputs!EP26+Inputs!DH26*Inputs!EQ26+Inputs!DI26*Inputs!ER26)*Input_list!$G$310</f>
        <v>0</v>
      </c>
      <c r="BH26" s="12"/>
      <c r="BI26" s="91">
        <f>(Inputs!BV26*Input_list!$G$301*Input_list!$G$308)*Inputs!CU26*Inputs!ED26*Input_list!$G$310</f>
        <v>1941.7434716019825</v>
      </c>
      <c r="BJ26" s="92">
        <f>(Inputs!BV26*Input_list!$G$301*Input_list!$G$308)*Inputs!EE26*Inputs!CV26*Input_list!$G$310</f>
        <v>0</v>
      </c>
      <c r="BK26" s="102"/>
      <c r="BL26" s="92">
        <f>(Inputs!BW26*Input_list!$G$301*Input_list!$G$308)*Inputs!CX26*Inputs!EG26*Input_list!$G$310</f>
        <v>1763.6887860309055</v>
      </c>
      <c r="BM26" s="92">
        <f>(Inputs!BW26*Input_list!$G$301*Input_list!$G$308)*Inputs!CY26*Inputs!EE26*Input_list!$G$310</f>
        <v>0</v>
      </c>
      <c r="BN26" s="3"/>
      <c r="BO26" s="91">
        <f>(Inputs!BX26*Input_list!$G$301*Input_list!$G$308*Input_list!$G$310)*(Input_list!$N$164*Inputs!EJ26*Inputs!DA26+Input_list!$N$165*Inputs!CU26*Inputs!ED26)</f>
        <v>0</v>
      </c>
      <c r="BP26" s="92">
        <f>(Inputs!BX26*Input_list!$G$301*Input_list!$G$308*Input_list!$G$310)*(Input_list!$N$164*Inputs!EK26*Inputs!DB26+Input_list!$N$165*Inputs!CV26*Inputs!EE26)</f>
        <v>0</v>
      </c>
      <c r="BQ26" s="102"/>
      <c r="BR26" s="91">
        <f>(Inputs!BY26*Input_list!$G$301*Input_list!$G$308*Input_list!$G$310)*(Input_list!$N$167*Inputs!EM26*Inputs!DD26)</f>
        <v>0</v>
      </c>
      <c r="BS26" s="92">
        <f>(Inputs!BY26*Input_list!$G$301*Input_list!$G$308*Input_list!$G$310)*(Input_list!$N$167*Inputs!EN26*Inputs!DE26)</f>
        <v>0</v>
      </c>
      <c r="BT26" s="102"/>
      <c r="BU26" s="91">
        <f>(Inputs!BZ26*Input_list!$N$169*Input_list!$G$301*Input_list!$G$308*Input_list!$G$310)*(Inputs!DG26*Inputs!EP26)</f>
        <v>0</v>
      </c>
      <c r="BV26" s="92">
        <f>(Inputs!BZ26*Input_list!$N$169*Input_list!$G$301*Input_list!$G$308*Input_list!$G$310)*(Inputs!DH26*Inputs!EQ26)</f>
        <v>0</v>
      </c>
      <c r="BW26" s="102"/>
      <c r="BX26" s="12"/>
      <c r="BY26" s="54">
        <f>B26*(Inputs!DL26*Inputs!$CC26+Inputs!DM26*Inputs!$CD26+Inputs!DN26*Inputs!$CE26)*44/12</f>
        <v>5248.1026453918557</v>
      </c>
      <c r="BZ26" s="45">
        <f>C26*(Inputs!DO26*Inputs!CF25+Inputs!DP26*Inputs!CG25+Inputs!DQ26*Inputs!CH25)*44/12</f>
        <v>186.10366981799982</v>
      </c>
      <c r="CA26" s="47">
        <f>D26*(Inputs!CI26*Inputs!DR26+Inputs!CJ26*Inputs!DS26+Inputs!CK26*Inputs!DT26)*44/12</f>
        <v>79.086231709756078</v>
      </c>
      <c r="CB26" s="54">
        <f>E26*(Inputs!DU26*Inputs!CL25+Inputs!DV26*Inputs!CM25+Inputs!DW26*Inputs!CN25)*44/12</f>
        <v>558.66904761767285</v>
      </c>
      <c r="CC26" s="45">
        <f>F26*(Inputs!CO26*Inputs!DX26+Inputs!CP26*Inputs!DY26+Inputs!CQ26*Inputs!DZ26)*44/12</f>
        <v>-493.44769933972799</v>
      </c>
      <c r="CD26" s="47">
        <f>G26*(Inputs!CR26*Inputs!EA26+Inputs!CS26*Inputs!EB26+Inputs!CT26*Inputs!EC26)*44/12</f>
        <v>394.63628105479296</v>
      </c>
      <c r="CF26" s="156">
        <v>20</v>
      </c>
      <c r="CG26" s="58">
        <f t="shared" si="0"/>
        <v>7567.1182732105608</v>
      </c>
      <c r="CH26" s="3">
        <f t="shared" si="1"/>
        <v>10021.5563206322</v>
      </c>
      <c r="CI26" s="134">
        <f t="shared" si="2"/>
        <v>17588.674593842759</v>
      </c>
      <c r="CJ26" s="165">
        <v>2004</v>
      </c>
      <c r="CK26" s="58">
        <f t="shared" si="17"/>
        <v>237530.72614099694</v>
      </c>
      <c r="CL26" s="12">
        <f t="shared" si="17"/>
        <v>243441.0982742323</v>
      </c>
      <c r="CM26" s="134">
        <f t="shared" si="17"/>
        <v>480971.82441522944</v>
      </c>
      <c r="CN26" s="275">
        <f>CM26/Inputs!H26</f>
        <v>0.43900312560718274</v>
      </c>
      <c r="CO26" s="275">
        <f>CK26/Inputs!H26</f>
        <v>0.21680424072745247</v>
      </c>
      <c r="CP26" s="275">
        <f>CL26/Inputs!H26</f>
        <v>0.22219888487973011</v>
      </c>
      <c r="CR26" s="12"/>
      <c r="CS26" s="12"/>
      <c r="CT26" s="12"/>
      <c r="CU26" s="3"/>
      <c r="CV26" s="3"/>
      <c r="CW26" s="3"/>
      <c r="CX26" s="3"/>
      <c r="CZ26" s="12"/>
      <c r="DA26" s="12"/>
      <c r="DB26" s="12"/>
      <c r="DC26" s="12"/>
      <c r="DD26" s="12"/>
      <c r="DE26" s="12"/>
      <c r="DF26" s="12"/>
      <c r="DG26" s="12"/>
      <c r="DH26" s="12"/>
      <c r="DI26" s="12"/>
      <c r="DJ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row>
    <row r="27" spans="1:140" x14ac:dyDescent="0.35">
      <c r="A27" s="8"/>
      <c r="B27" s="96">
        <f>Inputs!BP27*Input_list!$G$301*Input_list!$G$308</f>
        <v>2656.3937840339599</v>
      </c>
      <c r="C27" s="96">
        <f>Inputs!BQ27*Input_list!$G$302*Input_list!$G$308</f>
        <v>325.27440000000007</v>
      </c>
      <c r="D27" s="96">
        <f>Inputs!BR27*Input_list!$G$303*Input_list!$G$308*Input_list!$G$309</f>
        <v>108.37024034759999</v>
      </c>
      <c r="E27" s="96">
        <f>Inputs!BS27*Input_list!$G$304*Input_list!$G$308</f>
        <v>2787.1515679373952</v>
      </c>
      <c r="F27" s="96">
        <f>Inputs!BT27*Input_list!$G$305*Input_list!$G$308</f>
        <v>189.49430588759998</v>
      </c>
      <c r="G27" s="96">
        <f>Inputs!BU27*Input_list!$G$306*Input_list!$G$308</f>
        <v>1968.8062802068409</v>
      </c>
      <c r="H27" s="96">
        <f>Inputs!BY27*Input_list!$G$301*Input_list!$G$308*Input_list!$N$166</f>
        <v>0</v>
      </c>
      <c r="I27" s="96">
        <f>Inputs!BZ27*Input_list!$G$301*Input_list!$G$308</f>
        <v>0</v>
      </c>
      <c r="K27" s="96">
        <f>((B26-O26*12/44)*Inputs!EV26+(C26-Q26*12/44)*Inputs!FA26+(D26-S26*12/44)*Inputs!FF26+(E26-U26*12/44)*Inputs!FK26+(F26-W26*12/44)*Inputs!FP26+(G26-Y26*12/44)*Inputs!FU26)*Input_list!$G$166</f>
        <v>0</v>
      </c>
      <c r="L27" s="96">
        <f>((B26-O26*12/44)*Inputs!EW26+(C26-Q26*12/44)*Inputs!FB26+(D26-S26*12/44)*Inputs!FG26+(E26-U26*12/44)*Inputs!FL26+(F26-W26*12/44)*Inputs!FQ26+(G26-Y26*12/44)*Inputs!FV26)*Input_list!$G$168</f>
        <v>0</v>
      </c>
      <c r="N27" s="53">
        <f>N26*Input_list!$G$334+Input_list!$G$344*B27</f>
        <v>45638.159709198524</v>
      </c>
      <c r="O27" s="143">
        <f t="shared" si="6"/>
        <v>6490.1302700735569</v>
      </c>
      <c r="P27" s="53">
        <f>P26*Input_list!$G$335+Input_list!$G$345*C27</f>
        <v>5177.90277066218</v>
      </c>
      <c r="Q27" s="143">
        <f t="shared" si="7"/>
        <v>675.60153694310975</v>
      </c>
      <c r="R27" s="100">
        <f>R26*Input_list!$G$336+D27*Input_list!$G$346</f>
        <v>1725.0990786645486</v>
      </c>
      <c r="S27" s="100">
        <f t="shared" si="8"/>
        <v>225.08719080792252</v>
      </c>
      <c r="T27" s="53">
        <f>T26*Input_list!$G$337+Input_list!$G$347*E27</f>
        <v>8036.4662029248866</v>
      </c>
      <c r="U27" s="143">
        <f t="shared" si="9"/>
        <v>8.43423916594414</v>
      </c>
      <c r="V27" s="53">
        <f>V26*Input_list!$G$338+Input_list!$G$348*F27</f>
        <v>546.38743096393182</v>
      </c>
      <c r="W27" s="143">
        <f t="shared" si="10"/>
        <v>0.57343142541155123</v>
      </c>
      <c r="X27" s="100">
        <f>X26*Input_list!$G$339+G27*Input_list!$G$349</f>
        <v>5676.851346372111</v>
      </c>
      <c r="Y27" s="100">
        <f t="shared" si="11"/>
        <v>5.9578328031038836</v>
      </c>
      <c r="Z27" s="53">
        <f>Z26*Input_list!$G$340+Calculator!H27*Input_list!$G$350</f>
        <v>0</v>
      </c>
      <c r="AA27" s="143">
        <f t="shared" si="12"/>
        <v>0</v>
      </c>
      <c r="AB27" s="53">
        <f>AB26*Input_list!$G$341+Calculator!I27*Input_list!$G$351</f>
        <v>0</v>
      </c>
      <c r="AC27" s="143">
        <f t="shared" si="13"/>
        <v>0</v>
      </c>
      <c r="AD27" s="100">
        <f>AD26*Input_list!$G$340+Calculator!K27*Input_list!$G$350</f>
        <v>0</v>
      </c>
      <c r="AE27" s="100">
        <f t="shared" si="14"/>
        <v>0</v>
      </c>
      <c r="AF27" s="53">
        <f>AF26*Input_list!$G$341+Calculator!L27*Input_list!$G$351</f>
        <v>0</v>
      </c>
      <c r="AG27" s="100">
        <f t="shared" si="15"/>
        <v>0</v>
      </c>
      <c r="AH27" s="12"/>
      <c r="AI27" s="3"/>
      <c r="AJ27" s="124">
        <f>((N25+B26)-N26)*(Inputs!CC26+Inputs!CE26)*Inputs!EU26*Input_list!$G$162*(Inputs!CU27*Inputs!ED27+Inputs!CV27*Inputs!EE27+Inputs!CW27*Inputs!EF27)*Input_list!$G$310</f>
        <v>180.32151630109476</v>
      </c>
      <c r="AK27" s="123">
        <f>(((N25+B26)-N26)*(Inputs!CC26+Inputs!CE26)*Inputs!EX26*Input_list!$G$164*(Inputs!DA27*Inputs!EJ27+Inputs!DB27*Inputs!EK27+Inputs!DC27*Inputs!EL27)+((N25+B26)-N26)*(Inputs!CC26+Inputs!CE26)*Inputs!EX26*Input_list!$G$165*(Inputs!CU27*Inputs!ED27+Inputs!CV27*Inputs!EE27+Inputs!CW27*Inputs!EF27))*Input_list!$G$310</f>
        <v>0</v>
      </c>
      <c r="AL27" s="123">
        <f>((N25+B26)-N26)*(Inputs!CC26+Inputs!CE26)*Inputs!EV26*Input_list!$G$167*(Inputs!DD27*Inputs!EM27+Inputs!DE27*Inputs!EN27+Inputs!DF27*Inputs!EO27)*Input_list!$G$310</f>
        <v>0</v>
      </c>
      <c r="AM27" s="125">
        <f>((N25+B26)-N26)*(Inputs!CC26+Inputs!CE26)*Inputs!EW26*Input_list!$G$169*(Inputs!DG27*Inputs!EP27+Inputs!DH27*Inputs!EQ27+Inputs!DI27*Inputs!ER27)*Input_list!$G$310</f>
        <v>0</v>
      </c>
      <c r="AN27" s="124">
        <f>((P25+C26)-P26)*(Inputs!CF26+Inputs!CH26)*Inputs!EZ26*Input_list!$G$162*(Inputs!CU27*Inputs!ED27+Inputs!CV27*Inputs!EE27+Inputs!CW27*Inputs!EF27)*Input_list!$G$310</f>
        <v>28.785025619194009</v>
      </c>
      <c r="AO27" s="123">
        <f>(((P25+C26)-P26)*(Inputs!CF26+Inputs!CH26)*Inputs!FC26*Input_list!$G$164*(Inputs!DA27*Inputs!EJ27+Inputs!DB27*Inputs!EK27+Inputs!DC27*Inputs!EL27)+((P25+C26)-P26)*(Inputs!CF26+Inputs!CH26)*Inputs!FC26*Input_list!$G$165*(Inputs!CU27*Inputs!ED27+Inputs!CV27*Inputs!EE27+Inputs!CW27*Inputs!EF27))*Input_list!$G$310</f>
        <v>0</v>
      </c>
      <c r="AP27" s="123">
        <f>((P25+C26)-P26)*Inputs!FA26*(Inputs!CF26+Inputs!CH26)*Input_list!$G$165*(Inputs!DD27*Inputs!EM27+Inputs!DE27*Inputs!EN27+Inputs!DF27*Inputs!EO27)*Input_list!$G$310</f>
        <v>0</v>
      </c>
      <c r="AQ27" s="125">
        <f>((P25+C26)-P26)*Inputs!FB26*(Inputs!CF26+Inputs!CH26)*Input_list!$G$169*(Inputs!DG27*Inputs!EP27+Inputs!DH27*Inputs!EQ27+Inputs!DI27*Inputs!ER27)*Input_list!$G$310</f>
        <v>0</v>
      </c>
      <c r="AR27" s="124">
        <f>((R25+D26)-R26)*Inputs!FE26*(Inputs!CI26+Inputs!CK26)*Input_list!$G$162*(Inputs!CU27*Inputs!ED27+Inputs!CV27*Inputs!EE27+Inputs!CW27*Inputs!EF27)*Input_list!$G$310</f>
        <v>9.5901803055016881</v>
      </c>
      <c r="AS27" s="123">
        <f>(((R25+D26)-R26)*(Inputs!CI26+Inputs!CK26)*Inputs!FH26*Input_list!$G$164*(Inputs!DA27*Inputs!EJ27+Inputs!DB27*Inputs!EK27+Inputs!DC27*Inputs!EL27)+((R25+D26)-R26)*(Inputs!CI26+Inputs!CK26)*Inputs!FH26*Input_list!$G$165*(Inputs!CU27*Inputs!ED27+Inputs!CV27*Inputs!EE27+Inputs!CW27*Inputs!EF27))*Input_list!$G$310</f>
        <v>0</v>
      </c>
      <c r="AT27" s="123">
        <f>((R25+D26)-R26)*Inputs!FF26*(Inputs!CI26+Inputs!CK26)*Input_list!$G$167*(Inputs!DD27*Inputs!EM27+Inputs!DE27*Inputs!EN27+Inputs!DF27*Inputs!EO27)*Input_list!$G$310</f>
        <v>0</v>
      </c>
      <c r="AU27" s="125">
        <f>((R25+D26)-R26)*Inputs!FG26*(Inputs!CI26+Inputs!CK26)*Input_list!$G$169*(Inputs!DG27*Inputs!EP27+Inputs!DH27*Inputs!EQ27+Inputs!DI27*Inputs!ER27)*Input_list!$G$310</f>
        <v>0</v>
      </c>
      <c r="AV27" s="124">
        <f>((T25+E26)-T26)*Inputs!CN26*Inputs!FJ26*Input_list!$G$162*(Inputs!CU27*Inputs!ED27+Inputs!CV27*Inputs!EE27+Inputs!CW27*Inputs!EF27)*Input_list!$G$310</f>
        <v>58.992189093905544</v>
      </c>
      <c r="AW27" s="123">
        <f>(((T25+E26)-T26)*Inputs!CN26*Inputs!FM26*Input_list!$G$164*(Inputs!DA26*Inputs!EJ26+Inputs!DB26*Inputs!EK26+Inputs!DC26*Inputs!EL26)+((T25+E26)-T26)*Inputs!CN26*Inputs!FM26*Input_list!$G$165*(Inputs!CU27*Inputs!ED27+Inputs!CV27*Inputs!EE27+Inputs!CW27*Inputs!EF27))*Input_list!$G$310</f>
        <v>0</v>
      </c>
      <c r="AX27" s="123">
        <f>((T25+E26)-T26)*Inputs!CN27*Inputs!FK27*Input_list!$G$167*(Inputs!DD27*Inputs!EM27+Inputs!DE27*Inputs!EN27+Inputs!DF27*Inputs!EO27)*Input_list!$G$310</f>
        <v>0</v>
      </c>
      <c r="AY27" s="125">
        <f>((T25+E26)-T26)*Inputs!CN27*Inputs!FL27*Input_list!$G$169*(Inputs!DG27*Inputs!EP27+Inputs!DH27*Inputs!EQ27+Inputs!DI27*Inputs!ER27)*Input_list!$G$310</f>
        <v>0</v>
      </c>
      <c r="AZ27" s="124">
        <f>((V25+F26)-V26)*Inputs!CQ27*Inputs!FO27*Input_list!$G$162*(Inputs!CU27*Inputs!ED27+Inputs!CV27*Inputs!EE27+Inputs!CW27*Inputs!EF27)*Input_list!$G$310</f>
        <v>24.465828384717273</v>
      </c>
      <c r="BA27" s="123">
        <f>(((V25+F26)-V26)*Inputs!CQ26*Inputs!FR26*Input_list!$G$164*(Inputs!DA26*Inputs!EJ26+Inputs!DB26*Inputs!EK26+Inputs!DC26*Inputs!EL26)+((V25+F26)-V26)*Inputs!CQ26*Inputs!FR26*Input_list!$G$165*(Inputs!CU27*Inputs!ED27+Inputs!CV27*Inputs!EE27+Inputs!CW27*Inputs!EF27))*Input_list!$G$310</f>
        <v>0</v>
      </c>
      <c r="BB27" s="123">
        <f>((V25+F26)-V26)*Inputs!CQ26*Inputs!FP26*Input_list!$G$167*(Inputs!DD27*Inputs!EM27+Inputs!DE27*Inputs!EN27+Inputs!DF27*Inputs!EO27)*Input_list!$G$310</f>
        <v>0</v>
      </c>
      <c r="BC27" s="125">
        <f>((V25+F26)-V26)*Inputs!CQ27*Inputs!FQ27*Input_list!$G$169*(Inputs!DG27*Inputs!EP27+Inputs!DH27*Inputs!EQ27+Inputs!DI27*Inputs!ER27)*Input_list!$G$310</f>
        <v>0</v>
      </c>
      <c r="BD27" s="124">
        <f>((X25+G26)-X26)*Inputs!FT26*Inputs!CT26*Input_list!$G$162*(Inputs!CU27*Inputs!ED27+Inputs!CV27*Inputs!EE27+Inputs!CW27*Inputs!EF27)*Input_list!$G$310</f>
        <v>41.671286810276378</v>
      </c>
      <c r="BE27" s="123">
        <f>(((X25+G26)-X26)*Inputs!FW26*Inputs!CT26*Input_list!$G$164*(Inputs!DA27*Inputs!EJ27+Inputs!DB27*Inputs!EK27+Inputs!DC27*Inputs!EL27)+((X25+G26)-X26)*Inputs!FW26*Inputs!CT26*Input_list!$G$165*(Inputs!CU27*Inputs!ED27+Inputs!CV27*Inputs!EE27+Inputs!CW27*Inputs!EF27))*Input_list!$G$310</f>
        <v>0</v>
      </c>
      <c r="BF27" s="123">
        <f>((X25+G26)-X26)*Inputs!FU27*Inputs!CT27*Input_list!$G$167*(Inputs!DD27*Inputs!EM27+Inputs!DE27*Inputs!EN27+Inputs!DF27*Inputs!EO27)*Input_list!$G$310</f>
        <v>0</v>
      </c>
      <c r="BG27" s="143">
        <f>((X25+G26)-X26)*Inputs!FV27*Inputs!CT27*Input_list!$G$169*(Inputs!DG27*Inputs!EP27+Inputs!DH27*Inputs!EQ27+Inputs!DI27*Inputs!ER27)*Input_list!$G$310</f>
        <v>0</v>
      </c>
      <c r="BH27" s="12"/>
      <c r="BI27" s="91">
        <f>(Inputs!BV27*Input_list!$G$301*Input_list!$G$308)*Inputs!CU27*Inputs!ED27*Input_list!$G$310</f>
        <v>1894.3838747336413</v>
      </c>
      <c r="BJ27" s="92">
        <f>(Inputs!BV27*Input_list!$G$301*Input_list!$G$308)*Inputs!EE27*Inputs!CV27*Input_list!$G$310</f>
        <v>0</v>
      </c>
      <c r="BK27" s="102"/>
      <c r="BL27" s="92">
        <f>(Inputs!BW27*Input_list!$G$301*Input_list!$G$308)*Inputs!CX27*Inputs!EG27*Input_list!$G$310</f>
        <v>1720.6719863716148</v>
      </c>
      <c r="BM27" s="92">
        <f>(Inputs!BW27*Input_list!$G$301*Input_list!$G$308)*Inputs!CY27*Inputs!EE27*Input_list!$G$310</f>
        <v>0</v>
      </c>
      <c r="BN27" s="3"/>
      <c r="BO27" s="91">
        <f>(Inputs!BX27*Input_list!$G$301*Input_list!$G$308*Input_list!$G$310)*(Input_list!$N$164*Inputs!EJ27*Inputs!DA27+Input_list!$N$165*Inputs!CU27*Inputs!ED27)</f>
        <v>0</v>
      </c>
      <c r="BP27" s="92">
        <f>(Inputs!BX27*Input_list!$G$301*Input_list!$G$308*Input_list!$G$310)*(Input_list!$N$164*Inputs!EK27*Inputs!DB27+Input_list!$N$165*Inputs!CV27*Inputs!EE27)</f>
        <v>0</v>
      </c>
      <c r="BQ27" s="102"/>
      <c r="BR27" s="91">
        <f>(Inputs!BY27*Input_list!$G$301*Input_list!$G$308*Input_list!$G$310)*(Input_list!$N$167*Inputs!EM27*Inputs!DD27)</f>
        <v>0</v>
      </c>
      <c r="BS27" s="92">
        <f>(Inputs!BY27*Input_list!$G$301*Input_list!$G$308*Input_list!$G$310)*(Input_list!$N$167*Inputs!EN27*Inputs!DE27)</f>
        <v>0</v>
      </c>
      <c r="BT27" s="102"/>
      <c r="BU27" s="91">
        <f>(Inputs!BZ27*Input_list!$N$169*Input_list!$G$301*Input_list!$G$308*Input_list!$G$310)*(Inputs!DG27*Inputs!EP27)</f>
        <v>0</v>
      </c>
      <c r="BV27" s="92">
        <f>(Inputs!BZ27*Input_list!$N$169*Input_list!$G$301*Input_list!$G$308*Input_list!$G$310)*(Inputs!DH27*Inputs!EQ27)</f>
        <v>0</v>
      </c>
      <c r="BW27" s="102"/>
      <c r="BX27" s="12"/>
      <c r="BY27" s="54">
        <f>B27*(Inputs!DL27*Inputs!$CC27+Inputs!DM27*Inputs!$CD27+Inputs!DN27*Inputs!$CE27)*44/12</f>
        <v>5120.1001418457117</v>
      </c>
      <c r="BZ27" s="45">
        <f>C27*(Inputs!DO27*Inputs!CF26+Inputs!DP27*Inputs!CG26+Inputs!DQ27*Inputs!CH26)*44/12</f>
        <v>181.56455591999975</v>
      </c>
      <c r="CA27" s="47">
        <f>D27*(Inputs!CI27*Inputs!DR27+Inputs!CJ27*Inputs!DS27+Inputs!CK27*Inputs!DT27)*44/12</f>
        <v>77.157299229030315</v>
      </c>
      <c r="CB27" s="54">
        <f>E27*(Inputs!DU27*Inputs!CL26+Inputs!DV27*Inputs!CM26+Inputs!DW27*Inputs!CN26)*44/12</f>
        <v>545.04297328553457</v>
      </c>
      <c r="CC27" s="45">
        <f>F27*(Inputs!CO27*Inputs!DX27+Inputs!CP27*Inputs!DY27+Inputs!CQ27*Inputs!DZ27)*44/12</f>
        <v>-481.41238959973469</v>
      </c>
      <c r="CD27" s="47">
        <f>G27*(Inputs!CR27*Inputs!EA27+Inputs!CS27*Inputs!EB27+Inputs!CT27*Inputs!EC27)*44/12</f>
        <v>385.01100590711525</v>
      </c>
      <c r="CF27" s="156">
        <v>21</v>
      </c>
      <c r="CG27" s="58">
        <f t="shared" si="0"/>
        <v>7405.7845012190483</v>
      </c>
      <c r="CH27" s="3">
        <f t="shared" si="1"/>
        <v>9786.3454742076046</v>
      </c>
      <c r="CI27" s="134">
        <f t="shared" si="2"/>
        <v>17192.129975426651</v>
      </c>
      <c r="CJ27" s="165">
        <v>2005</v>
      </c>
      <c r="CK27" s="58">
        <f t="shared" si="17"/>
        <v>244936.51064221599</v>
      </c>
      <c r="CL27" s="12">
        <f t="shared" si="17"/>
        <v>253227.44374843989</v>
      </c>
      <c r="CM27" s="134">
        <f t="shared" si="17"/>
        <v>498163.95439065609</v>
      </c>
      <c r="CN27" s="275">
        <f>CM27/Inputs!H27</f>
        <v>0.4330429548415794</v>
      </c>
      <c r="CO27" s="275">
        <f>CK27/Inputs!H27</f>
        <v>0.21291791463882889</v>
      </c>
      <c r="CP27" s="275">
        <f>CL27/Inputs!H27</f>
        <v>0.22012504020275031</v>
      </c>
      <c r="CR27" s="12"/>
      <c r="CS27" s="12"/>
      <c r="CT27" s="12"/>
      <c r="CU27" s="3"/>
      <c r="CV27" s="3"/>
      <c r="CW27" s="3"/>
      <c r="CX27" s="3"/>
      <c r="CZ27" s="12"/>
      <c r="DA27" s="12"/>
      <c r="DB27" s="12"/>
      <c r="DC27" s="12"/>
      <c r="DD27" s="12"/>
      <c r="DE27" s="12"/>
      <c r="DF27" s="12"/>
      <c r="DG27" s="12"/>
      <c r="DH27" s="12"/>
      <c r="DI27" s="12"/>
      <c r="DJ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row>
    <row r="28" spans="1:140" x14ac:dyDescent="0.35">
      <c r="A28" s="8"/>
      <c r="B28" s="96">
        <f>Inputs!BP28*Input_list!$G$301*Input_list!$G$308</f>
        <v>2656.3937840339599</v>
      </c>
      <c r="C28" s="96">
        <f>Inputs!BQ28*Input_list!$G$302*Input_list!$G$308</f>
        <v>325.27440000000007</v>
      </c>
      <c r="D28" s="96">
        <f>Inputs!BR28*Input_list!$G$303*Input_list!$G$308*Input_list!$G$309</f>
        <v>108.37024034759999</v>
      </c>
      <c r="E28" s="96">
        <f>Inputs!BS28*Input_list!$G$304*Input_list!$G$308</f>
        <v>2787.1515679373952</v>
      </c>
      <c r="F28" s="96">
        <f>Inputs!BT28*Input_list!$G$305*Input_list!$G$308</f>
        <v>189.49430588759998</v>
      </c>
      <c r="G28" s="96">
        <f>Inputs!BU28*Input_list!$G$306*Input_list!$G$308</f>
        <v>1968.8062802068409</v>
      </c>
      <c r="H28" s="96">
        <f>Inputs!BY28*Input_list!$G$301*Input_list!$G$308*Input_list!$N$166</f>
        <v>0</v>
      </c>
      <c r="I28" s="96">
        <f>Inputs!BZ28*Input_list!$G$301*Input_list!$G$308</f>
        <v>0</v>
      </c>
      <c r="K28" s="96">
        <f>((B27-O27*12/44)*Inputs!EV27+(C27-Q27*12/44)*Inputs!FA27+(D27-S27*12/44)*Inputs!FF27+(E27-U27*12/44)*Inputs!FK27+(F27-W27*12/44)*Inputs!FP27+(G27-Y27*12/44)*Inputs!FU27)*Input_list!$G$166</f>
        <v>0</v>
      </c>
      <c r="L28" s="96">
        <f>((B27-O27*12/44)*Inputs!EW27+(C27-Q27*12/44)*Inputs!FB27+(D27-S27*12/44)*Inputs!FG27+(E27-U27*12/44)*Inputs!FL27+(F27-W27*12/44)*Inputs!FQ27+(G27-Y27*12/44)*Inputs!FV27)*Input_list!$G$168</f>
        <v>0</v>
      </c>
      <c r="N28" s="53">
        <f>N27*Input_list!$G$334+Input_list!$G$344*B28</f>
        <v>47373.485920307437</v>
      </c>
      <c r="O28" s="143">
        <f t="shared" si="6"/>
        <v>6362.8627740660158</v>
      </c>
      <c r="P28" s="53">
        <f>P27*Input_list!$G$335+Input_list!$G$345*C28</f>
        <v>5357.1192735859231</v>
      </c>
      <c r="Q28" s="143">
        <f t="shared" si="7"/>
        <v>657.12717738705794</v>
      </c>
      <c r="R28" s="100">
        <f>R27*Input_list!$G$336+D28*Input_list!$G$346</f>
        <v>1784.807852229583</v>
      </c>
      <c r="S28" s="100">
        <f t="shared" si="8"/>
        <v>218.93216973845924</v>
      </c>
      <c r="T28" s="53">
        <f>T27*Input_list!$G$337+Input_list!$G$347*E28</f>
        <v>8038.0927232089925</v>
      </c>
      <c r="U28" s="143">
        <f t="shared" si="9"/>
        <v>5.9639077083884331</v>
      </c>
      <c r="V28" s="53">
        <f>V27*Input_list!$G$338+Input_list!$G$348*F28</f>
        <v>546.49801566832843</v>
      </c>
      <c r="W28" s="143">
        <f t="shared" si="10"/>
        <v>0.40547724945425517</v>
      </c>
      <c r="X28" s="100">
        <f>X27*Input_list!$G$339+G28*Input_list!$G$349</f>
        <v>5678.0002983656341</v>
      </c>
      <c r="Y28" s="100">
        <f t="shared" si="11"/>
        <v>4.2128239762511539</v>
      </c>
      <c r="Z28" s="53">
        <f>Z27*Input_list!$G$340+Calculator!H28*Input_list!$G$350</f>
        <v>0</v>
      </c>
      <c r="AA28" s="143">
        <f t="shared" si="12"/>
        <v>0</v>
      </c>
      <c r="AB28" s="53">
        <f>AB27*Input_list!$G$341+Calculator!I28*Input_list!$G$351</f>
        <v>0</v>
      </c>
      <c r="AC28" s="143">
        <f t="shared" si="13"/>
        <v>0</v>
      </c>
      <c r="AD28" s="100">
        <f>AD27*Input_list!$G$340+Calculator!K28*Input_list!$G$350</f>
        <v>0</v>
      </c>
      <c r="AE28" s="100">
        <f t="shared" si="14"/>
        <v>0</v>
      </c>
      <c r="AF28" s="53">
        <f>AF27*Input_list!$G$341+Calculator!L28*Input_list!$G$351</f>
        <v>0</v>
      </c>
      <c r="AG28" s="100">
        <f t="shared" si="15"/>
        <v>0</v>
      </c>
      <c r="AH28" s="12"/>
      <c r="AI28" s="3"/>
      <c r="AJ28" s="124">
        <f>((N26+B27)-N27)*(Inputs!CC27+Inputs!CE27)*Inputs!EU27*Input_list!$G$162*(Inputs!CU28*Inputs!ED28+Inputs!CV28*Inputs!EE28+Inputs!CW28*Inputs!EF28)*Input_list!$G$310</f>
        <v>183.12811327697042</v>
      </c>
      <c r="AK28" s="123">
        <f>(((N26+B27)-N27)*(Inputs!CC27+Inputs!CE27)*Inputs!EX27*Input_list!$G$164*(Inputs!DA28*Inputs!EJ28+Inputs!DB28*Inputs!EK28+Inputs!DC28*Inputs!EL28)+((N26+B27)-N27)*(Inputs!CC27+Inputs!CE27)*Inputs!EX27*Input_list!$G$165*(Inputs!CU28*Inputs!ED28+Inputs!CV28*Inputs!EE28+Inputs!CW28*Inputs!EF28))*Input_list!$G$310</f>
        <v>0</v>
      </c>
      <c r="AL28" s="123">
        <f>((N26+B27)-N27)*(Inputs!CC27+Inputs!CE27)*Inputs!EV27*Input_list!$G$167*(Inputs!DD28*Inputs!EM28+Inputs!DE28*Inputs!EN28+Inputs!DF28*Inputs!EO28)*Input_list!$G$310</f>
        <v>0</v>
      </c>
      <c r="AM28" s="125">
        <f>((N26+B27)-N27)*(Inputs!CC27+Inputs!CE27)*Inputs!EW27*Input_list!$G$169*(Inputs!DG28*Inputs!EP28+Inputs!DH28*Inputs!EQ28+Inputs!DI28*Inputs!ER28)*Input_list!$G$310</f>
        <v>0</v>
      </c>
      <c r="AN28" s="124">
        <f>((P26+C27)-P27)*(Inputs!CF27+Inputs!CH27)*Inputs!EZ27*Input_list!$G$162*(Inputs!CU28*Inputs!ED28+Inputs!CV28*Inputs!EE28+Inputs!CW28*Inputs!EF28)*Input_list!$G$310</f>
        <v>29.135649119807269</v>
      </c>
      <c r="AO28" s="123">
        <f>(((P26+C27)-P27)*(Inputs!CF27+Inputs!CH27)*Inputs!FC27*Input_list!$G$164*(Inputs!DA28*Inputs!EJ28+Inputs!DB28*Inputs!EK28+Inputs!DC28*Inputs!EL28)+((P26+C27)-P27)*(Inputs!CF27+Inputs!CH27)*Inputs!FC27*Input_list!$G$165*(Inputs!CU28*Inputs!ED28+Inputs!CV28*Inputs!EE28+Inputs!CW28*Inputs!EF28))*Input_list!$G$310</f>
        <v>0</v>
      </c>
      <c r="AP28" s="123">
        <f>((P26+C27)-P27)*Inputs!FA27*(Inputs!CF27+Inputs!CH27)*Input_list!$G$165*(Inputs!DD28*Inputs!EM28+Inputs!DE28*Inputs!EN28+Inputs!DF28*Inputs!EO28)*Input_list!$G$310</f>
        <v>0</v>
      </c>
      <c r="AQ28" s="125">
        <f>((P26+C27)-P27)*Inputs!FB27*(Inputs!CF27+Inputs!CH27)*Input_list!$G$169*(Inputs!DG28*Inputs!EP28+Inputs!DH28*Inputs!EQ28+Inputs!DI28*Inputs!ER28)*Input_list!$G$310</f>
        <v>0</v>
      </c>
      <c r="AR28" s="124">
        <f>((R26+D27)-R27)*Inputs!FE27*(Inputs!CI27+Inputs!CK27)*Input_list!$G$162*(Inputs!CU28*Inputs!ED28+Inputs!CV28*Inputs!EE28+Inputs!CW28*Inputs!EF28)*Input_list!$G$310</f>
        <v>9.7069959941417494</v>
      </c>
      <c r="AS28" s="123">
        <f>(((R26+D27)-R27)*(Inputs!CI27+Inputs!CK27)*Inputs!FH27*Input_list!$G$164*(Inputs!DA28*Inputs!EJ28+Inputs!DB28*Inputs!EK28+Inputs!DC28*Inputs!EL28)+((R26+D27)-R27)*(Inputs!CI27+Inputs!CK27)*Inputs!FH27*Input_list!$G$165*(Inputs!CU28*Inputs!ED28+Inputs!CV28*Inputs!EE28+Inputs!CW28*Inputs!EF28))*Input_list!$G$310</f>
        <v>0</v>
      </c>
      <c r="AT28" s="123">
        <f>((R26+D27)-R27)*Inputs!FF27*(Inputs!CI27+Inputs!CK27)*Input_list!$G$167*(Inputs!DD28*Inputs!EM28+Inputs!DE28*Inputs!EN28+Inputs!DF28*Inputs!EO28)*Input_list!$G$310</f>
        <v>0</v>
      </c>
      <c r="AU28" s="125">
        <f>((R26+D27)-R27)*Inputs!FG27*(Inputs!CI27+Inputs!CK27)*Input_list!$G$169*(Inputs!DG28*Inputs!EP28+Inputs!DH28*Inputs!EQ28+Inputs!DI28*Inputs!ER28)*Input_list!$G$310</f>
        <v>0</v>
      </c>
      <c r="AV28" s="124">
        <f>((T26+E27)-T27)*Inputs!CN27*Inputs!FJ27*Input_list!$G$162*(Inputs!CU28*Inputs!ED28+Inputs!CV28*Inputs!EE28+Inputs!CW28*Inputs!EF28)*Input_list!$G$310</f>
        <v>57.537069779206028</v>
      </c>
      <c r="AW28" s="123">
        <f>(((T26+E27)-T27)*Inputs!CN27*Inputs!FM27*Input_list!$G$164*(Inputs!DA27*Inputs!EJ27+Inputs!DB27*Inputs!EK27+Inputs!DC27*Inputs!EL27)+((T26+E27)-T27)*Inputs!CN27*Inputs!FM27*Input_list!$G$165*(Inputs!CU28*Inputs!ED28+Inputs!CV28*Inputs!EE28+Inputs!CW28*Inputs!EF28))*Input_list!$G$310</f>
        <v>0</v>
      </c>
      <c r="AX28" s="123">
        <f>((T26+E27)-T27)*Inputs!CN28*Inputs!FK28*Input_list!$G$167*(Inputs!DD28*Inputs!EM28+Inputs!DE28*Inputs!EN28+Inputs!DF28*Inputs!EO28)*Input_list!$G$310</f>
        <v>0</v>
      </c>
      <c r="AY28" s="125">
        <f>((T26+E27)-T27)*Inputs!CN28*Inputs!FL28*Input_list!$G$169*(Inputs!DG28*Inputs!EP28+Inputs!DH28*Inputs!EQ28+Inputs!DI28*Inputs!ER28)*Input_list!$G$310</f>
        <v>0</v>
      </c>
      <c r="AZ28" s="124">
        <f>((V26+F27)-V27)*Inputs!CQ28*Inputs!FO28*Input_list!$G$162*(Inputs!CU28*Inputs!ED28+Inputs!CV28*Inputs!EE28+Inputs!CW28*Inputs!EF28)*Input_list!$G$310</f>
        <v>23.862346805553386</v>
      </c>
      <c r="BA28" s="123">
        <f>(((V26+F27)-V27)*Inputs!CQ27*Inputs!FR27*Input_list!$G$164*(Inputs!DA27*Inputs!EJ27+Inputs!DB27*Inputs!EK27+Inputs!DC27*Inputs!EL27)+((V26+F27)-V27)*Inputs!CQ27*Inputs!FR27*Input_list!$G$165*(Inputs!CU28*Inputs!ED28+Inputs!CV28*Inputs!EE28+Inputs!CW28*Inputs!EF28))*Input_list!$G$310</f>
        <v>0</v>
      </c>
      <c r="BB28" s="123">
        <f>((V26+F27)-V27)*Inputs!CQ27*Inputs!FP27*Input_list!$G$167*(Inputs!DD28*Inputs!EM28+Inputs!DE28*Inputs!EN28+Inputs!DF28*Inputs!EO28)*Input_list!$G$310</f>
        <v>0</v>
      </c>
      <c r="BC28" s="125">
        <f>((V26+F27)-V27)*Inputs!CQ28*Inputs!FQ28*Input_list!$G$169*(Inputs!DG28*Inputs!EP28+Inputs!DH28*Inputs!EQ28+Inputs!DI28*Inputs!ER28)*Input_list!$G$310</f>
        <v>0</v>
      </c>
      <c r="BD28" s="124">
        <f>((X26+G27)-X27)*Inputs!FT27*Inputs!CT27*Input_list!$G$162*(Inputs!CU28*Inputs!ED28+Inputs!CV28*Inputs!EE28+Inputs!CW28*Inputs!EF28)*Input_list!$G$310</f>
        <v>40.643410150037631</v>
      </c>
      <c r="BE28" s="123">
        <f>(((X26+G27)-X27)*Inputs!FW27*Inputs!CT27*Input_list!$G$164*(Inputs!DA28*Inputs!EJ28+Inputs!DB28*Inputs!EK28+Inputs!DC28*Inputs!EL28)+((X26+G27)-X27)*Inputs!FW27*Inputs!CT27*Input_list!$G$165*(Inputs!CU28*Inputs!ED28+Inputs!CV28*Inputs!EE28+Inputs!CW28*Inputs!EF28))*Input_list!$G$310</f>
        <v>0</v>
      </c>
      <c r="BF28" s="123">
        <f>((X26+G27)-X27)*Inputs!FU28*Inputs!CT28*Input_list!$G$167*(Inputs!DD28*Inputs!EM28+Inputs!DE28*Inputs!EN28+Inputs!DF28*Inputs!EO28)*Input_list!$G$310</f>
        <v>0</v>
      </c>
      <c r="BG28" s="143">
        <f>((X26+G27)-X27)*Inputs!FV28*Inputs!CT28*Input_list!$G$169*(Inputs!DG28*Inputs!EP28+Inputs!DH28*Inputs!EQ28+Inputs!DI28*Inputs!ER28)*Input_list!$G$310</f>
        <v>0</v>
      </c>
      <c r="BH28" s="12"/>
      <c r="BI28" s="91">
        <f>(Inputs!BV28*Input_list!$G$301*Input_list!$G$308)*Inputs!CU28*Inputs!ED28*Input_list!$G$310</f>
        <v>1847.0242778653001</v>
      </c>
      <c r="BJ28" s="92">
        <f>(Inputs!BV28*Input_list!$G$301*Input_list!$G$308)*Inputs!EE28*Inputs!CV28*Input_list!$G$310</f>
        <v>0</v>
      </c>
      <c r="BK28" s="102"/>
      <c r="BL28" s="92">
        <f>(Inputs!BW28*Input_list!$G$301*Input_list!$G$308)*Inputs!CX28*Inputs!EG28*Input_list!$G$310</f>
        <v>1677.6551867123242</v>
      </c>
      <c r="BM28" s="92">
        <f>(Inputs!BW28*Input_list!$G$301*Input_list!$G$308)*Inputs!CY28*Inputs!EE28*Input_list!$G$310</f>
        <v>0</v>
      </c>
      <c r="BN28" s="3"/>
      <c r="BO28" s="91">
        <f>(Inputs!BX28*Input_list!$G$301*Input_list!$G$308*Input_list!$G$310)*(Input_list!$N$164*Inputs!EJ28*Inputs!DA28+Input_list!$N$165*Inputs!CU28*Inputs!ED28)</f>
        <v>0</v>
      </c>
      <c r="BP28" s="92">
        <f>(Inputs!BX28*Input_list!$G$301*Input_list!$G$308*Input_list!$G$310)*(Input_list!$N$164*Inputs!EK28*Inputs!DB28+Input_list!$N$165*Inputs!CV28*Inputs!EE28)</f>
        <v>0</v>
      </c>
      <c r="BQ28" s="102"/>
      <c r="BR28" s="91">
        <f>(Inputs!BY28*Input_list!$G$301*Input_list!$G$308*Input_list!$G$310)*(Input_list!$N$167*Inputs!EM28*Inputs!DD28)</f>
        <v>0</v>
      </c>
      <c r="BS28" s="92">
        <f>(Inputs!BY28*Input_list!$G$301*Input_list!$G$308*Input_list!$G$310)*(Input_list!$N$167*Inputs!EN28*Inputs!DE28)</f>
        <v>0</v>
      </c>
      <c r="BT28" s="102"/>
      <c r="BU28" s="91">
        <f>(Inputs!BZ28*Input_list!$N$169*Input_list!$G$301*Input_list!$G$308*Input_list!$G$310)*(Inputs!DG28*Inputs!EP28)</f>
        <v>0</v>
      </c>
      <c r="BV28" s="92">
        <f>(Inputs!BZ28*Input_list!$N$169*Input_list!$G$301*Input_list!$G$308*Input_list!$G$310)*(Inputs!DH28*Inputs!EQ28)</f>
        <v>0</v>
      </c>
      <c r="BW28" s="102"/>
      <c r="BX28" s="12"/>
      <c r="BY28" s="54">
        <f>B28*(Inputs!DL28*Inputs!$CC28+Inputs!DM28*Inputs!$CD28+Inputs!DN28*Inputs!$CE28)*44/12</f>
        <v>4992.0976382995677</v>
      </c>
      <c r="BZ28" s="45">
        <f>C28*(Inputs!DO28*Inputs!CF27+Inputs!DP28*Inputs!CG27+Inputs!DQ28*Inputs!CH27)*44/12</f>
        <v>177.02544202199974</v>
      </c>
      <c r="CA28" s="47">
        <f>D28*(Inputs!CI28*Inputs!DR28+Inputs!CJ28*Inputs!DS28+Inputs!CK28*Inputs!DT28)*44/12</f>
        <v>75.228366748304552</v>
      </c>
      <c r="CB28" s="54">
        <f>E28*(Inputs!DU28*Inputs!CL27+Inputs!DV28*Inputs!CM27+Inputs!DW28*Inputs!CN27)*44/12</f>
        <v>531.41689895339573</v>
      </c>
      <c r="CC28" s="45">
        <f>F28*(Inputs!CO28*Inputs!DX28+Inputs!CP28*Inputs!DY28+Inputs!CQ28*Inputs!DZ28)*44/12</f>
        <v>-469.37707985974117</v>
      </c>
      <c r="CD28" s="47">
        <f>G28*(Inputs!CR28*Inputs!EA28+Inputs!CS28*Inputs!EB28+Inputs!CT28*Inputs!EC28)*44/12</f>
        <v>375.38573075943697</v>
      </c>
      <c r="CF28" s="156">
        <v>22</v>
      </c>
      <c r="CG28" s="58">
        <f t="shared" si="0"/>
        <v>7249.5043301256273</v>
      </c>
      <c r="CH28" s="3">
        <f t="shared" si="1"/>
        <v>9550.4700466263021</v>
      </c>
      <c r="CI28" s="134">
        <f t="shared" si="2"/>
        <v>16799.974376751932</v>
      </c>
      <c r="CJ28" s="165">
        <v>2006</v>
      </c>
      <c r="CK28" s="58">
        <f t="shared" si="17"/>
        <v>252186.01497234163</v>
      </c>
      <c r="CL28" s="12">
        <f t="shared" si="17"/>
        <v>262777.91379506618</v>
      </c>
      <c r="CM28" s="134">
        <f t="shared" si="17"/>
        <v>514963.92876740801</v>
      </c>
      <c r="CN28" s="275">
        <f>CM28/Inputs!H28</f>
        <v>0.42729922065734677</v>
      </c>
      <c r="CO28" s="275">
        <f>CK28/Inputs!H28</f>
        <v>0.20925521505222677</v>
      </c>
      <c r="CP28" s="275">
        <f>CL28/Inputs!H28</f>
        <v>0.2180440056051198</v>
      </c>
      <c r="CR28" s="12"/>
      <c r="CS28" s="12"/>
      <c r="CT28" s="12"/>
      <c r="CU28" s="3"/>
      <c r="CV28" s="3"/>
      <c r="CW28" s="3"/>
      <c r="CX28" s="3"/>
      <c r="CZ28" s="12"/>
      <c r="DA28" s="12"/>
      <c r="DB28" s="12"/>
      <c r="DC28" s="12"/>
      <c r="DD28" s="12"/>
      <c r="DE28" s="12"/>
      <c r="DF28" s="12"/>
      <c r="DG28" s="12"/>
      <c r="DH28" s="12"/>
      <c r="DI28" s="12"/>
      <c r="DJ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row>
    <row r="29" spans="1:140" x14ac:dyDescent="0.35">
      <c r="A29" s="8"/>
      <c r="B29" s="96">
        <f>Inputs!BP29*Input_list!$G$301*Input_list!$G$308</f>
        <v>2656.3937840339599</v>
      </c>
      <c r="C29" s="96">
        <f>Inputs!BQ29*Input_list!$G$302*Input_list!$G$308</f>
        <v>325.27440000000007</v>
      </c>
      <c r="D29" s="96">
        <f>Inputs!BR29*Input_list!$G$303*Input_list!$G$308*Input_list!$G$309</f>
        <v>108.37024034759999</v>
      </c>
      <c r="E29" s="96">
        <f>Inputs!BS29*Input_list!$G$304*Input_list!$G$308</f>
        <v>2787.1515679373952</v>
      </c>
      <c r="F29" s="96">
        <f>Inputs!BT29*Input_list!$G$305*Input_list!$G$308</f>
        <v>189.49430588759998</v>
      </c>
      <c r="G29" s="96">
        <f>Inputs!BU29*Input_list!$G$306*Input_list!$G$308</f>
        <v>1968.8062802068409</v>
      </c>
      <c r="H29" s="96">
        <f>Inputs!BY29*Input_list!$G$301*Input_list!$G$308*Input_list!$N$166</f>
        <v>0</v>
      </c>
      <c r="I29" s="96">
        <f>Inputs!BZ29*Input_list!$G$301*Input_list!$G$308</f>
        <v>0</v>
      </c>
      <c r="K29" s="96">
        <f>((B28-O28*12/44)*Inputs!EV28+(C28-Q28*12/44)*Inputs!FA28+(D28-S28*12/44)*Inputs!FF28+(E28-U28*12/44)*Inputs!FK28+(F28-W28*12/44)*Inputs!FP28+(G28-Y28*12/44)*Inputs!FU28)*Input_list!$G$166</f>
        <v>0</v>
      </c>
      <c r="L29" s="96">
        <f>((B28-O28*12/44)*Inputs!EW28+(C28-Q28*12/44)*Inputs!FB28+(D28-S28*12/44)*Inputs!FG28+(E28-U28*12/44)*Inputs!FL28+(F28-W28*12/44)*Inputs!FQ28+(G28-Y28*12/44)*Inputs!FV28)*Input_list!$G$168</f>
        <v>0</v>
      </c>
      <c r="N29" s="53">
        <f>N28*Input_list!$G$334+Input_list!$G$344*B29</f>
        <v>49074.783442860979</v>
      </c>
      <c r="O29" s="143">
        <f t="shared" si="6"/>
        <v>6238.0909160296505</v>
      </c>
      <c r="P29" s="53">
        <f>P28*Input_list!$G$335+Input_list!$G$345*C29</f>
        <v>5531.4350918126302</v>
      </c>
      <c r="Q29" s="143">
        <f t="shared" si="7"/>
        <v>639.15800016459252</v>
      </c>
      <c r="R29" s="100">
        <f>R28*Input_list!$G$336+D29*Input_list!$G$346</f>
        <v>1842.8838862415334</v>
      </c>
      <c r="S29" s="100">
        <f t="shared" si="8"/>
        <v>212.94545804381838</v>
      </c>
      <c r="T29" s="53">
        <f>T28*Input_list!$G$337+Input_list!$G$347*E29</f>
        <v>8039.2428467316222</v>
      </c>
      <c r="U29" s="143">
        <f t="shared" si="9"/>
        <v>4.2171195829754042</v>
      </c>
      <c r="V29" s="53">
        <f>V28*Input_list!$G$338+Input_list!$G$348*F29</f>
        <v>546.57621086270274</v>
      </c>
      <c r="W29" s="143">
        <f t="shared" si="10"/>
        <v>0.28671571270577562</v>
      </c>
      <c r="X29" s="100">
        <f>X28*Input_list!$G$339+G29*Input_list!$G$349</f>
        <v>5678.8127301115119</v>
      </c>
      <c r="Y29" s="100">
        <f t="shared" si="11"/>
        <v>2.9789164015519418</v>
      </c>
      <c r="Z29" s="53">
        <f>Z28*Input_list!$G$340+Calculator!H29*Input_list!$G$350</f>
        <v>0</v>
      </c>
      <c r="AA29" s="143">
        <f t="shared" si="12"/>
        <v>0</v>
      </c>
      <c r="AB29" s="53">
        <f>AB28*Input_list!$G$341+Calculator!I29*Input_list!$G$351</f>
        <v>0</v>
      </c>
      <c r="AC29" s="143">
        <f t="shared" si="13"/>
        <v>0</v>
      </c>
      <c r="AD29" s="100">
        <f>AD28*Input_list!$G$340+Calculator!K29*Input_list!$G$350</f>
        <v>0</v>
      </c>
      <c r="AE29" s="100">
        <f t="shared" si="14"/>
        <v>0</v>
      </c>
      <c r="AF29" s="53">
        <f>AF28*Input_list!$G$341+Calculator!L29*Input_list!$G$351</f>
        <v>0</v>
      </c>
      <c r="AG29" s="100">
        <f t="shared" si="15"/>
        <v>0</v>
      </c>
      <c r="AH29" s="12"/>
      <c r="AI29" s="3"/>
      <c r="AJ29" s="124">
        <f>((N27+B28)-N28)*(Inputs!CC28+Inputs!CE28)*Inputs!EU28*Input_list!$G$162*(Inputs!CU29*Inputs!ED29+Inputs!CV29*Inputs!EE29+Inputs!CW29*Inputs!EF29)*Input_list!$G$310</f>
        <v>185.41984307713406</v>
      </c>
      <c r="AK29" s="123">
        <f>(((N27+B28)-N28)*(Inputs!CC28+Inputs!CE28)*Inputs!EX28*Input_list!$G$164*(Inputs!DA29*Inputs!EJ29+Inputs!DB29*Inputs!EK29+Inputs!DC29*Inputs!EL29)+((N27+B28)-N28)*(Inputs!CC28+Inputs!CE28)*Inputs!EX28*Input_list!$G$165*(Inputs!CU29*Inputs!ED29+Inputs!CV29*Inputs!EE29+Inputs!CW29*Inputs!EF29))*Input_list!$G$310</f>
        <v>0</v>
      </c>
      <c r="AL29" s="123">
        <f>((N27+B28)-N28)*(Inputs!CC28+Inputs!CE28)*Inputs!EV28*Input_list!$G$167*(Inputs!DD29*Inputs!EM29+Inputs!DE29*Inputs!EN29+Inputs!DF29*Inputs!EO29)*Input_list!$G$310</f>
        <v>0</v>
      </c>
      <c r="AM29" s="125">
        <f>((N27+B28)-N28)*(Inputs!CC28+Inputs!CE28)*Inputs!EW28*Input_list!$G$169*(Inputs!DG29*Inputs!EP29+Inputs!DH29*Inputs!EQ29+Inputs!DI29*Inputs!ER29)*Input_list!$G$310</f>
        <v>0</v>
      </c>
      <c r="AN29" s="124">
        <f>((P27+C28)-P28)*(Inputs!CF28+Inputs!CH28)*Inputs!EZ28*Input_list!$G$162*(Inputs!CU29*Inputs!ED29+Inputs!CV29*Inputs!EE29+Inputs!CW29*Inputs!EF29)*Input_list!$G$310</f>
        <v>29.40287244078209</v>
      </c>
      <c r="AO29" s="123">
        <f>(((P27+C28)-P28)*(Inputs!CF28+Inputs!CH28)*Inputs!FC28*Input_list!$G$164*(Inputs!DA29*Inputs!EJ29+Inputs!DB29*Inputs!EK29+Inputs!DC29*Inputs!EL29)+((P27+C28)-P28)*(Inputs!CF28+Inputs!CH28)*Inputs!FC28*Input_list!$G$165*(Inputs!CU29*Inputs!ED29+Inputs!CV29*Inputs!EE29+Inputs!CW29*Inputs!EF29))*Input_list!$G$310</f>
        <v>0</v>
      </c>
      <c r="AP29" s="123">
        <f>((P27+C28)-P28)*Inputs!FA28*(Inputs!CF28+Inputs!CH28)*Input_list!$G$165*(Inputs!DD29*Inputs!EM29+Inputs!DE29*Inputs!EN29+Inputs!DF29*Inputs!EO29)*Input_list!$G$310</f>
        <v>0</v>
      </c>
      <c r="AQ29" s="125">
        <f>((P27+C28)-P28)*Inputs!FB28*(Inputs!CF28+Inputs!CH28)*Input_list!$G$169*(Inputs!DG29*Inputs!EP29+Inputs!DH29*Inputs!EQ29+Inputs!DI29*Inputs!ER29)*Input_list!$G$310</f>
        <v>0</v>
      </c>
      <c r="AR29" s="124">
        <f>((R27+D28)-R28)*Inputs!FE28*(Inputs!CI28+Inputs!CK28)*Input_list!$G$162*(Inputs!CU29*Inputs!ED29+Inputs!CV29*Inputs!EE29+Inputs!CW29*Inputs!EF29)*Input_list!$G$310</f>
        <v>9.7960256119675257</v>
      </c>
      <c r="AS29" s="123">
        <f>(((R27+D28)-R28)*(Inputs!CI28+Inputs!CK28)*Inputs!FH28*Input_list!$G$164*(Inputs!DA29*Inputs!EJ29+Inputs!DB29*Inputs!EK29+Inputs!DC29*Inputs!EL29)+((R27+D28)-R28)*(Inputs!CI28+Inputs!CK28)*Inputs!FH28*Input_list!$G$165*(Inputs!CU29*Inputs!ED29+Inputs!CV29*Inputs!EE29+Inputs!CW29*Inputs!EF29))*Input_list!$G$310</f>
        <v>0</v>
      </c>
      <c r="AT29" s="123">
        <f>((R27+D28)-R28)*Inputs!FF28*(Inputs!CI28+Inputs!CK28)*Input_list!$G$167*(Inputs!DD29*Inputs!EM29+Inputs!DE29*Inputs!EN29+Inputs!DF29*Inputs!EO29)*Input_list!$G$310</f>
        <v>0</v>
      </c>
      <c r="AU29" s="125">
        <f>((R27+D28)-R28)*Inputs!FG28*(Inputs!CI28+Inputs!CK28)*Input_list!$G$169*(Inputs!DG29*Inputs!EP29+Inputs!DH29*Inputs!EQ29+Inputs!DI29*Inputs!ER29)*Input_list!$G$310</f>
        <v>0</v>
      </c>
      <c r="AV29" s="124">
        <f>((T27+E28)-T28)*Inputs!CN28*Inputs!FJ28*Input_list!$G$162*(Inputs!CU29*Inputs!ED29+Inputs!CV29*Inputs!EE29+Inputs!CW29*Inputs!EF29)*Input_list!$G$310</f>
        <v>56.075323071365069</v>
      </c>
      <c r="AW29" s="123">
        <f>(((T27+E28)-T28)*Inputs!CN28*Inputs!FM28*Input_list!$G$164*(Inputs!DA28*Inputs!EJ28+Inputs!DB28*Inputs!EK28+Inputs!DC28*Inputs!EL28)+((T27+E28)-T28)*Inputs!CN28*Inputs!FM28*Input_list!$G$165*(Inputs!CU29*Inputs!ED29+Inputs!CV29*Inputs!EE29+Inputs!CW29*Inputs!EF29))*Input_list!$G$310</f>
        <v>0</v>
      </c>
      <c r="AX29" s="123">
        <f>((T27+E28)-T28)*Inputs!CN29*Inputs!FK29*Input_list!$G$167*(Inputs!DD29*Inputs!EM29+Inputs!DE29*Inputs!EN29+Inputs!DF29*Inputs!EO29)*Input_list!$G$310</f>
        <v>0</v>
      </c>
      <c r="AY29" s="125">
        <f>((T27+E28)-T28)*Inputs!CN29*Inputs!FL29*Input_list!$G$169*(Inputs!DG29*Inputs!EP29+Inputs!DH29*Inputs!EQ29+Inputs!DI29*Inputs!ER29)*Input_list!$G$310</f>
        <v>0</v>
      </c>
      <c r="AZ29" s="124">
        <f>((V27+F28)-V28)*Inputs!CQ29*Inputs!FO29*Input_list!$G$162*(Inputs!CU29*Inputs!ED29+Inputs!CV29*Inputs!EE29+Inputs!CW29*Inputs!EF29)*Input_list!$G$310</f>
        <v>23.256116647878876</v>
      </c>
      <c r="BA29" s="123">
        <f>(((V27+F28)-V28)*Inputs!CQ28*Inputs!FR28*Input_list!$G$164*(Inputs!DA28*Inputs!EJ28+Inputs!DB28*Inputs!EK28+Inputs!DC28*Inputs!EL28)+((V27+F28)-V28)*Inputs!CQ28*Inputs!FR28*Input_list!$G$165*(Inputs!CU29*Inputs!ED29+Inputs!CV29*Inputs!EE29+Inputs!CW29*Inputs!EF29))*Input_list!$G$310</f>
        <v>0</v>
      </c>
      <c r="BB29" s="123">
        <f>((V27+F28)-V28)*Inputs!CQ28*Inputs!FP28*Input_list!$G$167*(Inputs!DD29*Inputs!EM29+Inputs!DE29*Inputs!EN29+Inputs!DF29*Inputs!EO29)*Input_list!$G$310</f>
        <v>0</v>
      </c>
      <c r="BC29" s="125">
        <f>((V27+F28)-V28)*Inputs!CQ29*Inputs!FQ29*Input_list!$G$169*(Inputs!DG29*Inputs!EP29+Inputs!DH29*Inputs!EQ29+Inputs!DI29*Inputs!ER29)*Input_list!$G$310</f>
        <v>0</v>
      </c>
      <c r="BD29" s="124">
        <f>((X27+G28)-X28)*Inputs!FT28*Inputs!CT28*Input_list!$G$162*(Inputs!CU29*Inputs!ED29+Inputs!CV29*Inputs!EE29+Inputs!CW29*Inputs!EF29)*Input_list!$G$310</f>
        <v>39.610851988660457</v>
      </c>
      <c r="BE29" s="123">
        <f>(((X27+G28)-X28)*Inputs!FW28*Inputs!CT28*Input_list!$G$164*(Inputs!DA29*Inputs!EJ29+Inputs!DB29*Inputs!EK29+Inputs!DC29*Inputs!EL29)+((X27+G28)-X28)*Inputs!FW28*Inputs!CT28*Input_list!$G$165*(Inputs!CU29*Inputs!ED29+Inputs!CV29*Inputs!EE29+Inputs!CW29*Inputs!EF29))*Input_list!$G$310</f>
        <v>0</v>
      </c>
      <c r="BF29" s="123">
        <f>((X27+G28)-X28)*Inputs!FU29*Inputs!CT29*Input_list!$G$167*(Inputs!DD29*Inputs!EM29+Inputs!DE29*Inputs!EN29+Inputs!DF29*Inputs!EO29)*Input_list!$G$310</f>
        <v>0</v>
      </c>
      <c r="BG29" s="143">
        <f>((X27+G28)-X28)*Inputs!FV29*Inputs!CT29*Input_list!$G$169*(Inputs!DG29*Inputs!EP29+Inputs!DH29*Inputs!EQ29+Inputs!DI29*Inputs!ER29)*Input_list!$G$310</f>
        <v>0</v>
      </c>
      <c r="BH29" s="12"/>
      <c r="BI29" s="91">
        <f>(Inputs!BV29*Input_list!$G$301*Input_list!$G$308)*Inputs!CU29*Inputs!ED29*Input_list!$G$310</f>
        <v>1799.6646809969589</v>
      </c>
      <c r="BJ29" s="92">
        <f>(Inputs!BV29*Input_list!$G$301*Input_list!$G$308)*Inputs!EE29*Inputs!CV29*Input_list!$G$310</f>
        <v>0</v>
      </c>
      <c r="BK29" s="102"/>
      <c r="BL29" s="92">
        <f>(Inputs!BW29*Input_list!$G$301*Input_list!$G$308)*Inputs!CX29*Inputs!EG29*Input_list!$G$310</f>
        <v>1634.6383870530337</v>
      </c>
      <c r="BM29" s="92">
        <f>(Inputs!BW29*Input_list!$G$301*Input_list!$G$308)*Inputs!CY29*Inputs!EE29*Input_list!$G$310</f>
        <v>0</v>
      </c>
      <c r="BN29" s="3"/>
      <c r="BO29" s="91">
        <f>(Inputs!BX29*Input_list!$G$301*Input_list!$G$308*Input_list!$G$310)*(Input_list!$N$164*Inputs!EJ29*Inputs!DA29+Input_list!$N$165*Inputs!CU29*Inputs!ED29)</f>
        <v>0</v>
      </c>
      <c r="BP29" s="92">
        <f>(Inputs!BX29*Input_list!$G$301*Input_list!$G$308*Input_list!$G$310)*(Input_list!$N$164*Inputs!EK29*Inputs!DB29+Input_list!$N$165*Inputs!CV29*Inputs!EE29)</f>
        <v>0</v>
      </c>
      <c r="BQ29" s="102"/>
      <c r="BR29" s="91">
        <f>(Inputs!BY29*Input_list!$G$301*Input_list!$G$308*Input_list!$G$310)*(Input_list!$N$167*Inputs!EM29*Inputs!DD29)</f>
        <v>0</v>
      </c>
      <c r="BS29" s="92">
        <f>(Inputs!BY29*Input_list!$G$301*Input_list!$G$308*Input_list!$G$310)*(Input_list!$N$167*Inputs!EN29*Inputs!DE29)</f>
        <v>0</v>
      </c>
      <c r="BT29" s="102"/>
      <c r="BU29" s="91">
        <f>(Inputs!BZ29*Input_list!$N$169*Input_list!$G$301*Input_list!$G$308*Input_list!$G$310)*(Inputs!DG29*Inputs!EP29)</f>
        <v>0</v>
      </c>
      <c r="BV29" s="92">
        <f>(Inputs!BZ29*Input_list!$N$169*Input_list!$G$301*Input_list!$G$308*Input_list!$G$310)*(Inputs!DH29*Inputs!EQ29)</f>
        <v>0</v>
      </c>
      <c r="BW29" s="102"/>
      <c r="BX29" s="12"/>
      <c r="BY29" s="54">
        <f>B29*(Inputs!DL29*Inputs!$CC29+Inputs!DM29*Inputs!$CD29+Inputs!DN29*Inputs!$CE29)*44/12</f>
        <v>4864.0951347534256</v>
      </c>
      <c r="BZ29" s="45">
        <f>C29*(Inputs!DO29*Inputs!CF28+Inputs!DP29*Inputs!CG28+Inputs!DQ29*Inputs!CH28)*44/12</f>
        <v>172.48632812399975</v>
      </c>
      <c r="CA29" s="47">
        <f>D29*(Inputs!CI29*Inputs!DR29+Inputs!CJ29*Inputs!DS29+Inputs!CK29*Inputs!DT29)*44/12</f>
        <v>73.299434267578775</v>
      </c>
      <c r="CB29" s="54">
        <f>E29*(Inputs!DU29*Inputs!CL28+Inputs!DV29*Inputs!CM28+Inputs!DW29*Inputs!CN28)*44/12</f>
        <v>517.79082462125757</v>
      </c>
      <c r="CC29" s="45">
        <f>F29*(Inputs!CO29*Inputs!DX29+Inputs!CP29*Inputs!DY29+Inputs!CQ29*Inputs!DZ29)*44/12</f>
        <v>-457.34177011974776</v>
      </c>
      <c r="CD29" s="47">
        <f>G29*(Inputs!CR29*Inputs!EA29+Inputs!CS29*Inputs!EB29+Inputs!CT29*Inputs!EC29)*44/12</f>
        <v>365.76045561175926</v>
      </c>
      <c r="CF29" s="156">
        <v>23</v>
      </c>
      <c r="CG29" s="58">
        <f t="shared" si="0"/>
        <v>7097.6771259352945</v>
      </c>
      <c r="CH29" s="3">
        <f t="shared" si="1"/>
        <v>9313.9545081460528</v>
      </c>
      <c r="CI29" s="134">
        <f t="shared" si="2"/>
        <v>16411.63163408135</v>
      </c>
      <c r="CJ29" s="165">
        <v>2007</v>
      </c>
      <c r="CK29" s="58">
        <f t="shared" si="17"/>
        <v>259283.69209827692</v>
      </c>
      <c r="CL29" s="12">
        <f t="shared" si="17"/>
        <v>272091.86830321222</v>
      </c>
      <c r="CM29" s="134">
        <f t="shared" si="17"/>
        <v>531375.56040148938</v>
      </c>
      <c r="CN29" s="275">
        <f>CM29/Inputs!H29</f>
        <v>0.4217467184163447</v>
      </c>
      <c r="CO29" s="275">
        <f>CK29/Inputs!H29</f>
        <v>0.20579050756248465</v>
      </c>
      <c r="CP29" s="275">
        <f>CL29/Inputs!H29</f>
        <v>0.21595621085385988</v>
      </c>
      <c r="CR29" s="12"/>
      <c r="CS29" s="12"/>
      <c r="CT29" s="12"/>
      <c r="CU29" s="3"/>
      <c r="CV29" s="3"/>
      <c r="CW29" s="3"/>
      <c r="CX29" s="3"/>
      <c r="CZ29" s="12"/>
      <c r="DA29" s="12"/>
      <c r="DB29" s="12"/>
      <c r="DC29" s="12"/>
      <c r="DD29" s="12"/>
      <c r="DE29" s="12"/>
      <c r="DF29" s="12"/>
      <c r="DG29" s="12"/>
      <c r="DH29" s="12"/>
      <c r="DI29" s="12"/>
      <c r="DJ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row>
    <row r="30" spans="1:140" x14ac:dyDescent="0.35">
      <c r="A30" s="8"/>
      <c r="B30" s="96">
        <f>Inputs!BP30*Input_list!$G$301*Input_list!$G$308</f>
        <v>2656.3937840339599</v>
      </c>
      <c r="C30" s="96">
        <f>Inputs!BQ30*Input_list!$G$302*Input_list!$G$308</f>
        <v>325.27440000000007</v>
      </c>
      <c r="D30" s="96">
        <f>Inputs!BR30*Input_list!$G$303*Input_list!$G$308*Input_list!$G$309</f>
        <v>108.37024034759999</v>
      </c>
      <c r="E30" s="96">
        <f>Inputs!BS30*Input_list!$G$304*Input_list!$G$308</f>
        <v>2787.1515679373952</v>
      </c>
      <c r="F30" s="96">
        <f>Inputs!BT30*Input_list!$G$305*Input_list!$G$308</f>
        <v>189.49430588759998</v>
      </c>
      <c r="G30" s="96">
        <f>Inputs!BU30*Input_list!$G$306*Input_list!$G$308</f>
        <v>1968.8062802068409</v>
      </c>
      <c r="H30" s="96">
        <f>Inputs!BY30*Input_list!$G$301*Input_list!$G$308*Input_list!$N$166</f>
        <v>0</v>
      </c>
      <c r="I30" s="96">
        <f>Inputs!BZ30*Input_list!$G$301*Input_list!$G$308</f>
        <v>0</v>
      </c>
      <c r="K30" s="96">
        <f>((B29-O29*12/44)*Inputs!EV29+(C29-Q29*12/44)*Inputs!FA29+(D29-S29*12/44)*Inputs!FF29+(E29-U29*12/44)*Inputs!FK29+(F29-W29*12/44)*Inputs!FP29+(G29-Y29*12/44)*Inputs!FU29)*Input_list!$G$166</f>
        <v>0</v>
      </c>
      <c r="L30" s="96">
        <f>((B29-O29*12/44)*Inputs!EW29+(C29-Q29*12/44)*Inputs!FB29+(D29-S29*12/44)*Inputs!FG29+(E29-U29*12/44)*Inputs!FL29+(F29-W29*12/44)*Inputs!FQ29+(G29-Y29*12/44)*Inputs!FV29)*Input_list!$G$168</f>
        <v>0</v>
      </c>
      <c r="N30" s="53">
        <f>N29*Input_list!$G$334+Input_list!$G$344*B30</f>
        <v>50742.719558686273</v>
      </c>
      <c r="O30" s="143">
        <f t="shared" si="6"/>
        <v>6115.7657580260784</v>
      </c>
      <c r="P30" s="53">
        <f>P29*Input_list!$G$335+Input_list!$G$345*C30</f>
        <v>5700.9842348230577</v>
      </c>
      <c r="Q30" s="143">
        <f t="shared" si="7"/>
        <v>621.68019103823428</v>
      </c>
      <c r="R30" s="100">
        <f>R29*Input_list!$G$336+D30*Input_list!$G$346</f>
        <v>1899.3718280493413</v>
      </c>
      <c r="S30" s="100">
        <f t="shared" si="8"/>
        <v>207.12245329529537</v>
      </c>
      <c r="T30" s="53">
        <f>T29*Input_list!$G$337+Input_list!$G$347*E30</f>
        <v>8040.0561068736752</v>
      </c>
      <c r="U30" s="143">
        <f t="shared" si="9"/>
        <v>2.9819538541942165</v>
      </c>
      <c r="V30" s="53">
        <f>V29*Input_list!$G$338+Input_list!$G$348*F30</f>
        <v>546.63150321490093</v>
      </c>
      <c r="W30" s="143">
        <f t="shared" si="10"/>
        <v>0.20273862472671075</v>
      </c>
      <c r="X30" s="100">
        <f>X29*Input_list!$G$339+G30*Input_list!$G$349</f>
        <v>5679.3872061082729</v>
      </c>
      <c r="Y30" s="100">
        <f t="shared" si="11"/>
        <v>2.1064119881239094</v>
      </c>
      <c r="Z30" s="53">
        <f>Z29*Input_list!$G$340+Calculator!H30*Input_list!$G$350</f>
        <v>0</v>
      </c>
      <c r="AA30" s="143">
        <f t="shared" si="12"/>
        <v>0</v>
      </c>
      <c r="AB30" s="53">
        <f>AB29*Input_list!$G$341+Calculator!I30*Input_list!$G$351</f>
        <v>0</v>
      </c>
      <c r="AC30" s="143">
        <f t="shared" si="13"/>
        <v>0</v>
      </c>
      <c r="AD30" s="100">
        <f>AD29*Input_list!$G$340+Calculator!K30*Input_list!$G$350</f>
        <v>0</v>
      </c>
      <c r="AE30" s="100">
        <f t="shared" si="14"/>
        <v>0</v>
      </c>
      <c r="AF30" s="53">
        <f>AF29*Input_list!$G$341+Calculator!L30*Input_list!$G$351</f>
        <v>0</v>
      </c>
      <c r="AG30" s="100">
        <f t="shared" si="15"/>
        <v>0</v>
      </c>
      <c r="AH30" s="12"/>
      <c r="AI30" s="3"/>
      <c r="AJ30" s="124">
        <f>((N28+B29)-N29)*(Inputs!CC29+Inputs!CE29)*Inputs!EU29*Input_list!$G$162*(Inputs!CU30*Inputs!ED30+Inputs!CV30*Inputs!EE30+Inputs!CW30*Inputs!EF30)*Input_list!$G$310</f>
        <v>187.21040764684926</v>
      </c>
      <c r="AK30" s="123">
        <f>(((N28+B29)-N29)*(Inputs!CC29+Inputs!CE29)*Inputs!EX29*Input_list!$G$164*(Inputs!DA30*Inputs!EJ30+Inputs!DB30*Inputs!EK30+Inputs!DC30*Inputs!EL30)+((N28+B29)-N29)*(Inputs!CC29+Inputs!CE29)*Inputs!EX29*Input_list!$G$165*(Inputs!CU30*Inputs!ED30+Inputs!CV30*Inputs!EE30+Inputs!CW30*Inputs!EF30))*Input_list!$G$310</f>
        <v>0</v>
      </c>
      <c r="AL30" s="123">
        <f>((N28+B29)-N29)*(Inputs!CC29+Inputs!CE29)*Inputs!EV29*Input_list!$G$167*(Inputs!DD30*Inputs!EM30+Inputs!DE30*Inputs!EN30+Inputs!DF30*Inputs!EO30)*Input_list!$G$310</f>
        <v>0</v>
      </c>
      <c r="AM30" s="125">
        <f>((N28+B29)-N29)*(Inputs!CC29+Inputs!CE29)*Inputs!EW29*Input_list!$G$169*(Inputs!DG30*Inputs!EP30+Inputs!DH30*Inputs!EQ30+Inputs!DI30*Inputs!ER30)*Input_list!$G$310</f>
        <v>0</v>
      </c>
      <c r="AN30" s="124">
        <f>((P28+C29)-P29)*(Inputs!CF29+Inputs!CH29)*Inputs!EZ29*Input_list!$G$162*(Inputs!CU30*Inputs!ED30+Inputs!CV30*Inputs!EE30+Inputs!CW30*Inputs!EF30)*Input_list!$G$310</f>
        <v>29.589706055139803</v>
      </c>
      <c r="AO30" s="123">
        <f>(((P28+C29)-P29)*(Inputs!CF29+Inputs!CH29)*Inputs!FC29*Input_list!$G$164*(Inputs!DA30*Inputs!EJ30+Inputs!DB30*Inputs!EK30+Inputs!DC30*Inputs!EL30)+((P28+C29)-P29)*(Inputs!CF29+Inputs!CH29)*Inputs!FC29*Input_list!$G$165*(Inputs!CU30*Inputs!ED30+Inputs!CV30*Inputs!EE30+Inputs!CW30*Inputs!EF30))*Input_list!$G$310</f>
        <v>0</v>
      </c>
      <c r="AP30" s="123">
        <f>((P28+C29)-P29)*Inputs!FA29*(Inputs!CF29+Inputs!CH29)*Input_list!$G$165*(Inputs!DD30*Inputs!EM30+Inputs!DE30*Inputs!EN30+Inputs!DF30*Inputs!EO30)*Input_list!$G$310</f>
        <v>0</v>
      </c>
      <c r="AQ30" s="125">
        <f>((P28+C29)-P29)*Inputs!FB29*(Inputs!CF29+Inputs!CH29)*Input_list!$G$169*(Inputs!DG30*Inputs!EP30+Inputs!DH30*Inputs!EQ30+Inputs!DI30*Inputs!ER30)*Input_list!$G$310</f>
        <v>0</v>
      </c>
      <c r="AR30" s="124">
        <f>((R28+D29)-R29)*Inputs!FE29*(Inputs!CI29+Inputs!CK29)*Input_list!$G$162*(Inputs!CU30*Inputs!ED30+Inputs!CV30*Inputs!EE30+Inputs!CW30*Inputs!EF30)*Input_list!$G$310</f>
        <v>9.8582721450268807</v>
      </c>
      <c r="AS30" s="123">
        <f>(((R28+D29)-R29)*(Inputs!CI29+Inputs!CK29)*Inputs!FH29*Input_list!$G$164*(Inputs!DA30*Inputs!EJ30+Inputs!DB30*Inputs!EK30+Inputs!DC30*Inputs!EL30)+((R28+D29)-R29)*(Inputs!CI29+Inputs!CK29)*Inputs!FH29*Input_list!$G$165*(Inputs!CU30*Inputs!ED30+Inputs!CV30*Inputs!EE30+Inputs!CW30*Inputs!EF30))*Input_list!$G$310</f>
        <v>0</v>
      </c>
      <c r="AT30" s="123">
        <f>((R28+D29)-R29)*Inputs!FF29*(Inputs!CI29+Inputs!CK29)*Input_list!$G$167*(Inputs!DD30*Inputs!EM30+Inputs!DE30*Inputs!EN30+Inputs!DF30*Inputs!EO30)*Input_list!$G$310</f>
        <v>0</v>
      </c>
      <c r="AU30" s="125">
        <f>((R28+D29)-R29)*Inputs!FG29*(Inputs!CI29+Inputs!CK29)*Input_list!$G$169*(Inputs!DG30*Inputs!EP30+Inputs!DH30*Inputs!EQ30+Inputs!DI30*Inputs!ER30)*Input_list!$G$310</f>
        <v>0</v>
      </c>
      <c r="AV30" s="124">
        <f>((T28+E29)-T29)*Inputs!CN29*Inputs!FJ29*Input_list!$G$162*(Inputs!CU30*Inputs!ED30+Inputs!CV30*Inputs!EE30+Inputs!CW30*Inputs!EF30)*Input_list!$G$310</f>
        <v>54.608994626903772</v>
      </c>
      <c r="AW30" s="123">
        <f>(((T28+E29)-T29)*Inputs!CN29*Inputs!FM29*Input_list!$G$164*(Inputs!DA29*Inputs!EJ29+Inputs!DB29*Inputs!EK29+Inputs!DC29*Inputs!EL29)+((T28+E29)-T29)*Inputs!CN29*Inputs!FM29*Input_list!$G$165*(Inputs!CU30*Inputs!ED30+Inputs!CV30*Inputs!EE30+Inputs!CW30*Inputs!EF30))*Input_list!$G$310</f>
        <v>0</v>
      </c>
      <c r="AX30" s="123">
        <f>((T28+E29)-T29)*Inputs!CN30*Inputs!FK30*Input_list!$G$167*(Inputs!DD30*Inputs!EM30+Inputs!DE30*Inputs!EN30+Inputs!DF30*Inputs!EO30)*Input_list!$G$310</f>
        <v>0</v>
      </c>
      <c r="AY30" s="125">
        <f>((T28+E29)-T29)*Inputs!CN30*Inputs!FL30*Input_list!$G$169*(Inputs!DG30*Inputs!EP30+Inputs!DH30*Inputs!EQ30+Inputs!DI30*Inputs!ER30)*Input_list!$G$310</f>
        <v>0</v>
      </c>
      <c r="AZ30" s="124">
        <f>((V28+F29)-V29)*Inputs!CQ30*Inputs!FO30*Input_list!$G$162*(Inputs!CU30*Inputs!ED30+Inputs!CV30*Inputs!EE30+Inputs!CW30*Inputs!EF30)*Input_list!$G$310</f>
        <v>22.647986306746564</v>
      </c>
      <c r="BA30" s="123">
        <f>(((V28+F29)-V29)*Inputs!CQ29*Inputs!FR29*Input_list!$G$164*(Inputs!DA29*Inputs!EJ29+Inputs!DB29*Inputs!EK29+Inputs!DC29*Inputs!EL29)+((V28+F29)-V29)*Inputs!CQ29*Inputs!FR29*Input_list!$G$165*(Inputs!CU30*Inputs!ED30+Inputs!CV30*Inputs!EE30+Inputs!CW30*Inputs!EF30))*Input_list!$G$310</f>
        <v>0</v>
      </c>
      <c r="BB30" s="123">
        <f>((V28+F29)-V29)*Inputs!CQ29*Inputs!FP29*Input_list!$G$167*(Inputs!DD30*Inputs!EM30+Inputs!DE30*Inputs!EN30+Inputs!DF30*Inputs!EO30)*Input_list!$G$310</f>
        <v>0</v>
      </c>
      <c r="BC30" s="125">
        <f>((V28+F29)-V29)*Inputs!CQ30*Inputs!FQ30*Input_list!$G$169*(Inputs!DG30*Inputs!EP30+Inputs!DH30*Inputs!EQ30+Inputs!DI30*Inputs!ER30)*Input_list!$G$310</f>
        <v>0</v>
      </c>
      <c r="BD30" s="124">
        <f>((X28+G29)-X29)*Inputs!FT29*Inputs!CT29*Input_list!$G$162*(Inputs!CU30*Inputs!ED30+Inputs!CV30*Inputs!EE30+Inputs!CW30*Inputs!EF30)*Input_list!$G$310</f>
        <v>38.575057350323753</v>
      </c>
      <c r="BE30" s="123">
        <f>(((X28+G29)-X29)*Inputs!FW29*Inputs!CT29*Input_list!$G$164*(Inputs!DA30*Inputs!EJ30+Inputs!DB30*Inputs!EK30+Inputs!DC30*Inputs!EL30)+((X28+G29)-X29)*Inputs!FW29*Inputs!CT29*Input_list!$G$165*(Inputs!CU30*Inputs!ED30+Inputs!CV30*Inputs!EE30+Inputs!CW30*Inputs!EF30))*Input_list!$G$310</f>
        <v>0</v>
      </c>
      <c r="BF30" s="123">
        <f>((X28+G29)-X29)*Inputs!FU30*Inputs!CT30*Input_list!$G$167*(Inputs!DD30*Inputs!EM30+Inputs!DE30*Inputs!EN30+Inputs!DF30*Inputs!EO30)*Input_list!$G$310</f>
        <v>0</v>
      </c>
      <c r="BG30" s="143">
        <f>((X28+G29)-X29)*Inputs!FV30*Inputs!CT30*Input_list!$G$169*(Inputs!DG30*Inputs!EP30+Inputs!DH30*Inputs!EQ30+Inputs!DI30*Inputs!ER30)*Input_list!$G$310</f>
        <v>0</v>
      </c>
      <c r="BH30" s="12"/>
      <c r="BI30" s="91">
        <f>(Inputs!BV30*Input_list!$G$301*Input_list!$G$308)*Inputs!CU30*Inputs!ED30*Input_list!$G$310</f>
        <v>1752.3050841286174</v>
      </c>
      <c r="BJ30" s="92">
        <f>(Inputs!BV30*Input_list!$G$301*Input_list!$G$308)*Inputs!EE30*Inputs!CV30*Input_list!$G$310</f>
        <v>0</v>
      </c>
      <c r="BK30" s="102"/>
      <c r="BL30" s="92">
        <f>(Inputs!BW30*Input_list!$G$301*Input_list!$G$308)*Inputs!CX30*Inputs!EG30*Input_list!$G$310</f>
        <v>1591.6215873937431</v>
      </c>
      <c r="BM30" s="92">
        <f>(Inputs!BW30*Input_list!$G$301*Input_list!$G$308)*Inputs!CY30*Inputs!EE30*Input_list!$G$310</f>
        <v>0</v>
      </c>
      <c r="BN30" s="3"/>
      <c r="BO30" s="91">
        <f>(Inputs!BX30*Input_list!$G$301*Input_list!$G$308*Input_list!$G$310)*(Input_list!$N$164*Inputs!EJ30*Inputs!DA30+Input_list!$N$165*Inputs!CU30*Inputs!ED30)</f>
        <v>0</v>
      </c>
      <c r="BP30" s="92">
        <f>(Inputs!BX30*Input_list!$G$301*Input_list!$G$308*Input_list!$G$310)*(Input_list!$N$164*Inputs!EK30*Inputs!DB30+Input_list!$N$165*Inputs!CV30*Inputs!EE30)</f>
        <v>0</v>
      </c>
      <c r="BQ30" s="102"/>
      <c r="BR30" s="91">
        <f>(Inputs!BY30*Input_list!$G$301*Input_list!$G$308*Input_list!$G$310)*(Input_list!$N$167*Inputs!EM30*Inputs!DD30)</f>
        <v>0</v>
      </c>
      <c r="BS30" s="92">
        <f>(Inputs!BY30*Input_list!$G$301*Input_list!$G$308*Input_list!$G$310)*(Input_list!$N$167*Inputs!EN30*Inputs!DE30)</f>
        <v>0</v>
      </c>
      <c r="BT30" s="102"/>
      <c r="BU30" s="91">
        <f>(Inputs!BZ30*Input_list!$N$169*Input_list!$G$301*Input_list!$G$308*Input_list!$G$310)*(Inputs!DG30*Inputs!EP30)</f>
        <v>0</v>
      </c>
      <c r="BV30" s="92">
        <f>(Inputs!BZ30*Input_list!$N$169*Input_list!$G$301*Input_list!$G$308*Input_list!$G$310)*(Inputs!DH30*Inputs!EQ30)</f>
        <v>0</v>
      </c>
      <c r="BW30" s="102"/>
      <c r="BX30" s="12"/>
      <c r="BY30" s="54">
        <f>B30*(Inputs!DL30*Inputs!$CC30+Inputs!DM30*Inputs!$CD30+Inputs!DN30*Inputs!$CE30)*44/12</f>
        <v>4736.0926312072816</v>
      </c>
      <c r="BZ30" s="45">
        <f>C30*(Inputs!DO30*Inputs!CF29+Inputs!DP30*Inputs!CG29+Inputs!DQ30*Inputs!CH29)*44/12</f>
        <v>167.94721422599972</v>
      </c>
      <c r="CA30" s="47">
        <f>D30*(Inputs!CI30*Inputs!DR30+Inputs!CJ30*Inputs!DS30+Inputs!CK30*Inputs!DT30)*44/12</f>
        <v>71.370501786852998</v>
      </c>
      <c r="CB30" s="54">
        <f>E30*(Inputs!DU30*Inputs!CL29+Inputs!DV30*Inputs!CM29+Inputs!DW30*Inputs!CN29)*44/12</f>
        <v>504.16475028911901</v>
      </c>
      <c r="CC30" s="45">
        <f>F30*(Inputs!CO30*Inputs!DX30+Inputs!CP30*Inputs!DY30+Inputs!CQ30*Inputs!DZ30)*44/12</f>
        <v>-445.3064603797543</v>
      </c>
      <c r="CD30" s="47">
        <f>G30*(Inputs!CR30*Inputs!EA30+Inputs!CS30*Inputs!EB30+Inputs!CT30*Inputs!EC30)*44/12</f>
        <v>356.13518046408126</v>
      </c>
      <c r="CF30" s="156">
        <v>24</v>
      </c>
      <c r="CG30" s="58">
        <f t="shared" si="0"/>
        <v>6949.8595068266532</v>
      </c>
      <c r="CH30" s="3">
        <f t="shared" si="1"/>
        <v>9076.820913246931</v>
      </c>
      <c r="CI30" s="134">
        <f t="shared" si="2"/>
        <v>16026.680420073586</v>
      </c>
      <c r="CJ30" s="165">
        <v>2008</v>
      </c>
      <c r="CK30" s="58">
        <f t="shared" si="17"/>
        <v>266233.5516051036</v>
      </c>
      <c r="CL30" s="12">
        <f t="shared" si="17"/>
        <v>281168.68921645917</v>
      </c>
      <c r="CM30" s="134">
        <f t="shared" si="17"/>
        <v>547402.24082156294</v>
      </c>
      <c r="CN30" s="275">
        <f>CM30/Inputs!H30</f>
        <v>0.41636412378419962</v>
      </c>
      <c r="CO30" s="275">
        <f>CK30/Inputs!H30</f>
        <v>0.20250209292100493</v>
      </c>
      <c r="CP30" s="275">
        <f>CL30/Inputs!H30</f>
        <v>0.21386203086319458</v>
      </c>
      <c r="CR30" s="12"/>
      <c r="CS30" s="12"/>
      <c r="CT30" s="12"/>
      <c r="CU30" s="3"/>
      <c r="CV30" s="3"/>
      <c r="CW30" s="3"/>
      <c r="CX30" s="3"/>
      <c r="CZ30" s="12"/>
      <c r="DA30" s="12"/>
      <c r="DB30" s="12"/>
      <c r="DC30" s="12"/>
      <c r="DD30" s="12"/>
      <c r="DE30" s="12"/>
      <c r="DF30" s="12"/>
      <c r="DG30" s="12"/>
      <c r="DH30" s="12"/>
      <c r="DI30" s="12"/>
      <c r="DJ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row>
    <row r="31" spans="1:140" x14ac:dyDescent="0.35">
      <c r="A31" s="8"/>
      <c r="B31" s="96">
        <f>Inputs!BP31*Input_list!$G$301*Input_list!$G$308</f>
        <v>2656.3937840339599</v>
      </c>
      <c r="C31" s="96">
        <f>Inputs!BQ31*Input_list!$G$302*Input_list!$G$308</f>
        <v>325.27440000000007</v>
      </c>
      <c r="D31" s="96">
        <f>Inputs!BR31*Input_list!$G$303*Input_list!$G$308*Input_list!$G$309</f>
        <v>108.37024034759999</v>
      </c>
      <c r="E31" s="96">
        <f>Inputs!BS31*Input_list!$G$304*Input_list!$G$308</f>
        <v>2787.1515679373952</v>
      </c>
      <c r="F31" s="96">
        <f>Inputs!BT31*Input_list!$G$305*Input_list!$G$308</f>
        <v>189.49430588759998</v>
      </c>
      <c r="G31" s="96">
        <f>Inputs!BU31*Input_list!$G$306*Input_list!$G$308</f>
        <v>1968.8062802068409</v>
      </c>
      <c r="H31" s="96">
        <f>Inputs!BY31*Input_list!$G$301*Input_list!$G$308*Input_list!$N$166</f>
        <v>0</v>
      </c>
      <c r="I31" s="96">
        <f>Inputs!BZ31*Input_list!$G$301*Input_list!$G$308</f>
        <v>0</v>
      </c>
      <c r="K31" s="96">
        <f>((B30-O30*12/44)*Inputs!EV30+(C30-Q30*12/44)*Inputs!FA30+(D30-S30*12/44)*Inputs!FF30+(E30-U30*12/44)*Inputs!FK30+(F30-W30*12/44)*Inputs!FP30+(G30-Y30*12/44)*Inputs!FU30)*Input_list!$G$166</f>
        <v>0</v>
      </c>
      <c r="L31" s="96">
        <f>((B30-O30*12/44)*Inputs!EW30+(C30-Q30*12/44)*Inputs!FB30+(D30-S30*12/44)*Inputs!FG30+(E30-U30*12/44)*Inputs!FL30+(F30-W30*12/44)*Inputs!FQ30+(G30-Y30*12/44)*Inputs!FV30)*Input_list!$G$168</f>
        <v>0</v>
      </c>
      <c r="N31" s="53">
        <f>N30*Input_list!$G$334+Input_list!$G$344*B31</f>
        <v>52377.948464620807</v>
      </c>
      <c r="O31" s="143">
        <f t="shared" si="6"/>
        <v>5995.8393217599614</v>
      </c>
      <c r="P31" s="53">
        <f>P30*Input_list!$G$335+Input_list!$G$345*C31</f>
        <v>5865.897047601663</v>
      </c>
      <c r="Q31" s="143">
        <f t="shared" si="7"/>
        <v>604.68031352155265</v>
      </c>
      <c r="R31" s="100">
        <f>R30*Input_list!$G$336+D31*Input_list!$G$346</f>
        <v>1954.3151041178428</v>
      </c>
      <c r="S31" s="100">
        <f t="shared" si="8"/>
        <v>201.45867891783891</v>
      </c>
      <c r="T31" s="53">
        <f>T30*Input_list!$G$337+Input_list!$G$347*E31</f>
        <v>8040.6311686349891</v>
      </c>
      <c r="U31" s="143">
        <f t="shared" si="9"/>
        <v>2.1085597914843675</v>
      </c>
      <c r="V31" s="53">
        <f>V30*Input_list!$G$338+Input_list!$G$348*F31</f>
        <v>546.6706008120882</v>
      </c>
      <c r="W31" s="143">
        <f t="shared" si="10"/>
        <v>0.14335785635330467</v>
      </c>
      <c r="X31" s="100">
        <f>X30*Input_list!$G$339+G31*Input_list!$G$349</f>
        <v>5679.7934219812123</v>
      </c>
      <c r="Y31" s="100">
        <f t="shared" si="11"/>
        <v>1.4894582007776382</v>
      </c>
      <c r="Z31" s="53">
        <f>Z30*Input_list!$G$340+Calculator!H31*Input_list!$G$350</f>
        <v>0</v>
      </c>
      <c r="AA31" s="143">
        <f t="shared" si="12"/>
        <v>0</v>
      </c>
      <c r="AB31" s="53">
        <f>AB30*Input_list!$G$341+Calculator!I31*Input_list!$G$351</f>
        <v>0</v>
      </c>
      <c r="AC31" s="143">
        <f t="shared" si="13"/>
        <v>0</v>
      </c>
      <c r="AD31" s="100">
        <f>AD30*Input_list!$G$340+Calculator!K31*Input_list!$G$350</f>
        <v>0</v>
      </c>
      <c r="AE31" s="100">
        <f t="shared" si="14"/>
        <v>0</v>
      </c>
      <c r="AF31" s="53">
        <f>AF30*Input_list!$G$341+Calculator!L31*Input_list!$G$351</f>
        <v>0</v>
      </c>
      <c r="AG31" s="100">
        <f t="shared" si="15"/>
        <v>0</v>
      </c>
      <c r="AH31" s="12"/>
      <c r="AI31" s="3"/>
      <c r="AJ31" s="124">
        <f>((N29+B30)-N30)*(Inputs!CC30+Inputs!CE30)*Inputs!EU30*Input_list!$G$162*(Inputs!CU31*Inputs!ED31+Inputs!CV31*Inputs!EE31+Inputs!CW31*Inputs!EF31)*Input_list!$G$310</f>
        <v>188.51316953873348</v>
      </c>
      <c r="AK31" s="123">
        <f>(((N29+B30)-N30)*(Inputs!CC30+Inputs!CE30)*Inputs!EX30*Input_list!$G$164*(Inputs!DA31*Inputs!EJ31+Inputs!DB31*Inputs!EK31+Inputs!DC31*Inputs!EL31)+((N29+B30)-N30)*(Inputs!CC30+Inputs!CE30)*Inputs!EX30*Input_list!$G$165*(Inputs!CU31*Inputs!ED31+Inputs!CV31*Inputs!EE31+Inputs!CW31*Inputs!EF31))*Input_list!$G$310</f>
        <v>0</v>
      </c>
      <c r="AL31" s="123">
        <f>((N29+B30)-N30)*(Inputs!CC30+Inputs!CE30)*Inputs!EV30*Input_list!$G$167*(Inputs!DD31*Inputs!EM31+Inputs!DE31*Inputs!EN31+Inputs!DF31*Inputs!EO31)*Input_list!$G$310</f>
        <v>0</v>
      </c>
      <c r="AM31" s="125">
        <f>((N29+B30)-N30)*(Inputs!CC30+Inputs!CE30)*Inputs!EW30*Input_list!$G$169*(Inputs!DG31*Inputs!EP31+Inputs!DH31*Inputs!EQ31+Inputs!DI31*Inputs!ER31)*Input_list!$G$310</f>
        <v>0</v>
      </c>
      <c r="AN31" s="124">
        <f>((P29+C30)-P30)*(Inputs!CF30+Inputs!CH30)*Inputs!EZ30*Input_list!$G$162*(Inputs!CU31*Inputs!ED31+Inputs!CV31*Inputs!EE31+Inputs!CW31*Inputs!EF31)*Input_list!$G$310</f>
        <v>29.699058155458683</v>
      </c>
      <c r="AO31" s="123">
        <f>(((P29+C30)-P30)*(Inputs!CF30+Inputs!CH30)*Inputs!FC30*Input_list!$G$164*(Inputs!DA31*Inputs!EJ31+Inputs!DB31*Inputs!EK31+Inputs!DC31*Inputs!EL31)+((P29+C30)-P30)*(Inputs!CF30+Inputs!CH30)*Inputs!FC30*Input_list!$G$165*(Inputs!CU31*Inputs!ED31+Inputs!CV31*Inputs!EE31+Inputs!CW31*Inputs!EF31))*Input_list!$G$310</f>
        <v>0</v>
      </c>
      <c r="AP31" s="123">
        <f>((P29+C30)-P30)*Inputs!FA30*(Inputs!CF30+Inputs!CH30)*Input_list!$G$165*(Inputs!DD31*Inputs!EM31+Inputs!DE31*Inputs!EN31+Inputs!DF31*Inputs!EO31)*Input_list!$G$310</f>
        <v>0</v>
      </c>
      <c r="AQ31" s="125">
        <f>((P29+C30)-P30)*Inputs!FB30*(Inputs!CF30+Inputs!CH30)*Input_list!$G$169*(Inputs!DG31*Inputs!EP31+Inputs!DH31*Inputs!EQ31+Inputs!DI31*Inputs!ER31)*Input_list!$G$310</f>
        <v>0</v>
      </c>
      <c r="AR31" s="124">
        <f>((R29+D30)-R30)*Inputs!FE30*(Inputs!CI30+Inputs!CK30)*Input_list!$G$162*(Inputs!CU31*Inputs!ED31+Inputs!CV31*Inputs!EE31+Inputs!CW31*Inputs!EF31)*Input_list!$G$310</f>
        <v>9.8947045030423748</v>
      </c>
      <c r="AS31" s="123">
        <f>(((R29+D30)-R30)*(Inputs!CI30+Inputs!CK30)*Inputs!FH30*Input_list!$G$164*(Inputs!DA31*Inputs!EJ31+Inputs!DB31*Inputs!EK31+Inputs!DC31*Inputs!EL31)+((R29+D30)-R30)*(Inputs!CI30+Inputs!CK30)*Inputs!FH30*Input_list!$G$165*(Inputs!CU31*Inputs!ED31+Inputs!CV31*Inputs!EE31+Inputs!CW31*Inputs!EF31))*Input_list!$G$310</f>
        <v>0</v>
      </c>
      <c r="AT31" s="123">
        <f>((R29+D30)-R30)*Inputs!FF30*(Inputs!CI30+Inputs!CK30)*Input_list!$G$167*(Inputs!DD31*Inputs!EM31+Inputs!DE31*Inputs!EN31+Inputs!DF31*Inputs!EO31)*Input_list!$G$310</f>
        <v>0</v>
      </c>
      <c r="AU31" s="125">
        <f>((R29+D30)-R30)*Inputs!FG30*(Inputs!CI30+Inputs!CK30)*Input_list!$G$169*(Inputs!DG31*Inputs!EP31+Inputs!DH31*Inputs!EQ31+Inputs!DI31*Inputs!ER31)*Input_list!$G$310</f>
        <v>0</v>
      </c>
      <c r="AV31" s="124">
        <f>((T29+E30)-T30)*Inputs!CN30*Inputs!FJ30*Input_list!$G$162*(Inputs!CU31*Inputs!ED31+Inputs!CV31*Inputs!EE31+Inputs!CW31*Inputs!EF31)*Input_list!$G$310</f>
        <v>53.139500324945487</v>
      </c>
      <c r="AW31" s="123">
        <f>(((T29+E30)-T30)*Inputs!CN30*Inputs!FM30*Input_list!$G$164*(Inputs!DA30*Inputs!EJ30+Inputs!DB30*Inputs!EK30+Inputs!DC30*Inputs!EL30)+((T29+E30)-T30)*Inputs!CN30*Inputs!FM30*Input_list!$G$165*(Inputs!CU31*Inputs!ED31+Inputs!CV31*Inputs!EE31+Inputs!CW31*Inputs!EF31))*Input_list!$G$310</f>
        <v>0</v>
      </c>
      <c r="AX31" s="123">
        <f>((T29+E30)-T30)*Inputs!CN31*Inputs!FK31*Input_list!$G$167*(Inputs!DD31*Inputs!EM31+Inputs!DE31*Inputs!EN31+Inputs!DF31*Inputs!EO31)*Input_list!$G$310</f>
        <v>0</v>
      </c>
      <c r="AY31" s="125">
        <f>((T29+E30)-T30)*Inputs!CN31*Inputs!FL31*Input_list!$G$169*(Inputs!DG31*Inputs!EP31+Inputs!DH31*Inputs!EQ31+Inputs!DI31*Inputs!ER31)*Input_list!$G$310</f>
        <v>0</v>
      </c>
      <c r="AZ31" s="124">
        <f>((V29+F30)-V30)*Inputs!CQ31*Inputs!FO31*Input_list!$G$162*(Inputs!CU31*Inputs!ED31+Inputs!CV31*Inputs!EE31+Inputs!CW31*Inputs!EF31)*Input_list!$G$310</f>
        <v>22.038542989652488</v>
      </c>
      <c r="BA31" s="123">
        <f>(((V29+F30)-V30)*Inputs!CQ30*Inputs!FR30*Input_list!$G$164*(Inputs!DA30*Inputs!EJ30+Inputs!DB30*Inputs!EK30+Inputs!DC30*Inputs!EL30)+((V29+F30)-V30)*Inputs!CQ30*Inputs!FR30*Input_list!$G$165*(Inputs!CU31*Inputs!ED31+Inputs!CV31*Inputs!EE31+Inputs!CW31*Inputs!EF31))*Input_list!$G$310</f>
        <v>0</v>
      </c>
      <c r="BB31" s="123">
        <f>((V29+F30)-V30)*Inputs!CQ30*Inputs!FP30*Input_list!$G$167*(Inputs!DD31*Inputs!EM31+Inputs!DE31*Inputs!EN31+Inputs!DF31*Inputs!EO31)*Input_list!$G$310</f>
        <v>0</v>
      </c>
      <c r="BC31" s="125">
        <f>((V29+F30)-V30)*Inputs!CQ31*Inputs!FQ31*Input_list!$G$169*(Inputs!DG31*Inputs!EP31+Inputs!DH31*Inputs!EQ31+Inputs!DI31*Inputs!ER31)*Input_list!$G$310</f>
        <v>0</v>
      </c>
      <c r="BD31" s="124">
        <f>((X29+G30)-X30)*Inputs!FT30*Inputs!CT30*Input_list!$G$162*(Inputs!CU31*Inputs!ED31+Inputs!CV31*Inputs!EE31+Inputs!CW31*Inputs!EF31)*Input_list!$G$310</f>
        <v>37.537026392945762</v>
      </c>
      <c r="BE31" s="123">
        <f>(((X29+G30)-X30)*Inputs!FW30*Inputs!CT30*Input_list!$G$164*(Inputs!DA31*Inputs!EJ31+Inputs!DB31*Inputs!EK31+Inputs!DC31*Inputs!EL31)+((X29+G30)-X30)*Inputs!FW30*Inputs!CT30*Input_list!$G$165*(Inputs!CU31*Inputs!ED31+Inputs!CV31*Inputs!EE31+Inputs!CW31*Inputs!EF31))*Input_list!$G$310</f>
        <v>0</v>
      </c>
      <c r="BF31" s="123">
        <f>((X29+G30)-X30)*Inputs!FU31*Inputs!CT31*Input_list!$G$167*(Inputs!DD31*Inputs!EM31+Inputs!DE31*Inputs!EN31+Inputs!DF31*Inputs!EO31)*Input_list!$G$310</f>
        <v>0</v>
      </c>
      <c r="BG31" s="143">
        <f>((X29+G30)-X30)*Inputs!FV31*Inputs!CT31*Input_list!$G$169*(Inputs!DG31*Inputs!EP31+Inputs!DH31*Inputs!EQ31+Inputs!DI31*Inputs!ER31)*Input_list!$G$310</f>
        <v>0</v>
      </c>
      <c r="BH31" s="12"/>
      <c r="BI31" s="91">
        <f>(Inputs!BV31*Input_list!$G$301*Input_list!$G$308)*Inputs!CU31*Inputs!ED31*Input_list!$G$310</f>
        <v>1704.9454872602762</v>
      </c>
      <c r="BJ31" s="92">
        <f>(Inputs!BV31*Input_list!$G$301*Input_list!$G$308)*Inputs!EE31*Inputs!CV31*Input_list!$G$310</f>
        <v>0</v>
      </c>
      <c r="BK31" s="102"/>
      <c r="BL31" s="92">
        <f>(Inputs!BW31*Input_list!$G$301*Input_list!$G$308)*Inputs!CX31*Inputs!EG31*Input_list!$G$310</f>
        <v>1548.6047877344527</v>
      </c>
      <c r="BM31" s="92">
        <f>(Inputs!BW31*Input_list!$G$301*Input_list!$G$308)*Inputs!CY31*Inputs!EE31*Input_list!$G$310</f>
        <v>0</v>
      </c>
      <c r="BN31" s="3"/>
      <c r="BO31" s="91">
        <f>(Inputs!BX31*Input_list!$G$301*Input_list!$G$308*Input_list!$G$310)*(Input_list!$N$164*Inputs!EJ31*Inputs!DA31+Input_list!$N$165*Inputs!CU31*Inputs!ED31)</f>
        <v>0</v>
      </c>
      <c r="BP31" s="92">
        <f>(Inputs!BX31*Input_list!$G$301*Input_list!$G$308*Input_list!$G$310)*(Input_list!$N$164*Inputs!EK31*Inputs!DB31+Input_list!$N$165*Inputs!CV31*Inputs!EE31)</f>
        <v>0</v>
      </c>
      <c r="BQ31" s="102"/>
      <c r="BR31" s="91">
        <f>(Inputs!BY31*Input_list!$G$301*Input_list!$G$308*Input_list!$G$310)*(Input_list!$N$167*Inputs!EM31*Inputs!DD31)</f>
        <v>0</v>
      </c>
      <c r="BS31" s="92">
        <f>(Inputs!BY31*Input_list!$G$301*Input_list!$G$308*Input_list!$G$310)*(Input_list!$N$167*Inputs!EN31*Inputs!DE31)</f>
        <v>0</v>
      </c>
      <c r="BT31" s="102"/>
      <c r="BU31" s="91">
        <f>(Inputs!BZ31*Input_list!$N$169*Input_list!$G$301*Input_list!$G$308*Input_list!$G$310)*(Inputs!DG31*Inputs!EP31)</f>
        <v>0</v>
      </c>
      <c r="BV31" s="92">
        <f>(Inputs!BZ31*Input_list!$N$169*Input_list!$G$301*Input_list!$G$308*Input_list!$G$310)*(Inputs!DH31*Inputs!EQ31)</f>
        <v>0</v>
      </c>
      <c r="BW31" s="102"/>
      <c r="BX31" s="12"/>
      <c r="BY31" s="54">
        <f>B31*(Inputs!DL31*Inputs!$CC31+Inputs!DM31*Inputs!$CD31+Inputs!DN31*Inputs!$CE31)*44/12</f>
        <v>4608.0901276611385</v>
      </c>
      <c r="BZ31" s="45">
        <f>C31*(Inputs!DO31*Inputs!CF30+Inputs!DP31*Inputs!CG30+Inputs!DQ31*Inputs!CH30)*44/12</f>
        <v>163.40810032799973</v>
      </c>
      <c r="CA31" s="47">
        <f>D31*(Inputs!CI31*Inputs!DR31+Inputs!CJ31*Inputs!DS31+Inputs!CK31*Inputs!DT31)*44/12</f>
        <v>69.441569306127249</v>
      </c>
      <c r="CB31" s="54">
        <f>E31*(Inputs!DU31*Inputs!CL30+Inputs!DV31*Inputs!CM30+Inputs!DW31*Inputs!CN30)*44/12</f>
        <v>490.5386759569804</v>
      </c>
      <c r="CC31" s="45">
        <f>F31*(Inputs!CO31*Inputs!DX31+Inputs!CP31*Inputs!DY31+Inputs!CQ31*Inputs!DZ31)*44/12</f>
        <v>-433.27115063976095</v>
      </c>
      <c r="CD31" s="47">
        <f>G31*(Inputs!CR31*Inputs!EA31+Inputs!CS31*Inputs!EB31+Inputs!CT31*Inputs!EC31)*44/12</f>
        <v>346.50990531640326</v>
      </c>
      <c r="CF31" s="156">
        <v>25</v>
      </c>
      <c r="CG31" s="58">
        <f t="shared" si="0"/>
        <v>6805.7196900479676</v>
      </c>
      <c r="CH31" s="3">
        <f t="shared" si="1"/>
        <v>8839.0895048283946</v>
      </c>
      <c r="CI31" s="134">
        <f t="shared" si="2"/>
        <v>15644.809194876363</v>
      </c>
      <c r="CJ31" s="165">
        <v>2009</v>
      </c>
      <c r="CK31" s="58">
        <f t="shared" si="17"/>
        <v>273039.27129515156</v>
      </c>
      <c r="CL31" s="12">
        <f t="shared" si="17"/>
        <v>290007.77872128756</v>
      </c>
      <c r="CM31" s="134">
        <f t="shared" si="17"/>
        <v>563047.05001643929</v>
      </c>
      <c r="CN31" s="275">
        <f>CM31/Inputs!H31</f>
        <v>0.41113329683566213</v>
      </c>
      <c r="CO31" s="275">
        <f>CK31/Inputs!H31</f>
        <v>0.19937150149335636</v>
      </c>
      <c r="CP31" s="275">
        <f>CL31/Inputs!H31</f>
        <v>0.21176179534230563</v>
      </c>
      <c r="CR31" s="12"/>
      <c r="CS31" s="12"/>
      <c r="CT31" s="12"/>
      <c r="CU31" s="3"/>
      <c r="CV31" s="3"/>
      <c r="CW31" s="3"/>
      <c r="CX31" s="3"/>
      <c r="CZ31" s="12"/>
      <c r="DA31" s="12"/>
      <c r="DB31" s="12"/>
      <c r="DC31" s="12"/>
      <c r="DD31" s="12"/>
      <c r="DE31" s="12"/>
      <c r="DF31" s="12"/>
      <c r="DG31" s="12"/>
      <c r="DH31" s="12"/>
      <c r="DI31" s="12"/>
      <c r="DJ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row>
    <row r="32" spans="1:140" x14ac:dyDescent="0.35">
      <c r="A32" s="8"/>
      <c r="B32" s="96">
        <f>Inputs!BP32*Input_list!$G$301*Input_list!$G$308</f>
        <v>2656.3937840339599</v>
      </c>
      <c r="C32" s="96">
        <f>Inputs!BQ32*Input_list!$G$302*Input_list!$G$308</f>
        <v>325.27440000000007</v>
      </c>
      <c r="D32" s="96">
        <f>Inputs!BR32*Input_list!$G$303*Input_list!$G$308*Input_list!$G$309</f>
        <v>108.37024034759999</v>
      </c>
      <c r="E32" s="96">
        <f>Inputs!BS32*Input_list!$G$304*Input_list!$G$308</f>
        <v>2787.1515679373952</v>
      </c>
      <c r="F32" s="96">
        <f>Inputs!BT32*Input_list!$G$305*Input_list!$G$308</f>
        <v>189.49430588759998</v>
      </c>
      <c r="G32" s="96">
        <f>Inputs!BU32*Input_list!$G$306*Input_list!$G$308</f>
        <v>1968.8062802068409</v>
      </c>
      <c r="H32" s="96">
        <f>Inputs!BY32*Input_list!$G$301*Input_list!$G$308*Input_list!$N$166</f>
        <v>0</v>
      </c>
      <c r="I32" s="96">
        <f>Inputs!BZ32*Input_list!$G$301*Input_list!$G$308</f>
        <v>0</v>
      </c>
      <c r="K32" s="96">
        <f>((B31-O31*12/44)*Inputs!EV31+(C31-Q31*12/44)*Inputs!FA31+(D31-S31*12/44)*Inputs!FF31+(E31-U31*12/44)*Inputs!FK31+(F31-W31*12/44)*Inputs!FP31+(G31-Y31*12/44)*Inputs!FU31)*Input_list!$G$166</f>
        <v>0</v>
      </c>
      <c r="L32" s="96">
        <f>((B31-O31*12/44)*Inputs!EW31+(C31-Q31*12/44)*Inputs!FB31+(D31-S31*12/44)*Inputs!FG31+(E31-U31*12/44)*Inputs!FL31+(F31-W31*12/44)*Inputs!FQ31+(G31-Y31*12/44)*Inputs!FV31)*Input_list!$G$168</f>
        <v>0</v>
      </c>
      <c r="N32" s="53">
        <f>N31*Input_list!$G$334+Input_list!$G$344*B32</f>
        <v>53981.111529101116</v>
      </c>
      <c r="O32" s="143">
        <f t="shared" si="6"/>
        <v>5878.2645697611297</v>
      </c>
      <c r="P32" s="53">
        <f>P31*Input_list!$G$335+Input_list!$G$345*C32</f>
        <v>6026.30031084245</v>
      </c>
      <c r="Q32" s="143">
        <f t="shared" si="7"/>
        <v>588.14529854955254</v>
      </c>
      <c r="R32" s="100">
        <f>R31*Input_list!$G$336+D32*Input_list!$G$346</f>
        <v>2007.75595341291</v>
      </c>
      <c r="S32" s="100">
        <f t="shared" si="8"/>
        <v>195.94978074857977</v>
      </c>
      <c r="T32" s="53">
        <f>T31*Input_list!$G$337+Input_list!$G$347*E32</f>
        <v>8041.0377987060165</v>
      </c>
      <c r="U32" s="143">
        <f t="shared" si="9"/>
        <v>1.4909769271004432</v>
      </c>
      <c r="V32" s="53">
        <f>V31*Input_list!$G$338+Input_list!$G$348*F32</f>
        <v>546.69824698818729</v>
      </c>
      <c r="W32" s="143">
        <f t="shared" si="10"/>
        <v>0.10136931236335538</v>
      </c>
      <c r="X32" s="100">
        <f>X31*Input_list!$G$339+G32*Input_list!$G$349</f>
        <v>5680.0806599795933</v>
      </c>
      <c r="Y32" s="100">
        <f t="shared" si="11"/>
        <v>1.053205994063622</v>
      </c>
      <c r="Z32" s="53">
        <f>Z31*Input_list!$G$340+Calculator!H32*Input_list!$G$350</f>
        <v>0</v>
      </c>
      <c r="AA32" s="143">
        <f t="shared" si="12"/>
        <v>0</v>
      </c>
      <c r="AB32" s="53">
        <f>AB31*Input_list!$G$341+Calculator!I32*Input_list!$G$351</f>
        <v>0</v>
      </c>
      <c r="AC32" s="143">
        <f t="shared" si="13"/>
        <v>0</v>
      </c>
      <c r="AD32" s="100">
        <f>AD31*Input_list!$G$340+Calculator!K32*Input_list!$G$350</f>
        <v>0</v>
      </c>
      <c r="AE32" s="100">
        <f t="shared" si="14"/>
        <v>0</v>
      </c>
      <c r="AF32" s="53">
        <f>AF31*Input_list!$G$341+Calculator!L32*Input_list!$G$351</f>
        <v>0</v>
      </c>
      <c r="AG32" s="100">
        <f t="shared" si="15"/>
        <v>0</v>
      </c>
      <c r="AH32" s="12"/>
      <c r="AI32" s="3"/>
      <c r="AJ32" s="124">
        <f>((N30+B31)-N31)*(Inputs!CC31+Inputs!CE31)*Inputs!EU31*Input_list!$G$162*(Inputs!CU32*Inputs!ED32+Inputs!CV32*Inputs!EE32+Inputs!CW32*Inputs!EF32)*Input_list!$G$310</f>
        <v>189.34115995454852</v>
      </c>
      <c r="AK32" s="123">
        <f>(((N30+B31)-N31)*(Inputs!CC31+Inputs!CE31)*Inputs!EX31*Input_list!$G$164*(Inputs!DA32*Inputs!EJ32+Inputs!DB32*Inputs!EK32+Inputs!DC32*Inputs!EL32)+((N30+B31)-N31)*(Inputs!CC31+Inputs!CE31)*Inputs!EX31*Input_list!$G$165*(Inputs!CU32*Inputs!ED32+Inputs!CV32*Inputs!EE32+Inputs!CW32*Inputs!EF32))*Input_list!$G$310</f>
        <v>0</v>
      </c>
      <c r="AL32" s="123">
        <f>((N30+B31)-N31)*(Inputs!CC31+Inputs!CE31)*Inputs!EV31*Input_list!$G$167*(Inputs!DD32*Inputs!EM32+Inputs!DE32*Inputs!EN32+Inputs!DF32*Inputs!EO32)*Input_list!$G$310</f>
        <v>0</v>
      </c>
      <c r="AM32" s="125">
        <f>((N30+B31)-N31)*(Inputs!CC31+Inputs!CE31)*Inputs!EW31*Input_list!$G$169*(Inputs!DG32*Inputs!EP32+Inputs!DH32*Inputs!EQ32+Inputs!DI32*Inputs!ER32)*Input_list!$G$310</f>
        <v>0</v>
      </c>
      <c r="AN32" s="124">
        <f>((P30+C31)-P31)*(Inputs!CF31+Inputs!CH31)*Inputs!EZ31*Input_list!$G$162*(Inputs!CU32*Inputs!ED32+Inputs!CV32*Inputs!EE32+Inputs!CW32*Inputs!EF32)*Input_list!$G$310</f>
        <v>29.733737996515046</v>
      </c>
      <c r="AO32" s="123">
        <f>(((P30+C31)-P31)*(Inputs!CF31+Inputs!CH31)*Inputs!FC31*Input_list!$G$164*(Inputs!DA32*Inputs!EJ32+Inputs!DB32*Inputs!EK32+Inputs!DC32*Inputs!EL32)+((P30+C31)-P31)*(Inputs!CF31+Inputs!CH31)*Inputs!FC31*Input_list!$G$165*(Inputs!CU32*Inputs!ED32+Inputs!CV32*Inputs!EE32+Inputs!CW32*Inputs!EF32))*Input_list!$G$310</f>
        <v>0</v>
      </c>
      <c r="AP32" s="123">
        <f>((P30+C31)-P31)*Inputs!FA31*(Inputs!CF31+Inputs!CH31)*Input_list!$G$165*(Inputs!DD32*Inputs!EM32+Inputs!DE32*Inputs!EN32+Inputs!DF32*Inputs!EO32)*Input_list!$G$310</f>
        <v>0</v>
      </c>
      <c r="AQ32" s="125">
        <f>((P30+C31)-P31)*Inputs!FB31*(Inputs!CF31+Inputs!CH31)*Input_list!$G$169*(Inputs!DG32*Inputs!EP32+Inputs!DH32*Inputs!EQ32+Inputs!DI32*Inputs!ER32)*Input_list!$G$310</f>
        <v>0</v>
      </c>
      <c r="AR32" s="124">
        <f>((R30+D31)-R31)*Inputs!FE31*(Inputs!CI31+Inputs!CK31)*Input_list!$G$162*(Inputs!CU32*Inputs!ED32+Inputs!CV32*Inputs!EE32+Inputs!CW32*Inputs!EF32)*Input_list!$G$310</f>
        <v>9.9062586330645761</v>
      </c>
      <c r="AS32" s="123">
        <f>(((R30+D31)-R31)*(Inputs!CI31+Inputs!CK31)*Inputs!FH31*Input_list!$G$164*(Inputs!DA32*Inputs!EJ32+Inputs!DB32*Inputs!EK32+Inputs!DC32*Inputs!EL32)+((R30+D31)-R31)*(Inputs!CI31+Inputs!CK31)*Inputs!FH31*Input_list!$G$165*(Inputs!CU32*Inputs!ED32+Inputs!CV32*Inputs!EE32+Inputs!CW32*Inputs!EF32))*Input_list!$G$310</f>
        <v>0</v>
      </c>
      <c r="AT32" s="123">
        <f>((R30+D31)-R31)*Inputs!FF31*(Inputs!CI31+Inputs!CK31)*Input_list!$G$167*(Inputs!DD32*Inputs!EM32+Inputs!DE32*Inputs!EN32+Inputs!DF32*Inputs!EO32)*Input_list!$G$310</f>
        <v>0</v>
      </c>
      <c r="AU32" s="125">
        <f>((R30+D31)-R31)*Inputs!FG31*(Inputs!CI31+Inputs!CK31)*Input_list!$G$169*(Inputs!DG32*Inputs!EP32+Inputs!DH32*Inputs!EQ32+Inputs!DI32*Inputs!ER32)*Input_list!$G$310</f>
        <v>0</v>
      </c>
      <c r="AV32" s="124">
        <f>((T30+E31)-T31)*Inputs!CN31*Inputs!FJ31*Input_list!$G$162*(Inputs!CU32*Inputs!ED32+Inputs!CV32*Inputs!EE32+Inputs!CW32*Inputs!EF32)*Input_list!$G$310</f>
        <v>51.667819692688568</v>
      </c>
      <c r="AW32" s="123">
        <f>(((T30+E31)-T31)*Inputs!CN31*Inputs!FM31*Input_list!$G$164*(Inputs!DA31*Inputs!EJ31+Inputs!DB31*Inputs!EK31+Inputs!DC31*Inputs!EL31)+((T30+E31)-T31)*Inputs!CN31*Inputs!FM31*Input_list!$G$165*(Inputs!CU32*Inputs!ED32+Inputs!CV32*Inputs!EE32+Inputs!CW32*Inputs!EF32))*Input_list!$G$310</f>
        <v>0</v>
      </c>
      <c r="AX32" s="123">
        <f>((T30+E31)-T31)*Inputs!CN32*Inputs!FK32*Input_list!$G$167*(Inputs!DD32*Inputs!EM32+Inputs!DE32*Inputs!EN32+Inputs!DF32*Inputs!EO32)*Input_list!$G$310</f>
        <v>0</v>
      </c>
      <c r="AY32" s="125">
        <f>((T30+E31)-T31)*Inputs!CN32*Inputs!FL32*Input_list!$G$169*(Inputs!DG32*Inputs!EP32+Inputs!DH32*Inputs!EQ32+Inputs!DI32*Inputs!ER32)*Input_list!$G$310</f>
        <v>0</v>
      </c>
      <c r="AZ32" s="124">
        <f>((V30+F31)-V31)*Inputs!CQ32*Inputs!FO32*Input_list!$G$162*(Inputs!CU32*Inputs!ED32+Inputs!CV32*Inputs!EE32+Inputs!CW32*Inputs!EF32)*Input_list!$G$310</f>
        <v>21.428192935875082</v>
      </c>
      <c r="BA32" s="123">
        <f>(((V30+F31)-V31)*Inputs!CQ31*Inputs!FR31*Input_list!$G$164*(Inputs!DA31*Inputs!EJ31+Inputs!DB31*Inputs!EK31+Inputs!DC31*Inputs!EL31)+((V30+F31)-V31)*Inputs!CQ31*Inputs!FR31*Input_list!$G$165*(Inputs!CU32*Inputs!ED32+Inputs!CV32*Inputs!EE32+Inputs!CW32*Inputs!EF32))*Input_list!$G$310</f>
        <v>0</v>
      </c>
      <c r="BB32" s="123">
        <f>((V30+F31)-V31)*Inputs!CQ31*Inputs!FP31*Input_list!$G$167*(Inputs!DD32*Inputs!EM32+Inputs!DE32*Inputs!EN32+Inputs!DF32*Inputs!EO32)*Input_list!$G$310</f>
        <v>0</v>
      </c>
      <c r="BC32" s="125">
        <f>((V30+F31)-V31)*Inputs!CQ32*Inputs!FQ32*Input_list!$G$169*(Inputs!DG32*Inputs!EP32+Inputs!DH32*Inputs!EQ32+Inputs!DI32*Inputs!ER32)*Input_list!$G$310</f>
        <v>0</v>
      </c>
      <c r="BD32" s="124">
        <f>((X30+G31)-X31)*Inputs!FT31*Inputs!CT31*Input_list!$G$162*(Inputs!CU32*Inputs!ED32+Inputs!CV32*Inputs!EE32+Inputs!CW32*Inputs!EF32)*Input_list!$G$310</f>
        <v>36.497451041329526</v>
      </c>
      <c r="BE32" s="123">
        <f>(((X30+G31)-X31)*Inputs!FW31*Inputs!CT31*Input_list!$G$164*(Inputs!DA32*Inputs!EJ32+Inputs!DB32*Inputs!EK32+Inputs!DC32*Inputs!EL32)+((X30+G31)-X31)*Inputs!FW31*Inputs!CT31*Input_list!$G$165*(Inputs!CU32*Inputs!ED32+Inputs!CV32*Inputs!EE32+Inputs!CW32*Inputs!EF32))*Input_list!$G$310</f>
        <v>0</v>
      </c>
      <c r="BF32" s="123">
        <f>((X30+G31)-X31)*Inputs!FU32*Inputs!CT32*Input_list!$G$167*(Inputs!DD32*Inputs!EM32+Inputs!DE32*Inputs!EN32+Inputs!DF32*Inputs!EO32)*Input_list!$G$310</f>
        <v>0</v>
      </c>
      <c r="BG32" s="143">
        <f>((X30+G31)-X31)*Inputs!FV32*Inputs!CT32*Input_list!$G$169*(Inputs!DG32*Inputs!EP32+Inputs!DH32*Inputs!EQ32+Inputs!DI32*Inputs!ER32)*Input_list!$G$310</f>
        <v>0</v>
      </c>
      <c r="BH32" s="12"/>
      <c r="BI32" s="91">
        <f>(Inputs!BV32*Input_list!$G$301*Input_list!$G$308)*Inputs!CU32*Inputs!ED32*Input_list!$G$310</f>
        <v>1657.585890391935</v>
      </c>
      <c r="BJ32" s="92">
        <f>(Inputs!BV32*Input_list!$G$301*Input_list!$G$308)*Inputs!EE32*Inputs!CV32*Input_list!$G$310</f>
        <v>0</v>
      </c>
      <c r="BK32" s="102"/>
      <c r="BL32" s="92">
        <f>(Inputs!BW32*Input_list!$G$301*Input_list!$G$308)*Inputs!CX32*Inputs!EG32*Input_list!$G$310</f>
        <v>1505.587988075162</v>
      </c>
      <c r="BM32" s="92">
        <f>(Inputs!BW32*Input_list!$G$301*Input_list!$G$308)*Inputs!CY32*Inputs!EE32*Input_list!$G$310</f>
        <v>0</v>
      </c>
      <c r="BN32" s="3"/>
      <c r="BO32" s="91">
        <f>(Inputs!BX32*Input_list!$G$301*Input_list!$G$308*Input_list!$G$310)*(Input_list!$N$164*Inputs!EJ32*Inputs!DA32+Input_list!$N$165*Inputs!CU32*Inputs!ED32)</f>
        <v>0</v>
      </c>
      <c r="BP32" s="92">
        <f>(Inputs!BX32*Input_list!$G$301*Input_list!$G$308*Input_list!$G$310)*(Input_list!$N$164*Inputs!EK32*Inputs!DB32+Input_list!$N$165*Inputs!CV32*Inputs!EE32)</f>
        <v>0</v>
      </c>
      <c r="BQ32" s="102"/>
      <c r="BR32" s="91">
        <f>(Inputs!BY32*Input_list!$G$301*Input_list!$G$308*Input_list!$G$310)*(Input_list!$N$167*Inputs!EM32*Inputs!DD32)</f>
        <v>0</v>
      </c>
      <c r="BS32" s="92">
        <f>(Inputs!BY32*Input_list!$G$301*Input_list!$G$308*Input_list!$G$310)*(Input_list!$N$167*Inputs!EN32*Inputs!DE32)</f>
        <v>0</v>
      </c>
      <c r="BT32" s="102"/>
      <c r="BU32" s="91">
        <f>(Inputs!BZ32*Input_list!$N$169*Input_list!$G$301*Input_list!$G$308*Input_list!$G$310)*(Inputs!DG32*Inputs!EP32)</f>
        <v>0</v>
      </c>
      <c r="BV32" s="92">
        <f>(Inputs!BZ32*Input_list!$N$169*Input_list!$G$301*Input_list!$G$308*Input_list!$G$310)*(Inputs!DH32*Inputs!EQ32)</f>
        <v>0</v>
      </c>
      <c r="BW32" s="102"/>
      <c r="BX32" s="12"/>
      <c r="BY32" s="54">
        <f>B32*(Inputs!DL32*Inputs!$CC32+Inputs!DM32*Inputs!$CD32+Inputs!DN32*Inputs!$CE32)*44/12</f>
        <v>4480.0876241149954</v>
      </c>
      <c r="BZ32" s="45">
        <f>C32*(Inputs!DO32*Inputs!CF31+Inputs!DP32*Inputs!CG31+Inputs!DQ32*Inputs!CH31)*44/12</f>
        <v>158.86898642999969</v>
      </c>
      <c r="CA32" s="47">
        <f>D32*(Inputs!CI32*Inputs!DR32+Inputs!CJ32*Inputs!DS32+Inputs!CK32*Inputs!DT32)*44/12</f>
        <v>67.512636825401486</v>
      </c>
      <c r="CB32" s="54">
        <f>E32*(Inputs!DU32*Inputs!CL31+Inputs!DV32*Inputs!CM31+Inputs!DW32*Inputs!CN31)*44/12</f>
        <v>476.91260162484224</v>
      </c>
      <c r="CC32" s="45">
        <f>F32*(Inputs!CO32*Inputs!DX32+Inputs!CP32*Inputs!DY32+Inputs!CQ32*Inputs!DZ32)*44/12</f>
        <v>-421.23584089976754</v>
      </c>
      <c r="CD32" s="47">
        <f>G32*(Inputs!CR32*Inputs!EA32+Inputs!CS32*Inputs!EB32+Inputs!CT32*Inputs!EC32)*44/12</f>
        <v>336.88463016872549</v>
      </c>
      <c r="CF32" s="156">
        <v>26</v>
      </c>
      <c r="CG32" s="58">
        <f t="shared" si="0"/>
        <v>6665.005201292789</v>
      </c>
      <c r="CH32" s="3">
        <f t="shared" si="1"/>
        <v>8600.7791369853167</v>
      </c>
      <c r="CI32" s="134">
        <f t="shared" si="2"/>
        <v>15265.784338278103</v>
      </c>
      <c r="CJ32" s="165">
        <v>2010</v>
      </c>
      <c r="CK32" s="58">
        <f t="shared" si="17"/>
        <v>279704.27649644436</v>
      </c>
      <c r="CL32" s="12">
        <f t="shared" si="17"/>
        <v>298608.55785827286</v>
      </c>
      <c r="CM32" s="134">
        <f t="shared" si="17"/>
        <v>578312.8343547174</v>
      </c>
      <c r="CN32" s="318">
        <f>CM32/Inputs!H32</f>
        <v>0.40603872437632865</v>
      </c>
      <c r="CO32" s="318">
        <f>CK32/Inputs!H32</f>
        <v>0.19638292786281095</v>
      </c>
      <c r="CP32" s="318">
        <f>CL32/Inputs!H32</f>
        <v>0.20965579651351762</v>
      </c>
      <c r="CR32" s="12"/>
      <c r="CS32" s="12"/>
      <c r="CT32" s="12"/>
      <c r="CU32" s="3"/>
      <c r="CV32" s="3"/>
      <c r="CW32" s="3"/>
      <c r="CX32" s="3"/>
      <c r="CZ32" s="12"/>
      <c r="DA32" s="12"/>
      <c r="DB32" s="12"/>
      <c r="DC32" s="12"/>
      <c r="DD32" s="12"/>
      <c r="DE32" s="12"/>
      <c r="DF32" s="12"/>
      <c r="DG32" s="12"/>
      <c r="DH32" s="12"/>
      <c r="DI32" s="12"/>
      <c r="DJ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row>
    <row r="33" spans="1:140" x14ac:dyDescent="0.35">
      <c r="A33" s="8"/>
      <c r="B33" s="96">
        <f>Inputs!BP33*Input_list!$G$301*Input_list!$G$308</f>
        <v>2656.3937840339599</v>
      </c>
      <c r="C33" s="96">
        <f>Inputs!BQ33*Input_list!$G$302*Input_list!$G$308</f>
        <v>325.27440000000007</v>
      </c>
      <c r="D33" s="96">
        <f>Inputs!BR33*Input_list!$G$303*Input_list!$G$308*Input_list!$G$309</f>
        <v>108.37024034759999</v>
      </c>
      <c r="E33" s="96">
        <f>Inputs!BS33*Input_list!$G$304*Input_list!$G$308</f>
        <v>2787.1515679373952</v>
      </c>
      <c r="F33" s="96">
        <f>Inputs!BT33*Input_list!$G$305*Input_list!$G$308</f>
        <v>189.49430588759998</v>
      </c>
      <c r="G33" s="96">
        <f>Inputs!BU33*Input_list!$G$306*Input_list!$G$308</f>
        <v>1968.8062802068409</v>
      </c>
      <c r="H33" s="96">
        <f>Inputs!BY33*Input_list!$G$301*Input_list!$G$308*Input_list!$N$166</f>
        <v>0</v>
      </c>
      <c r="I33" s="96">
        <f>Inputs!BZ33*Input_list!$G$301*Input_list!$G$308</f>
        <v>0</v>
      </c>
      <c r="K33" s="96">
        <f>((B32-O32*12/44)*Inputs!EV32+(C32-Q32*12/44)*Inputs!FA32+(D32-S32*12/44)*Inputs!FF32+(E32-U32*12/44)*Inputs!FK32+(F32-W32*12/44)*Inputs!FP32+(G32-Y32*12/44)*Inputs!FU32)*Input_list!$G$166</f>
        <v>0</v>
      </c>
      <c r="L33" s="96">
        <f>((B32-O32*12/44)*Inputs!EW32+(C32-Q32*12/44)*Inputs!FB32+(D32-S32*12/44)*Inputs!FG32+(E32-U32*12/44)*Inputs!FL32+(F32-W32*12/44)*Inputs!FQ32+(G32-Y32*12/44)*Inputs!FV32)*Input_list!$G$168</f>
        <v>0</v>
      </c>
      <c r="N33" s="53">
        <f>N32*Input_list!$G$334+Input_list!$G$344*B33</f>
        <v>55552.837543719877</v>
      </c>
      <c r="O33" s="143">
        <f t="shared" si="6"/>
        <v>5762.9953869354604</v>
      </c>
      <c r="P33" s="53">
        <f>P32*Input_list!$G$335+Input_list!$G$345*C33</f>
        <v>6182.3173384146767</v>
      </c>
      <c r="Q33" s="143">
        <f t="shared" si="7"/>
        <v>572.06243443149776</v>
      </c>
      <c r="R33" s="100">
        <f>R32*Input_list!$G$336+D33*Input_list!$G$346</f>
        <v>2059.7354598736715</v>
      </c>
      <c r="S33" s="100">
        <f t="shared" si="8"/>
        <v>190.59152368945888</v>
      </c>
      <c r="T33" s="53">
        <f>T32*Input_list!$G$337+Input_list!$G$347*E33</f>
        <v>8041.3253295866743</v>
      </c>
      <c r="U33" s="143">
        <f t="shared" si="9"/>
        <v>1.0542798957455186</v>
      </c>
      <c r="V33" s="53">
        <f>V32*Input_list!$G$338+Input_list!$G$348*F33</f>
        <v>546.71779578678093</v>
      </c>
      <c r="W33" s="143">
        <f t="shared" si="10"/>
        <v>7.1678928176652335E-2</v>
      </c>
      <c r="X33" s="100">
        <f>X32*Input_list!$G$339+G33*Input_list!$G$349</f>
        <v>5680.283767916063</v>
      </c>
      <c r="Y33" s="100">
        <f t="shared" si="11"/>
        <v>0.74472910038881912</v>
      </c>
      <c r="Z33" s="53">
        <f>Z32*Input_list!$G$340+Calculator!H33*Input_list!$G$350</f>
        <v>0</v>
      </c>
      <c r="AA33" s="143">
        <f t="shared" si="12"/>
        <v>0</v>
      </c>
      <c r="AB33" s="53">
        <f>AB32*Input_list!$G$341+Calculator!I33*Input_list!$G$351</f>
        <v>0</v>
      </c>
      <c r="AC33" s="143">
        <f t="shared" si="13"/>
        <v>0</v>
      </c>
      <c r="AD33" s="100">
        <f>AD32*Input_list!$G$340+Calculator!K33*Input_list!$G$350</f>
        <v>0</v>
      </c>
      <c r="AE33" s="100">
        <f t="shared" si="14"/>
        <v>0</v>
      </c>
      <c r="AF33" s="53">
        <f>AF32*Input_list!$G$341+Calculator!L33*Input_list!$G$351</f>
        <v>0</v>
      </c>
      <c r="AG33" s="100">
        <f t="shared" si="15"/>
        <v>0</v>
      </c>
      <c r="AH33" s="12"/>
      <c r="AI33" s="3"/>
      <c r="AJ33" s="124">
        <f>((N31+B32)-N32)*(Inputs!CC32+Inputs!CE32)*Inputs!EU32*Input_list!$G$162*(Inputs!CU33*Inputs!ED33+Inputs!CV33*Inputs!EE33+Inputs!CW33*Inputs!EF33)*Input_list!$G$310</f>
        <v>189.70708660209186</v>
      </c>
      <c r="AK33" s="123">
        <f>(((N31+B32)-N32)*(Inputs!CC32+Inputs!CE32)*Inputs!EX32*Input_list!$G$164*(Inputs!DA33*Inputs!EJ33+Inputs!DB33*Inputs!EK33+Inputs!DC33*Inputs!EL33)+((N31+B32)-N32)*(Inputs!CC32+Inputs!CE32)*Inputs!EX32*Input_list!$G$165*(Inputs!CU33*Inputs!ED33+Inputs!CV33*Inputs!EE33+Inputs!CW33*Inputs!EF33))*Input_list!$G$310</f>
        <v>0</v>
      </c>
      <c r="AL33" s="123">
        <f>((N31+B32)-N32)*(Inputs!CC32+Inputs!CE32)*Inputs!EV32*Input_list!$G$167*(Inputs!DD33*Inputs!EM33+Inputs!DE33*Inputs!EN33+Inputs!DF33*Inputs!EO33)*Input_list!$G$310</f>
        <v>0</v>
      </c>
      <c r="AM33" s="125">
        <f>((N31+B32)-N32)*(Inputs!CC32+Inputs!CE32)*Inputs!EW32*Input_list!$G$169*(Inputs!DG33*Inputs!EP33+Inputs!DH33*Inputs!EQ33+Inputs!DI33*Inputs!ER33)*Input_list!$G$310</f>
        <v>0</v>
      </c>
      <c r="AN33" s="124">
        <f>((P31+C32)-P32)*(Inputs!CF32+Inputs!CH32)*Inputs!EZ32*Input_list!$G$162*(Inputs!CU33*Inputs!ED33+Inputs!CV33*Inputs!EE33+Inputs!CW33*Inputs!EF33)*Input_list!$G$310</f>
        <v>29.696459131595059</v>
      </c>
      <c r="AO33" s="123">
        <f>(((P31+C32)-P32)*(Inputs!CF32+Inputs!CH32)*Inputs!FC32*Input_list!$G$164*(Inputs!DA33*Inputs!EJ33+Inputs!DB33*Inputs!EK33+Inputs!DC33*Inputs!EL33)+((P31+C32)-P32)*(Inputs!CF32+Inputs!CH32)*Inputs!FC32*Input_list!$G$165*(Inputs!CU33*Inputs!ED33+Inputs!CV33*Inputs!EE33+Inputs!CW33*Inputs!EF33))*Input_list!$G$310</f>
        <v>0</v>
      </c>
      <c r="AP33" s="123">
        <f>((P31+C32)-P32)*Inputs!FA32*(Inputs!CF32+Inputs!CH32)*Input_list!$G$165*(Inputs!DD33*Inputs!EM33+Inputs!DE33*Inputs!EN33+Inputs!DF33*Inputs!EO33)*Input_list!$G$310</f>
        <v>0</v>
      </c>
      <c r="AQ33" s="125">
        <f>((P31+C32)-P32)*Inputs!FB32*(Inputs!CF32+Inputs!CH32)*Input_list!$G$169*(Inputs!DG33*Inputs!EP33+Inputs!DH33*Inputs!EQ33+Inputs!DI33*Inputs!ER33)*Input_list!$G$310</f>
        <v>0</v>
      </c>
      <c r="AR33" s="124">
        <f>((R31+D32)-R32)*Inputs!FE32*(Inputs!CI32+Inputs!CK32)*Input_list!$G$162*(Inputs!CU33*Inputs!ED33+Inputs!CV33*Inputs!EE33+Inputs!CW33*Inputs!EF33)*Input_list!$G$310</f>
        <v>9.8938385976998227</v>
      </c>
      <c r="AS33" s="123">
        <f>(((R31+D32)-R32)*(Inputs!CI32+Inputs!CK32)*Inputs!FH32*Input_list!$G$164*(Inputs!DA33*Inputs!EJ33+Inputs!DB33*Inputs!EK33+Inputs!DC33*Inputs!EL33)+((R31+D32)-R32)*(Inputs!CI32+Inputs!CK32)*Inputs!FH32*Input_list!$G$165*(Inputs!CU33*Inputs!ED33+Inputs!CV33*Inputs!EE33+Inputs!CW33*Inputs!EF33))*Input_list!$G$310</f>
        <v>0</v>
      </c>
      <c r="AT33" s="123">
        <f>((R31+D32)-R32)*Inputs!FF32*(Inputs!CI32+Inputs!CK32)*Input_list!$G$167*(Inputs!DD33*Inputs!EM33+Inputs!DE33*Inputs!EN33+Inputs!DF33*Inputs!EO33)*Input_list!$G$310</f>
        <v>0</v>
      </c>
      <c r="AU33" s="125">
        <f>((R31+D32)-R32)*Inputs!FG32*(Inputs!CI32+Inputs!CK32)*Input_list!$G$169*(Inputs!DG33*Inputs!EP33+Inputs!DH33*Inputs!EQ33+Inputs!DI33*Inputs!ER33)*Input_list!$G$310</f>
        <v>0</v>
      </c>
      <c r="AV33" s="124">
        <f>((T31+E32)-T32)*Inputs!CN32*Inputs!FJ32*Input_list!$G$162*(Inputs!CU33*Inputs!ED33+Inputs!CV33*Inputs!EE33+Inputs!CW33*Inputs!EF33)*Input_list!$G$310</f>
        <v>50.194630051219974</v>
      </c>
      <c r="AW33" s="123">
        <f>(((T31+E32)-T32)*Inputs!CN32*Inputs!FM32*Input_list!$G$164*(Inputs!DA32*Inputs!EJ32+Inputs!DB32*Inputs!EK32+Inputs!DC32*Inputs!EL32)+((T31+E32)-T32)*Inputs!CN32*Inputs!FM32*Input_list!$G$165*(Inputs!CU33*Inputs!ED33+Inputs!CV33*Inputs!EE33+Inputs!CW33*Inputs!EF33))*Input_list!$G$310</f>
        <v>0</v>
      </c>
      <c r="AX33" s="123">
        <f>((T31+E32)-T32)*Inputs!CN33*Inputs!FK33*Input_list!$G$167*(Inputs!DD33*Inputs!EM33+Inputs!DE33*Inputs!EN33+Inputs!DF33*Inputs!EO33)*Input_list!$G$310</f>
        <v>0</v>
      </c>
      <c r="AY33" s="125">
        <f>((T31+E32)-T32)*Inputs!CN33*Inputs!FL33*Input_list!$G$169*(Inputs!DG33*Inputs!EP33+Inputs!DH33*Inputs!EQ33+Inputs!DI33*Inputs!ER33)*Input_list!$G$310</f>
        <v>0</v>
      </c>
      <c r="AZ33" s="124">
        <f>((V31+F32)-V32)*Inputs!CQ33*Inputs!FO33*Input_list!$G$162*(Inputs!CU33*Inputs!ED33+Inputs!CV33*Inputs!EE33+Inputs!CW33*Inputs!EF33)*Input_list!$G$310</f>
        <v>20.817217050763613</v>
      </c>
      <c r="BA33" s="123">
        <f>(((V31+F32)-V32)*Inputs!CQ32*Inputs!FR32*Input_list!$G$164*(Inputs!DA32*Inputs!EJ32+Inputs!DB32*Inputs!EK32+Inputs!DC32*Inputs!EL32)+((V31+F32)-V32)*Inputs!CQ32*Inputs!FR32*Input_list!$G$165*(Inputs!CU33*Inputs!ED33+Inputs!CV33*Inputs!EE33+Inputs!CW33*Inputs!EF33))*Input_list!$G$310</f>
        <v>0</v>
      </c>
      <c r="BB33" s="123">
        <f>((V31+F32)-V32)*Inputs!CQ32*Inputs!FP32*Input_list!$G$167*(Inputs!DD33*Inputs!EM33+Inputs!DE33*Inputs!EN33+Inputs!DF33*Inputs!EO33)*Input_list!$G$310</f>
        <v>0</v>
      </c>
      <c r="BC33" s="125">
        <f>((V31+F32)-V32)*Inputs!CQ33*Inputs!FQ33*Input_list!$G$169*(Inputs!DG33*Inputs!EP33+Inputs!DH33*Inputs!EQ33+Inputs!DI33*Inputs!ER33)*Input_list!$G$310</f>
        <v>0</v>
      </c>
      <c r="BD33" s="124">
        <f>((X31+G32)-X32)*Inputs!FT32*Inputs!CT32*Input_list!$G$162*(Inputs!CU33*Inputs!ED33+Inputs!CV33*Inputs!EE33+Inputs!CW33*Inputs!EF33)*Input_list!$G$310</f>
        <v>35.456809745956619</v>
      </c>
      <c r="BE33" s="123">
        <f>(((X31+G32)-X32)*Inputs!FW32*Inputs!CT32*Input_list!$G$164*(Inputs!DA33*Inputs!EJ33+Inputs!DB33*Inputs!EK33+Inputs!DC33*Inputs!EL33)+((X31+G32)-X32)*Inputs!FW32*Inputs!CT32*Input_list!$G$165*(Inputs!CU33*Inputs!ED33+Inputs!CV33*Inputs!EE33+Inputs!CW33*Inputs!EF33))*Input_list!$G$310</f>
        <v>0</v>
      </c>
      <c r="BF33" s="123">
        <f>((X31+G32)-X32)*Inputs!FU33*Inputs!CT33*Input_list!$G$167*(Inputs!DD33*Inputs!EM33+Inputs!DE33*Inputs!EN33+Inputs!DF33*Inputs!EO33)*Input_list!$G$310</f>
        <v>0</v>
      </c>
      <c r="BG33" s="143">
        <f>((X31+G32)-X32)*Inputs!FV33*Inputs!CT33*Input_list!$G$169*(Inputs!DG33*Inputs!EP33+Inputs!DH33*Inputs!EQ33+Inputs!DI33*Inputs!ER33)*Input_list!$G$310</f>
        <v>0</v>
      </c>
      <c r="BH33" s="12"/>
      <c r="BI33" s="91">
        <f>(Inputs!BV33*Input_list!$G$301*Input_list!$G$308)*Inputs!CU33*Inputs!ED33*Input_list!$G$310</f>
        <v>1610.226293523594</v>
      </c>
      <c r="BJ33" s="92">
        <f>(Inputs!BV33*Input_list!$G$301*Input_list!$G$308)*Inputs!EE33*Inputs!CV33*Input_list!$G$310</f>
        <v>0</v>
      </c>
      <c r="BK33" s="102"/>
      <c r="BL33" s="92">
        <f>(Inputs!BW33*Input_list!$G$301*Input_list!$G$308)*Inputs!CX33*Inputs!EG33*Input_list!$G$310</f>
        <v>1462.5711884158713</v>
      </c>
      <c r="BM33" s="92">
        <f>(Inputs!BW33*Input_list!$G$301*Input_list!$G$308)*Inputs!CY33*Inputs!EE33*Input_list!$G$310</f>
        <v>0</v>
      </c>
      <c r="BN33" s="3"/>
      <c r="BO33" s="91">
        <f>(Inputs!BX33*Input_list!$G$301*Input_list!$G$308*Input_list!$G$310)*(Input_list!$N$164*Inputs!EJ33*Inputs!DA33+Input_list!$N$165*Inputs!CU33*Inputs!ED33)</f>
        <v>0</v>
      </c>
      <c r="BP33" s="92">
        <f>(Inputs!BX33*Input_list!$G$301*Input_list!$G$308*Input_list!$G$310)*(Input_list!$N$164*Inputs!EK33*Inputs!DB33+Input_list!$N$165*Inputs!CV33*Inputs!EE33)</f>
        <v>0</v>
      </c>
      <c r="BQ33" s="102"/>
      <c r="BR33" s="91">
        <f>(Inputs!BY33*Input_list!$G$301*Input_list!$G$308*Input_list!$G$310)*(Input_list!$N$167*Inputs!EM33*Inputs!DD33)</f>
        <v>0</v>
      </c>
      <c r="BS33" s="92">
        <f>(Inputs!BY33*Input_list!$G$301*Input_list!$G$308*Input_list!$G$310)*(Input_list!$N$167*Inputs!EN33*Inputs!DE33)</f>
        <v>0</v>
      </c>
      <c r="BT33" s="102"/>
      <c r="BU33" s="91">
        <f>(Inputs!BZ33*Input_list!$N$169*Input_list!$G$301*Input_list!$G$308*Input_list!$G$310)*(Inputs!DG33*Inputs!EP33)</f>
        <v>0</v>
      </c>
      <c r="BV33" s="92">
        <f>(Inputs!BZ33*Input_list!$N$169*Input_list!$G$301*Input_list!$G$308*Input_list!$G$310)*(Inputs!DH33*Inputs!EQ33)</f>
        <v>0</v>
      </c>
      <c r="BW33" s="102"/>
      <c r="BX33" s="12"/>
      <c r="BY33" s="54">
        <f>B33*(Inputs!DL33*Inputs!$CC33+Inputs!DM33*Inputs!$CD33+Inputs!DN33*Inputs!$CE33)*44/12</f>
        <v>4352.0851205688514</v>
      </c>
      <c r="BZ33" s="45">
        <f>C33*(Inputs!DO33*Inputs!CF32+Inputs!DP33*Inputs!CG32+Inputs!DQ33*Inputs!CH32)*44/12</f>
        <v>154.32987253199968</v>
      </c>
      <c r="CA33" s="47">
        <f>D33*(Inputs!CI33*Inputs!DR33+Inputs!CJ33*Inputs!DS33+Inputs!CK33*Inputs!DT33)*44/12</f>
        <v>65.583704344675724</v>
      </c>
      <c r="CB33" s="54">
        <f>E33*(Inputs!DU33*Inputs!CL32+Inputs!DV33*Inputs!CM32+Inputs!DW33*Inputs!CN32)*44/12</f>
        <v>463.28652729270397</v>
      </c>
      <c r="CC33" s="45">
        <f>F33*(Inputs!CO33*Inputs!DX33+Inputs!CP33*Inputs!DY33+Inputs!CQ33*Inputs!DZ33)*44/12</f>
        <v>-409.20053115977407</v>
      </c>
      <c r="CD33" s="47">
        <f>G33*(Inputs!CR33*Inputs!EA33+Inputs!CS33*Inputs!EB33+Inputs!CT33*Inputs!EC33)*44/12</f>
        <v>327.25935502104767</v>
      </c>
      <c r="CF33" s="156">
        <v>27</v>
      </c>
      <c r="CG33" s="58">
        <f t="shared" si="0"/>
        <v>6527.5200329807285</v>
      </c>
      <c r="CH33" s="3">
        <f t="shared" si="1"/>
        <v>8361.9075717182968</v>
      </c>
      <c r="CI33" s="134">
        <f t="shared" si="2"/>
        <v>14889.427604699024</v>
      </c>
      <c r="CJ33" s="165">
        <v>2011</v>
      </c>
      <c r="CK33" s="58">
        <f t="shared" si="17"/>
        <v>286231.79652942508</v>
      </c>
      <c r="CL33" s="12">
        <f t="shared" si="17"/>
        <v>306970.46542999113</v>
      </c>
      <c r="CM33" s="134">
        <f t="shared" si="17"/>
        <v>593202.26195941644</v>
      </c>
      <c r="CN33" s="275">
        <f>CM33/Inputs!H33</f>
        <v>0.40106707095007399</v>
      </c>
      <c r="CO33" s="275">
        <f>CK33/Inputs!H33</f>
        <v>0.19352277563413592</v>
      </c>
      <c r="CP33" s="275">
        <f>CL33/Inputs!H33</f>
        <v>0.2075442953159379</v>
      </c>
      <c r="CR33" s="12"/>
      <c r="CS33" s="12"/>
      <c r="CT33" s="12"/>
      <c r="CU33" s="3"/>
      <c r="CV33" s="3"/>
      <c r="CW33" s="3"/>
      <c r="CX33" s="3"/>
      <c r="CZ33" s="12"/>
      <c r="DA33" s="12"/>
      <c r="DB33" s="12"/>
      <c r="DC33" s="12"/>
      <c r="DD33" s="12"/>
      <c r="DE33" s="12"/>
      <c r="DF33" s="12"/>
      <c r="DG33" s="12"/>
      <c r="DH33" s="12"/>
      <c r="DI33" s="12"/>
      <c r="DJ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row>
    <row r="34" spans="1:140" x14ac:dyDescent="0.35">
      <c r="A34" s="8"/>
      <c r="B34" s="96">
        <f>Inputs!BP34*Input_list!$G$301*Input_list!$G$308</f>
        <v>2656.3937840339599</v>
      </c>
      <c r="C34" s="96">
        <f>Inputs!BQ34*Input_list!$G$302*Input_list!$G$308</f>
        <v>325.27440000000007</v>
      </c>
      <c r="D34" s="96">
        <f>Inputs!BR34*Input_list!$G$303*Input_list!$G$308*Input_list!$G$309</f>
        <v>108.37024034759999</v>
      </c>
      <c r="E34" s="96">
        <f>Inputs!BS34*Input_list!$G$304*Input_list!$G$308</f>
        <v>2787.1515679373952</v>
      </c>
      <c r="F34" s="96">
        <f>Inputs!BT34*Input_list!$G$305*Input_list!$G$308</f>
        <v>189.49430588759998</v>
      </c>
      <c r="G34" s="96">
        <f>Inputs!BU34*Input_list!$G$306*Input_list!$G$308</f>
        <v>1968.8062802068409</v>
      </c>
      <c r="H34" s="96">
        <f>Inputs!BY34*Input_list!$G$301*Input_list!$G$308*Input_list!$N$166</f>
        <v>0</v>
      </c>
      <c r="I34" s="96">
        <f>Inputs!BZ34*Input_list!$G$301*Input_list!$G$308</f>
        <v>0</v>
      </c>
      <c r="K34" s="96">
        <f>((B33-O33*12/44)*Inputs!EV33+(C33-Q33*12/44)*Inputs!FA33+(D33-S33*12/44)*Inputs!FF33+(E33-U33*12/44)*Inputs!FK33+(F33-W33*12/44)*Inputs!FP33+(G33-Y33*12/44)*Inputs!FU33)*Input_list!$G$166</f>
        <v>0</v>
      </c>
      <c r="L34" s="96">
        <f>((B33-O33*12/44)*Inputs!EW33+(C33-Q33*12/44)*Inputs!FB33+(D33-S33*12/44)*Inputs!FG33+(E33-U33*12/44)*Inputs!FL33+(F33-W33*12/44)*Inputs!FQ33+(G33-Y33*12/44)*Inputs!FV33)*Input_list!$G$168</f>
        <v>0</v>
      </c>
      <c r="N34" s="53">
        <f>N33*Input_list!$G$334+Input_list!$G$344*B34</f>
        <v>57093.74296985018</v>
      </c>
      <c r="O34" s="143">
        <f t="shared" si="6"/>
        <v>5649.9865624777767</v>
      </c>
      <c r="P34" s="53">
        <f>P33*Input_list!$G$335+Input_list!$G$345*C34</f>
        <v>6334.0680721633616</v>
      </c>
      <c r="Q34" s="143">
        <f t="shared" si="7"/>
        <v>556.41935707851155</v>
      </c>
      <c r="R34" s="100">
        <f>R33*Input_list!$G$336+D34*Input_list!$G$346</f>
        <v>2110.2935839967799</v>
      </c>
      <c r="S34" s="100">
        <f t="shared" si="8"/>
        <v>185.37978845139756</v>
      </c>
      <c r="T34" s="53">
        <f>T33*Input_list!$G$337+Input_list!$G$347*E34</f>
        <v>8041.5286446221871</v>
      </c>
      <c r="U34" s="143">
        <f t="shared" si="9"/>
        <v>0.74548846354688669</v>
      </c>
      <c r="V34" s="53">
        <f>V33*Input_list!$G$338+Input_list!$G$348*F34</f>
        <v>546.73161887483047</v>
      </c>
      <c r="W34" s="143">
        <f t="shared" si="10"/>
        <v>5.0684656181677688E-2</v>
      </c>
      <c r="X34" s="100">
        <f>X33*Input_list!$G$339+G34*Input_list!$G$349</f>
        <v>5680.427386915253</v>
      </c>
      <c r="Y34" s="100">
        <f t="shared" si="11"/>
        <v>0.52660299703014368</v>
      </c>
      <c r="Z34" s="53">
        <f>Z33*Input_list!$G$340+Calculator!H34*Input_list!$G$350</f>
        <v>0</v>
      </c>
      <c r="AA34" s="143">
        <f t="shared" si="12"/>
        <v>0</v>
      </c>
      <c r="AB34" s="53">
        <f>AB33*Input_list!$G$341+Calculator!I34*Input_list!$G$351</f>
        <v>0</v>
      </c>
      <c r="AC34" s="143">
        <f t="shared" si="13"/>
        <v>0</v>
      </c>
      <c r="AD34" s="100">
        <f>AD33*Input_list!$G$340+Calculator!K34*Input_list!$G$350</f>
        <v>0</v>
      </c>
      <c r="AE34" s="100">
        <f t="shared" si="14"/>
        <v>0</v>
      </c>
      <c r="AF34" s="53">
        <f>AF33*Input_list!$G$341+Calculator!L34*Input_list!$G$351</f>
        <v>0</v>
      </c>
      <c r="AG34" s="100">
        <f t="shared" si="15"/>
        <v>0</v>
      </c>
      <c r="AH34" s="12"/>
      <c r="AI34" s="3"/>
      <c r="AJ34" s="124">
        <f>((N32+B33)-N33)*(Inputs!CC33+Inputs!CE33)*Inputs!EU33*Input_list!$G$162*(Inputs!CU34*Inputs!ED34+Inputs!CV34*Inputs!EE34+Inputs!CW34*Inputs!EF34)*Input_list!$G$310</f>
        <v>189.62334137137628</v>
      </c>
      <c r="AK34" s="123">
        <f>(((N32+B33)-N33)*(Inputs!CC33+Inputs!CE33)*Inputs!EX33*Input_list!$G$164*(Inputs!DA34*Inputs!EJ34+Inputs!DB34*Inputs!EK34+Inputs!DC34*Inputs!EL34)+((N32+B33)-N33)*(Inputs!CC33+Inputs!CE33)*Inputs!EX33*Input_list!$G$165*(Inputs!CU34*Inputs!ED34+Inputs!CV34*Inputs!EE34+Inputs!CW34*Inputs!EF34))*Input_list!$G$310</f>
        <v>0</v>
      </c>
      <c r="AL34" s="123">
        <f>((N32+B33)-N33)*(Inputs!CC33+Inputs!CE33)*Inputs!EV33*Input_list!$G$167*(Inputs!DD34*Inputs!EM34+Inputs!DE34*Inputs!EN34+Inputs!DF34*Inputs!EO34)*Input_list!$G$310</f>
        <v>0</v>
      </c>
      <c r="AM34" s="125">
        <f>((N32+B33)-N33)*(Inputs!CC33+Inputs!CE33)*Inputs!EW33*Input_list!$G$169*(Inputs!DG34*Inputs!EP34+Inputs!DH34*Inputs!EQ34+Inputs!DI34*Inputs!ER34)*Input_list!$G$310</f>
        <v>0</v>
      </c>
      <c r="AN34" s="124">
        <f>((P32+C33)-P33)*(Inputs!CF33+Inputs!CH33)*Inputs!EZ33*Input_list!$G$162*(Inputs!CU34*Inputs!ED34+Inputs!CV34*Inputs!EE34+Inputs!CW34*Inputs!EF34)*Input_list!$G$310</f>
        <v>29.589842545794621</v>
      </c>
      <c r="AO34" s="123">
        <f>(((P32+C33)-P33)*(Inputs!CF33+Inputs!CH33)*Inputs!FC33*Input_list!$G$164*(Inputs!DA34*Inputs!EJ34+Inputs!DB34*Inputs!EK34+Inputs!DC34*Inputs!EL34)+((P32+C33)-P33)*(Inputs!CF33+Inputs!CH33)*Inputs!FC33*Input_list!$G$165*(Inputs!CU34*Inputs!ED34+Inputs!CV34*Inputs!EE34+Inputs!CW34*Inputs!EF34))*Input_list!$G$310</f>
        <v>0</v>
      </c>
      <c r="AP34" s="123">
        <f>((P32+C33)-P33)*Inputs!FA33*(Inputs!CF33+Inputs!CH33)*Input_list!$G$165*(Inputs!DD34*Inputs!EM34+Inputs!DE34*Inputs!EN34+Inputs!DF34*Inputs!EO34)*Input_list!$G$310</f>
        <v>0</v>
      </c>
      <c r="AQ34" s="125">
        <f>((P32+C33)-P33)*Inputs!FB33*(Inputs!CF33+Inputs!CH33)*Input_list!$G$169*(Inputs!DG34*Inputs!EP34+Inputs!DH34*Inputs!EQ34+Inputs!DI34*Inputs!ER34)*Input_list!$G$310</f>
        <v>0</v>
      </c>
      <c r="AR34" s="124">
        <f>((R32+D33)-R33)*Inputs!FE33*(Inputs!CI33+Inputs!CK33)*Input_list!$G$162*(Inputs!CU34*Inputs!ED34+Inputs!CV34*Inputs!EE34+Inputs!CW34*Inputs!EF34)*Input_list!$G$310</f>
        <v>9.8583176190176669</v>
      </c>
      <c r="AS34" s="123">
        <f>(((R32+D33)-R33)*(Inputs!CI33+Inputs!CK33)*Inputs!FH33*Input_list!$G$164*(Inputs!DA34*Inputs!EJ34+Inputs!DB34*Inputs!EK34+Inputs!DC34*Inputs!EL34)+((R32+D33)-R33)*(Inputs!CI33+Inputs!CK33)*Inputs!FH33*Input_list!$G$165*(Inputs!CU34*Inputs!ED34+Inputs!CV34*Inputs!EE34+Inputs!CW34*Inputs!EF34))*Input_list!$G$310</f>
        <v>0</v>
      </c>
      <c r="AT34" s="123">
        <f>((R32+D33)-R33)*Inputs!FF33*(Inputs!CI33+Inputs!CK33)*Input_list!$G$167*(Inputs!DD34*Inputs!EM34+Inputs!DE34*Inputs!EN34+Inputs!DF34*Inputs!EO34)*Input_list!$G$310</f>
        <v>0</v>
      </c>
      <c r="AU34" s="125">
        <f>((R32+D33)-R33)*Inputs!FG33*(Inputs!CI33+Inputs!CK33)*Input_list!$G$169*(Inputs!DG34*Inputs!EP34+Inputs!DH34*Inputs!EQ34+Inputs!DI34*Inputs!ER34)*Input_list!$G$310</f>
        <v>0</v>
      </c>
      <c r="AV34" s="124">
        <f>((T32+E33)-T33)*Inputs!CN33*Inputs!FJ33*Input_list!$G$162*(Inputs!CU34*Inputs!ED34+Inputs!CV34*Inputs!EE34+Inputs!CW34*Inputs!EF34)*Input_list!$G$310</f>
        <v>48.720399513607823</v>
      </c>
      <c r="AW34" s="123">
        <f>(((T32+E33)-T33)*Inputs!CN33*Inputs!FM33*Input_list!$G$164*(Inputs!DA33*Inputs!EJ33+Inputs!DB33*Inputs!EK33+Inputs!DC33*Inputs!EL33)+((T32+E33)-T33)*Inputs!CN33*Inputs!FM33*Input_list!$G$165*(Inputs!CU34*Inputs!ED34+Inputs!CV34*Inputs!EE34+Inputs!CW34*Inputs!EF34))*Input_list!$G$310</f>
        <v>0</v>
      </c>
      <c r="AX34" s="123">
        <f>((T32+E33)-T33)*Inputs!CN34*Inputs!FK34*Input_list!$G$167*(Inputs!DD34*Inputs!EM34+Inputs!DE34*Inputs!EN34+Inputs!DF34*Inputs!EO34)*Input_list!$G$310</f>
        <v>0</v>
      </c>
      <c r="AY34" s="125">
        <f>((T32+E33)-T33)*Inputs!CN34*Inputs!FL34*Input_list!$G$169*(Inputs!DG34*Inputs!EP34+Inputs!DH34*Inputs!EQ34+Inputs!DI34*Inputs!ER34)*Input_list!$G$310</f>
        <v>0</v>
      </c>
      <c r="AZ34" s="124">
        <f>((V32+F33)-V33)*Inputs!CQ34*Inputs!FO34*Input_list!$G$162*(Inputs!CU34*Inputs!ED34+Inputs!CV34*Inputs!EE34+Inputs!CW34*Inputs!EF34)*Input_list!$G$310</f>
        <v>20.20580947483327</v>
      </c>
      <c r="BA34" s="123">
        <f>(((V32+F33)-V33)*Inputs!CQ33*Inputs!FR33*Input_list!$G$164*(Inputs!DA33*Inputs!EJ33+Inputs!DB33*Inputs!EK33+Inputs!DC33*Inputs!EL33)+((V32+F33)-V33)*Inputs!CQ33*Inputs!FR33*Input_list!$G$165*(Inputs!CU34*Inputs!ED34+Inputs!CV34*Inputs!EE34+Inputs!CW34*Inputs!EF34))*Input_list!$G$310</f>
        <v>0</v>
      </c>
      <c r="BB34" s="123">
        <f>((V32+F33)-V33)*Inputs!CQ33*Inputs!FP33*Input_list!$G$167*(Inputs!DD34*Inputs!EM34+Inputs!DE34*Inputs!EN34+Inputs!DF34*Inputs!EO34)*Input_list!$G$310</f>
        <v>0</v>
      </c>
      <c r="BC34" s="125">
        <f>((V32+F33)-V33)*Inputs!CQ34*Inputs!FQ34*Input_list!$G$169*(Inputs!DG34*Inputs!EP34+Inputs!DH34*Inputs!EQ34+Inputs!DI34*Inputs!ER34)*Input_list!$G$310</f>
        <v>0</v>
      </c>
      <c r="BD34" s="124">
        <f>((X32+G33)-X33)*Inputs!FT33*Inputs!CT33*Input_list!$G$162*(Inputs!CU34*Inputs!ED34+Inputs!CV34*Inputs!EE34+Inputs!CW34*Inputs!EF34)*Input_list!$G$310</f>
        <v>34.41543317558537</v>
      </c>
      <c r="BE34" s="123">
        <f>(((X32+G33)-X33)*Inputs!FW33*Inputs!CT33*Input_list!$G$164*(Inputs!DA34*Inputs!EJ34+Inputs!DB34*Inputs!EK34+Inputs!DC34*Inputs!EL34)+((X32+G33)-X33)*Inputs!FW33*Inputs!CT33*Input_list!$G$165*(Inputs!CU34*Inputs!ED34+Inputs!CV34*Inputs!EE34+Inputs!CW34*Inputs!EF34))*Input_list!$G$310</f>
        <v>0</v>
      </c>
      <c r="BF34" s="123">
        <f>((X32+G33)-X33)*Inputs!FU34*Inputs!CT34*Input_list!$G$167*(Inputs!DD34*Inputs!EM34+Inputs!DE34*Inputs!EN34+Inputs!DF34*Inputs!EO34)*Input_list!$G$310</f>
        <v>0</v>
      </c>
      <c r="BG34" s="143">
        <f>((X32+G33)-X33)*Inputs!FV34*Inputs!CT34*Input_list!$G$169*(Inputs!DG34*Inputs!EP34+Inputs!DH34*Inputs!EQ34+Inputs!DI34*Inputs!ER34)*Input_list!$G$310</f>
        <v>0</v>
      </c>
      <c r="BH34" s="12"/>
      <c r="BI34" s="91">
        <f>(Inputs!BV34*Input_list!$G$301*Input_list!$G$308)*Inputs!CU34*Inputs!ED34*Input_list!$G$310</f>
        <v>1562.8666966552526</v>
      </c>
      <c r="BJ34" s="92">
        <f>(Inputs!BV34*Input_list!$G$301*Input_list!$G$308)*Inputs!EE34*Inputs!CV34*Input_list!$G$310</f>
        <v>0</v>
      </c>
      <c r="BK34" s="102"/>
      <c r="BL34" s="92">
        <f>(Inputs!BW34*Input_list!$G$301*Input_list!$G$308)*Inputs!CX34*Inputs!EG34*Input_list!$G$310</f>
        <v>1419.5543887565807</v>
      </c>
      <c r="BM34" s="92">
        <f>(Inputs!BW34*Input_list!$G$301*Input_list!$G$308)*Inputs!CY34*Inputs!EE34*Input_list!$G$310</f>
        <v>0</v>
      </c>
      <c r="BN34" s="3"/>
      <c r="BO34" s="91">
        <f>(Inputs!BX34*Input_list!$G$301*Input_list!$G$308*Input_list!$G$310)*(Input_list!$N$164*Inputs!EJ34*Inputs!DA34+Input_list!$N$165*Inputs!CU34*Inputs!ED34)</f>
        <v>0</v>
      </c>
      <c r="BP34" s="92">
        <f>(Inputs!BX34*Input_list!$G$301*Input_list!$G$308*Input_list!$G$310)*(Input_list!$N$164*Inputs!EK34*Inputs!DB34+Input_list!$N$165*Inputs!CV34*Inputs!EE34)</f>
        <v>0</v>
      </c>
      <c r="BQ34" s="102"/>
      <c r="BR34" s="91">
        <f>(Inputs!BY34*Input_list!$G$301*Input_list!$G$308*Input_list!$G$310)*(Input_list!$N$167*Inputs!EM34*Inputs!DD34)</f>
        <v>0</v>
      </c>
      <c r="BS34" s="92">
        <f>(Inputs!BY34*Input_list!$G$301*Input_list!$G$308*Input_list!$G$310)*(Input_list!$N$167*Inputs!EN34*Inputs!DE34)</f>
        <v>0</v>
      </c>
      <c r="BT34" s="102"/>
      <c r="BU34" s="91">
        <f>(Inputs!BZ34*Input_list!$N$169*Input_list!$G$301*Input_list!$G$308*Input_list!$G$310)*(Inputs!DG34*Inputs!EP34)</f>
        <v>0</v>
      </c>
      <c r="BV34" s="92">
        <f>(Inputs!BZ34*Input_list!$N$169*Input_list!$G$301*Input_list!$G$308*Input_list!$G$310)*(Inputs!DH34*Inputs!EQ34)</f>
        <v>0</v>
      </c>
      <c r="BW34" s="102"/>
      <c r="BX34" s="12"/>
      <c r="BY34" s="54">
        <f>B34*(Inputs!DL34*Inputs!$CC34+Inputs!DM34*Inputs!$CD34+Inputs!DN34*Inputs!$CE34)*44/12</f>
        <v>4224.0826170227083</v>
      </c>
      <c r="BZ34" s="45">
        <f>C34*(Inputs!DO34*Inputs!CF33+Inputs!DP34*Inputs!CG33+Inputs!DQ34*Inputs!CH33)*44/12</f>
        <v>149.79075863399964</v>
      </c>
      <c r="CA34" s="47">
        <f>D34*(Inputs!CI34*Inputs!DR34+Inputs!CJ34*Inputs!DS34+Inputs!CK34*Inputs!DT34)*44/12</f>
        <v>63.654771863949939</v>
      </c>
      <c r="CB34" s="54">
        <f>E34*(Inputs!DU34*Inputs!CL33+Inputs!DV34*Inputs!CM33+Inputs!DW34*Inputs!CN33)*44/12</f>
        <v>449.66045296056546</v>
      </c>
      <c r="CC34" s="45">
        <f>F34*(Inputs!CO34*Inputs!DX34+Inputs!CP34*Inputs!DY34+Inputs!CQ34*Inputs!DZ34)*44/12</f>
        <v>-397.16522141978066</v>
      </c>
      <c r="CD34" s="47">
        <f>G34*(Inputs!CR34*Inputs!EA34+Inputs!CS34*Inputs!EB34+Inputs!CT34*Inputs!EC34)*44/12</f>
        <v>317.63407987336973</v>
      </c>
      <c r="CF34" s="156">
        <v>28</v>
      </c>
      <c r="CG34" s="58">
        <f t="shared" si="0"/>
        <v>6393.1084841244456</v>
      </c>
      <c r="CH34" s="3">
        <f t="shared" si="1"/>
        <v>8122.4916880468618</v>
      </c>
      <c r="CI34" s="134">
        <f t="shared" si="2"/>
        <v>14515.600172171307</v>
      </c>
      <c r="CJ34" s="165">
        <v>2012</v>
      </c>
      <c r="CK34" s="58">
        <f t="shared" si="17"/>
        <v>292624.90501354955</v>
      </c>
      <c r="CL34" s="12">
        <f t="shared" si="17"/>
        <v>315092.95711803797</v>
      </c>
      <c r="CM34" s="134">
        <f t="shared" si="17"/>
        <v>607717.8621315877</v>
      </c>
      <c r="CN34" s="275">
        <f>CM34/Inputs!H34</f>
        <v>0.39620681565977395</v>
      </c>
      <c r="CO34" s="275">
        <f>CK34/Inputs!H34</f>
        <v>0.19077928924369528</v>
      </c>
      <c r="CP34" s="275">
        <f>CL34/Inputs!H34</f>
        <v>0.20542752641607859</v>
      </c>
      <c r="CR34" s="12"/>
      <c r="CS34" s="12"/>
      <c r="CT34" s="12"/>
      <c r="CU34" s="3"/>
      <c r="CV34" s="3"/>
      <c r="CW34" s="3"/>
      <c r="CX34" s="3"/>
      <c r="CZ34" s="12"/>
      <c r="DA34" s="12"/>
      <c r="DB34" s="12"/>
      <c r="DC34" s="12"/>
      <c r="DD34" s="12"/>
      <c r="DE34" s="12"/>
      <c r="DF34" s="12"/>
      <c r="DG34" s="12"/>
      <c r="DH34" s="12"/>
      <c r="DI34" s="12"/>
      <c r="DJ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row>
    <row r="35" spans="1:140" x14ac:dyDescent="0.35">
      <c r="A35" s="8"/>
      <c r="B35" s="96">
        <f>Inputs!BP35*Input_list!$G$301*Input_list!$G$308</f>
        <v>2656.3937840339599</v>
      </c>
      <c r="C35" s="96">
        <f>Inputs!BQ35*Input_list!$G$302*Input_list!$G$308</f>
        <v>325.27440000000007</v>
      </c>
      <c r="D35" s="96">
        <f>Inputs!BR35*Input_list!$G$303*Input_list!$G$308*Input_list!$G$309</f>
        <v>108.37024034759999</v>
      </c>
      <c r="E35" s="96">
        <f>Inputs!BS35*Input_list!$G$304*Input_list!$G$308</f>
        <v>2787.1515679373952</v>
      </c>
      <c r="F35" s="96">
        <f>Inputs!BT35*Input_list!$G$305*Input_list!$G$308</f>
        <v>189.49430588759998</v>
      </c>
      <c r="G35" s="96">
        <f>Inputs!BU35*Input_list!$G$306*Input_list!$G$308</f>
        <v>1968.8062802068409</v>
      </c>
      <c r="H35" s="96">
        <f>Inputs!BY35*Input_list!$G$301*Input_list!$G$308*Input_list!$N$166</f>
        <v>0</v>
      </c>
      <c r="I35" s="96">
        <f>Inputs!BZ35*Input_list!$G$301*Input_list!$G$308</f>
        <v>0</v>
      </c>
      <c r="K35" s="96">
        <f>((B34-O34*12/44)*Inputs!EV34+(C34-Q34*12/44)*Inputs!FA34+(D34-S34*12/44)*Inputs!FF34+(E34-U34*12/44)*Inputs!FK34+(F34-W34*12/44)*Inputs!FP34+(G34-Y34*12/44)*Inputs!FU34)*Input_list!$G$166</f>
        <v>0</v>
      </c>
      <c r="L35" s="96">
        <f>((B34-O34*12/44)*Inputs!EW34+(C34-Q34*12/44)*Inputs!FB34+(D34-S34*12/44)*Inputs!FG34+(E34-U34*12/44)*Inputs!FL34+(F34-W34*12/44)*Inputs!FQ34+(G34-Y34*12/44)*Inputs!FV34)*Input_list!$G$168</f>
        <v>0</v>
      </c>
      <c r="N35" s="53">
        <f>N34*Input_list!$G$334+Input_list!$G$344*B35</f>
        <v>58604.43218043357</v>
      </c>
      <c r="O35" s="143">
        <f t="shared" si="6"/>
        <v>5539.1937721390977</v>
      </c>
      <c r="P35" s="53">
        <f>P34*Input_list!$G$335+Input_list!$G$345*C35</f>
        <v>6481.6691741174645</v>
      </c>
      <c r="Q35" s="143">
        <f t="shared" si="7"/>
        <v>541.20404049837725</v>
      </c>
      <c r="R35" s="100">
        <f>R34*Input_list!$G$336+D35*Input_list!$G$346</f>
        <v>2159.4691935570058</v>
      </c>
      <c r="S35" s="100">
        <f t="shared" si="8"/>
        <v>180.31056838749495</v>
      </c>
      <c r="T35" s="53">
        <f>T34*Input_list!$G$337+Input_list!$G$347*E35</f>
        <v>8041.6724100625161</v>
      </c>
      <c r="U35" s="143">
        <f t="shared" si="9"/>
        <v>0.52713994787275931</v>
      </c>
      <c r="V35" s="53">
        <f>V34*Input_list!$G$338+Input_list!$G$348*F35</f>
        <v>546.74139327412718</v>
      </c>
      <c r="W35" s="143">
        <f t="shared" si="10"/>
        <v>3.5839464087909313E-2</v>
      </c>
      <c r="X35" s="100">
        <f>X34*Input_list!$G$339+G35*Input_list!$G$349</f>
        <v>5680.5289408834878</v>
      </c>
      <c r="Y35" s="100">
        <f t="shared" si="11"/>
        <v>0.37236455019440956</v>
      </c>
      <c r="Z35" s="53">
        <f>Z34*Input_list!$G$340+Calculator!H35*Input_list!$G$350</f>
        <v>0</v>
      </c>
      <c r="AA35" s="143">
        <f t="shared" si="12"/>
        <v>0</v>
      </c>
      <c r="AB35" s="53">
        <f>AB34*Input_list!$G$341+Calculator!I35*Input_list!$G$351</f>
        <v>0</v>
      </c>
      <c r="AC35" s="143">
        <f t="shared" si="13"/>
        <v>0</v>
      </c>
      <c r="AD35" s="100">
        <f>AD34*Input_list!$G$340+Calculator!K35*Input_list!$G$350</f>
        <v>0</v>
      </c>
      <c r="AE35" s="100">
        <f t="shared" si="14"/>
        <v>0</v>
      </c>
      <c r="AF35" s="53">
        <f>AF34*Input_list!$G$341+Calculator!L35*Input_list!$G$351</f>
        <v>0</v>
      </c>
      <c r="AG35" s="100">
        <f t="shared" si="15"/>
        <v>0</v>
      </c>
      <c r="AH35" s="12"/>
      <c r="AI35" s="3"/>
      <c r="AJ35" s="124">
        <f>((N33+B34)-N34)*(Inputs!CC34+Inputs!CE34)*Inputs!EU34*Input_list!$G$162*(Inputs!CU35*Inputs!ED35+Inputs!CV35*Inputs!EE35+Inputs!CW35*Inputs!EF35)*Input_list!$G$310</f>
        <v>189.10200783414066</v>
      </c>
      <c r="AK35" s="123">
        <f>(((N33+B34)-N34)*(Inputs!CC34+Inputs!CE34)*Inputs!EX34*Input_list!$G$164*(Inputs!DA35*Inputs!EJ35+Inputs!DB35*Inputs!EK35+Inputs!DC35*Inputs!EL35)+((N33+B34)-N34)*(Inputs!CC34+Inputs!CE34)*Inputs!EX34*Input_list!$G$165*(Inputs!CU35*Inputs!ED35+Inputs!CV35*Inputs!EE35+Inputs!CW35*Inputs!EF35))*Input_list!$G$310</f>
        <v>0</v>
      </c>
      <c r="AL35" s="123">
        <f>((N33+B34)-N34)*(Inputs!CC34+Inputs!CE34)*Inputs!EV34*Input_list!$G$167*(Inputs!DD35*Inputs!EM35+Inputs!DE35*Inputs!EN35+Inputs!DF35*Inputs!EO35)*Input_list!$G$310</f>
        <v>0</v>
      </c>
      <c r="AM35" s="125">
        <f>((N33+B34)-N34)*(Inputs!CC34+Inputs!CE34)*Inputs!EW34*Input_list!$G$169*(Inputs!DG35*Inputs!EP35+Inputs!DH35*Inputs!EQ35+Inputs!DI35*Inputs!ER35)*Input_list!$G$310</f>
        <v>0</v>
      </c>
      <c r="AN35" s="124">
        <f>((P33+C34)-P34)*(Inputs!CF34+Inputs!CH34)*Inputs!EZ34*Input_list!$G$162*(Inputs!CU35*Inputs!ED35+Inputs!CV35*Inputs!EE35+Inputs!CW35*Inputs!EF35)*Input_list!$G$310</f>
        <v>29.416419689517888</v>
      </c>
      <c r="AO35" s="123">
        <f>(((P33+C34)-P34)*(Inputs!CF34+Inputs!CH34)*Inputs!FC34*Input_list!$G$164*(Inputs!DA35*Inputs!EJ35+Inputs!DB35*Inputs!EK35+Inputs!DC35*Inputs!EL35)+((P33+C34)-P34)*(Inputs!CF34+Inputs!CH34)*Inputs!FC34*Input_list!$G$165*(Inputs!CU35*Inputs!ED35+Inputs!CV35*Inputs!EE35+Inputs!CW35*Inputs!EF35))*Input_list!$G$310</f>
        <v>0</v>
      </c>
      <c r="AP35" s="123">
        <f>((P33+C34)-P34)*Inputs!FA34*(Inputs!CF34+Inputs!CH34)*Input_list!$G$165*(Inputs!DD35*Inputs!EM35+Inputs!DE35*Inputs!EN35+Inputs!DF35*Inputs!EO35)*Input_list!$G$310</f>
        <v>0</v>
      </c>
      <c r="AQ35" s="125">
        <f>((P33+C34)-P34)*Inputs!FB34*(Inputs!CF34+Inputs!CH34)*Input_list!$G$169*(Inputs!DG35*Inputs!EP35+Inputs!DH35*Inputs!EQ35+Inputs!DI35*Inputs!ER35)*Input_list!$G$310</f>
        <v>0</v>
      </c>
      <c r="AR35" s="124">
        <f>((R33+D34)-R34)*Inputs!FE34*(Inputs!CI34+Inputs!CK34)*Input_list!$G$162*(Inputs!CU35*Inputs!ED35+Inputs!CV35*Inputs!EE35+Inputs!CW35*Inputs!EF35)*Input_list!$G$310</f>
        <v>9.8005390892087565</v>
      </c>
      <c r="AS35" s="123">
        <f>(((R33+D34)-R34)*(Inputs!CI34+Inputs!CK34)*Inputs!FH34*Input_list!$G$164*(Inputs!DA35*Inputs!EJ35+Inputs!DB35*Inputs!EK35+Inputs!DC35*Inputs!EL35)+((R33+D34)-R34)*(Inputs!CI34+Inputs!CK34)*Inputs!FH34*Input_list!$G$165*(Inputs!CU35*Inputs!ED35+Inputs!CV35*Inputs!EE35+Inputs!CW35*Inputs!EF35))*Input_list!$G$310</f>
        <v>0</v>
      </c>
      <c r="AT35" s="123">
        <f>((R33+D34)-R34)*Inputs!FF34*(Inputs!CI34+Inputs!CK34)*Input_list!$G$167*(Inputs!DD35*Inputs!EM35+Inputs!DE35*Inputs!EN35+Inputs!DF35*Inputs!EO35)*Input_list!$G$310</f>
        <v>0</v>
      </c>
      <c r="AU35" s="125">
        <f>((R33+D34)-R34)*Inputs!FG34*(Inputs!CI34+Inputs!CK34)*Input_list!$G$169*(Inputs!DG35*Inputs!EP35+Inputs!DH35*Inputs!EQ35+Inputs!DI35*Inputs!ER35)*Input_list!$G$310</f>
        <v>0</v>
      </c>
      <c r="AV35" s="124">
        <f>((T33+E34)-T34)*Inputs!CN34*Inputs!FJ34*Input_list!$G$162*(Inputs!CU35*Inputs!ED35+Inputs!CV35*Inputs!EE35+Inputs!CW35*Inputs!EF35)*Input_list!$G$310</f>
        <v>47.245451431158308</v>
      </c>
      <c r="AW35" s="123">
        <f>(((T33+E34)-T34)*Inputs!CN34*Inputs!FM34*Input_list!$G$164*(Inputs!DA34*Inputs!EJ34+Inputs!DB34*Inputs!EK34+Inputs!DC34*Inputs!EL34)+((T33+E34)-T34)*Inputs!CN34*Inputs!FM34*Input_list!$G$165*(Inputs!CU35*Inputs!ED35+Inputs!CV35*Inputs!EE35+Inputs!CW35*Inputs!EF35))*Input_list!$G$310</f>
        <v>0</v>
      </c>
      <c r="AX35" s="123">
        <f>((T33+E34)-T34)*Inputs!CN35*Inputs!FK35*Input_list!$G$167*(Inputs!DD35*Inputs!EM35+Inputs!DE35*Inputs!EN35+Inputs!DF35*Inputs!EO35)*Input_list!$G$310</f>
        <v>0</v>
      </c>
      <c r="AY35" s="125">
        <f>((T33+E34)-T34)*Inputs!CN35*Inputs!FL35*Input_list!$G$169*(Inputs!DG35*Inputs!EP35+Inputs!DH35*Inputs!EQ35+Inputs!DI35*Inputs!ER35)*Input_list!$G$310</f>
        <v>0</v>
      </c>
      <c r="AZ35" s="124">
        <f>((V33+F34)-V34)*Inputs!CQ35*Inputs!FO35*Input_list!$G$162*(Inputs!CU35*Inputs!ED35+Inputs!CV35*Inputs!EE35+Inputs!CW35*Inputs!EF35)*Input_list!$G$310</f>
        <v>19.594104311559278</v>
      </c>
      <c r="BA35" s="123">
        <f>(((V33+F34)-V34)*Inputs!CQ34*Inputs!FR34*Input_list!$G$164*(Inputs!DA34*Inputs!EJ34+Inputs!DB34*Inputs!EK34+Inputs!DC34*Inputs!EL34)+((V33+F34)-V34)*Inputs!CQ34*Inputs!FR34*Input_list!$G$165*(Inputs!CU35*Inputs!ED35+Inputs!CV35*Inputs!EE35+Inputs!CW35*Inputs!EF35))*Input_list!$G$310</f>
        <v>0</v>
      </c>
      <c r="BB35" s="123">
        <f>((V33+F34)-V34)*Inputs!CQ34*Inputs!FP34*Input_list!$G$167*(Inputs!DD35*Inputs!EM35+Inputs!DE35*Inputs!EN35+Inputs!DF35*Inputs!EO35)*Input_list!$G$310</f>
        <v>0</v>
      </c>
      <c r="BC35" s="125">
        <f>((V33+F34)-V34)*Inputs!CQ35*Inputs!FQ35*Input_list!$G$169*(Inputs!DG35*Inputs!EP35+Inputs!DH35*Inputs!EQ35+Inputs!DI35*Inputs!ER35)*Input_list!$G$310</f>
        <v>0</v>
      </c>
      <c r="BD35" s="124">
        <f>((X33+G34)-X34)*Inputs!FT34*Inputs!CT34*Input_list!$G$162*(Inputs!CU35*Inputs!ED35+Inputs!CV35*Inputs!EE35+Inputs!CW35*Inputs!EF35)*Input_list!$G$310</f>
        <v>33.373549741217772</v>
      </c>
      <c r="BE35" s="123">
        <f>(((X33+G34)-X34)*Inputs!FW34*Inputs!CT34*Input_list!$G$164*(Inputs!DA35*Inputs!EJ35+Inputs!DB35*Inputs!EK35+Inputs!DC35*Inputs!EL35)+((X33+G34)-X34)*Inputs!FW34*Inputs!CT34*Input_list!$G$165*(Inputs!CU35*Inputs!ED35+Inputs!CV35*Inputs!EE35+Inputs!CW35*Inputs!EF35))*Input_list!$G$310</f>
        <v>0</v>
      </c>
      <c r="BF35" s="123">
        <f>((X33+G34)-X34)*Inputs!FU35*Inputs!CT35*Input_list!$G$167*(Inputs!DD35*Inputs!EM35+Inputs!DE35*Inputs!EN35+Inputs!DF35*Inputs!EO35)*Input_list!$G$310</f>
        <v>0</v>
      </c>
      <c r="BG35" s="143">
        <f>((X33+G34)-X34)*Inputs!FV35*Inputs!CT35*Input_list!$G$169*(Inputs!DG35*Inputs!EP35+Inputs!DH35*Inputs!EQ35+Inputs!DI35*Inputs!ER35)*Input_list!$G$310</f>
        <v>0</v>
      </c>
      <c r="BH35" s="12"/>
      <c r="BI35" s="91">
        <f>(Inputs!BV35*Input_list!$G$301*Input_list!$G$308)*Inputs!CU35*Inputs!ED35*Input_list!$G$310</f>
        <v>1515.5070997869113</v>
      </c>
      <c r="BJ35" s="92">
        <f>(Inputs!BV35*Input_list!$G$301*Input_list!$G$308)*Inputs!EE35*Inputs!CV35*Input_list!$G$310</f>
        <v>0</v>
      </c>
      <c r="BK35" s="102"/>
      <c r="BL35" s="92">
        <f>(Inputs!BW35*Input_list!$G$301*Input_list!$G$308)*Inputs!CX35*Inputs!EG35*Input_list!$G$310</f>
        <v>1376.5375890972903</v>
      </c>
      <c r="BM35" s="92">
        <f>(Inputs!BW35*Input_list!$G$301*Input_list!$G$308)*Inputs!CY35*Inputs!EE35*Input_list!$G$310</f>
        <v>0</v>
      </c>
      <c r="BN35" s="3"/>
      <c r="BO35" s="91">
        <f>(Inputs!BX35*Input_list!$G$301*Input_list!$G$308*Input_list!$G$310)*(Input_list!$N$164*Inputs!EJ35*Inputs!DA35+Input_list!$N$165*Inputs!CU35*Inputs!ED35)</f>
        <v>0</v>
      </c>
      <c r="BP35" s="92">
        <f>(Inputs!BX35*Input_list!$G$301*Input_list!$G$308*Input_list!$G$310)*(Input_list!$N$164*Inputs!EK35*Inputs!DB35+Input_list!$N$165*Inputs!CV35*Inputs!EE35)</f>
        <v>0</v>
      </c>
      <c r="BQ35" s="102"/>
      <c r="BR35" s="91">
        <f>(Inputs!BY35*Input_list!$G$301*Input_list!$G$308*Input_list!$G$310)*(Input_list!$N$167*Inputs!EM35*Inputs!DD35)</f>
        <v>0</v>
      </c>
      <c r="BS35" s="92">
        <f>(Inputs!BY35*Input_list!$G$301*Input_list!$G$308*Input_list!$G$310)*(Input_list!$N$167*Inputs!EN35*Inputs!DE35)</f>
        <v>0</v>
      </c>
      <c r="BT35" s="102"/>
      <c r="BU35" s="91">
        <f>(Inputs!BZ35*Input_list!$N$169*Input_list!$G$301*Input_list!$G$308*Input_list!$G$310)*(Inputs!DG35*Inputs!EP35)</f>
        <v>0</v>
      </c>
      <c r="BV35" s="92">
        <f>(Inputs!BZ35*Input_list!$N$169*Input_list!$G$301*Input_list!$G$308*Input_list!$G$310)*(Inputs!DH35*Inputs!EQ35)</f>
        <v>0</v>
      </c>
      <c r="BW35" s="102"/>
      <c r="BX35" s="12"/>
      <c r="BY35" s="54">
        <f>B35*(Inputs!DL35*Inputs!$CC35+Inputs!DM35*Inputs!$CD35+Inputs!DN35*Inputs!$CE35)*44/12</f>
        <v>4096.0801134765643</v>
      </c>
      <c r="BZ35" s="45">
        <f>C35*(Inputs!DO35*Inputs!CF34+Inputs!DP35*Inputs!CG34+Inputs!DQ35*Inputs!CH34)*44/12</f>
        <v>145.25164473599963</v>
      </c>
      <c r="CA35" s="47">
        <f>D35*(Inputs!CI35*Inputs!DR35+Inputs!CJ35*Inputs!DS35+Inputs!CK35*Inputs!DT35)*44/12</f>
        <v>61.725839383224191</v>
      </c>
      <c r="CB35" s="54">
        <f>E35*(Inputs!DU35*Inputs!CL34+Inputs!DV35*Inputs!CM34+Inputs!DW35*Inputs!CN34)*44/12</f>
        <v>436.03437862842702</v>
      </c>
      <c r="CC35" s="45">
        <f>F35*(Inputs!CO35*Inputs!DX35+Inputs!CP35*Inputs!DY35+Inputs!CQ35*Inputs!DZ35)*44/12</f>
        <v>-385.12991167978726</v>
      </c>
      <c r="CD35" s="47">
        <f>G35*(Inputs!CR35*Inputs!EA35+Inputs!CS35*Inputs!EB35+Inputs!CT35*Inputs!EC35)*44/12</f>
        <v>308.00880472569173</v>
      </c>
      <c r="CF35" s="156">
        <v>29</v>
      </c>
      <c r="CG35" s="58">
        <f t="shared" si="0"/>
        <v>6261.6437249871242</v>
      </c>
      <c r="CH35" s="3">
        <f t="shared" si="1"/>
        <v>7882.5476302511242</v>
      </c>
      <c r="CI35" s="134">
        <f t="shared" si="2"/>
        <v>14144.19135523825</v>
      </c>
      <c r="CJ35" s="165">
        <v>2013</v>
      </c>
      <c r="CK35" s="58">
        <f t="shared" si="17"/>
        <v>298886.54873853666</v>
      </c>
      <c r="CL35" s="12">
        <f t="shared" si="17"/>
        <v>322975.50474828912</v>
      </c>
      <c r="CM35" s="134">
        <f t="shared" si="17"/>
        <v>621862.0534868259</v>
      </c>
      <c r="CN35" s="275">
        <f>CM35/Inputs!H35</f>
        <v>0.39144795702359653</v>
      </c>
      <c r="CO35" s="275">
        <f>CK35/Inputs!H35</f>
        <v>0.18814225474848401</v>
      </c>
      <c r="CP35" s="275">
        <f>CL35/Inputs!H35</f>
        <v>0.20330570227511244</v>
      </c>
      <c r="CR35" s="12"/>
      <c r="CS35" s="12"/>
      <c r="CT35" s="12"/>
      <c r="CU35" s="3"/>
      <c r="CV35" s="3"/>
      <c r="CW35" s="3"/>
      <c r="CX35" s="3"/>
      <c r="CZ35" s="12"/>
      <c r="DA35" s="12"/>
      <c r="DB35" s="12"/>
      <c r="DC35" s="12"/>
      <c r="DD35" s="12"/>
      <c r="DE35" s="12"/>
      <c r="DF35" s="12"/>
      <c r="DG35" s="12"/>
      <c r="DH35" s="12"/>
      <c r="DI35" s="12"/>
      <c r="DJ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row>
    <row r="36" spans="1:140" x14ac:dyDescent="0.35">
      <c r="A36" s="8"/>
      <c r="B36" s="96">
        <f>Inputs!BP36*Input_list!$G$301*Input_list!$G$308</f>
        <v>2656.3937840339599</v>
      </c>
      <c r="C36" s="96">
        <f>Inputs!BQ36*Input_list!$G$302*Input_list!$G$308</f>
        <v>325.27440000000007</v>
      </c>
      <c r="D36" s="96">
        <f>Inputs!BR36*Input_list!$G$303*Input_list!$G$308*Input_list!$G$309</f>
        <v>108.37024034759999</v>
      </c>
      <c r="E36" s="96">
        <f>Inputs!BS36*Input_list!$G$304*Input_list!$G$308</f>
        <v>2787.1515679373952</v>
      </c>
      <c r="F36" s="96">
        <f>Inputs!BT36*Input_list!$G$305*Input_list!$G$308</f>
        <v>189.49430588759998</v>
      </c>
      <c r="G36" s="96">
        <f>Inputs!BU36*Input_list!$G$306*Input_list!$G$308</f>
        <v>1968.8062802068409</v>
      </c>
      <c r="H36" s="96">
        <f>Inputs!BY36*Input_list!$G$301*Input_list!$G$308*Input_list!$N$166</f>
        <v>0</v>
      </c>
      <c r="I36" s="96">
        <f>Inputs!BZ36*Input_list!$G$301*Input_list!$G$308</f>
        <v>0</v>
      </c>
      <c r="K36" s="96">
        <f>((B35-O35*12/44)*Inputs!EV35+(C35-Q35*12/44)*Inputs!FA35+(D35-S35*12/44)*Inputs!FF35+(E35-U35*12/44)*Inputs!FK35+(F35-W35*12/44)*Inputs!FP35+(G35-Y35*12/44)*Inputs!FU35)*Input_list!$G$166</f>
        <v>0</v>
      </c>
      <c r="L36" s="96">
        <f>((B35-O35*12/44)*Inputs!EW35+(C35-Q35*12/44)*Inputs!FB35+(D35-S35*12/44)*Inputs!FG35+(E35-U35*12/44)*Inputs!FL35+(F35-W35*12/44)*Inputs!FQ35+(G35-Y35*12/44)*Inputs!FV35)*Input_list!$G$168</f>
        <v>0</v>
      </c>
      <c r="N36" s="53">
        <f>N35*Input_list!$G$334+Input_list!$G$344*B36</f>
        <v>60085.497697026854</v>
      </c>
      <c r="O36" s="143">
        <f t="shared" si="6"/>
        <v>5430.5735608420409</v>
      </c>
      <c r="P36" s="53">
        <f>P35*Input_list!$G$335+Input_list!$G$345*C36</f>
        <v>6625.234116176628</v>
      </c>
      <c r="Q36" s="143">
        <f t="shared" si="7"/>
        <v>526.40478755026618</v>
      </c>
      <c r="R36" s="100">
        <f>R35*Input_list!$G$336+D36*Input_list!$G$346</f>
        <v>2207.3000934877746</v>
      </c>
      <c r="S36" s="100">
        <f t="shared" si="8"/>
        <v>175.3799664128187</v>
      </c>
      <c r="T36" s="53">
        <f>T35*Input_list!$G$337+Input_list!$G$347*E36</f>
        <v>8041.7740675802725</v>
      </c>
      <c r="U36" s="143">
        <f t="shared" si="9"/>
        <v>0.37274423177344335</v>
      </c>
      <c r="V36" s="53">
        <f>V35*Input_list!$G$338+Input_list!$G$348*F36</f>
        <v>546.74830481815206</v>
      </c>
      <c r="W36" s="143">
        <f t="shared" si="10"/>
        <v>2.5342328091255695E-2</v>
      </c>
      <c r="X36" s="100">
        <f>X35*Input_list!$G$339+G36*Input_list!$G$349</f>
        <v>5680.6007503830833</v>
      </c>
      <c r="Y36" s="100">
        <f t="shared" si="11"/>
        <v>0.26330149851673923</v>
      </c>
      <c r="Z36" s="53">
        <f>Z35*Input_list!$G$340+Calculator!H36*Input_list!$G$350</f>
        <v>0</v>
      </c>
      <c r="AA36" s="143">
        <f t="shared" si="12"/>
        <v>0</v>
      </c>
      <c r="AB36" s="53">
        <f>AB35*Input_list!$G$341+Calculator!I36*Input_list!$G$351</f>
        <v>0</v>
      </c>
      <c r="AC36" s="143">
        <f t="shared" si="13"/>
        <v>0</v>
      </c>
      <c r="AD36" s="100">
        <f>AD35*Input_list!$G$340+Calculator!K36*Input_list!$G$350</f>
        <v>0</v>
      </c>
      <c r="AE36" s="100">
        <f t="shared" si="14"/>
        <v>0</v>
      </c>
      <c r="AF36" s="53">
        <f>AF35*Input_list!$G$341+Calculator!L36*Input_list!$G$351</f>
        <v>0</v>
      </c>
      <c r="AG36" s="100">
        <f t="shared" si="15"/>
        <v>0</v>
      </c>
      <c r="AH36" s="12"/>
      <c r="AI36" s="3"/>
      <c r="AJ36" s="124">
        <f>((N34+B35)-N35)*(Inputs!CC35+Inputs!CE35)*Inputs!EU35*Input_list!$G$162*(Inputs!CU36*Inputs!ED36+Inputs!CV36*Inputs!EE36+Inputs!CW36*Inputs!EF36)*Input_list!$G$310</f>
        <v>188.15486857069428</v>
      </c>
      <c r="AK36" s="123">
        <f>(((N34+B35)-N35)*(Inputs!CC35+Inputs!CE35)*Inputs!EX35*Input_list!$G$164*(Inputs!DA36*Inputs!EJ36+Inputs!DB36*Inputs!EK36+Inputs!DC36*Inputs!EL36)+((N34+B35)-N35)*(Inputs!CC35+Inputs!CE35)*Inputs!EX35*Input_list!$G$165*(Inputs!CU36*Inputs!ED36+Inputs!CV36*Inputs!EE36+Inputs!CW36*Inputs!EF36))*Input_list!$G$310</f>
        <v>0</v>
      </c>
      <c r="AL36" s="123">
        <f>((N34+B35)-N35)*(Inputs!CC35+Inputs!CE35)*Inputs!EV35*Input_list!$G$167*(Inputs!DD36*Inputs!EM36+Inputs!DE36*Inputs!EN36+Inputs!DF36*Inputs!EO36)*Input_list!$G$310</f>
        <v>0</v>
      </c>
      <c r="AM36" s="125">
        <f>((N34+B35)-N35)*(Inputs!CC35+Inputs!CE35)*Inputs!EW35*Input_list!$G$169*(Inputs!DG36*Inputs!EP36+Inputs!DH36*Inputs!EQ36+Inputs!DI36*Inputs!ER36)*Input_list!$G$310</f>
        <v>0</v>
      </c>
      <c r="AN36" s="124">
        <f>((P34+C35)-P35)*(Inputs!CF35+Inputs!CH35)*Inputs!EZ35*Input_list!$G$162*(Inputs!CU36*Inputs!ED36+Inputs!CV36*Inputs!EE36+Inputs!CW36*Inputs!EF36)*Input_list!$G$310</f>
        <v>29.178635415292785</v>
      </c>
      <c r="AO36" s="123">
        <f>(((P34+C35)-P35)*(Inputs!CF35+Inputs!CH35)*Inputs!FC35*Input_list!$G$164*(Inputs!DA36*Inputs!EJ36+Inputs!DB36*Inputs!EK36+Inputs!DC36*Inputs!EL36)+((P34+C35)-P35)*(Inputs!CF35+Inputs!CH35)*Inputs!FC35*Input_list!$G$165*(Inputs!CU36*Inputs!ED36+Inputs!CV36*Inputs!EE36+Inputs!CW36*Inputs!EF36))*Input_list!$G$310</f>
        <v>0</v>
      </c>
      <c r="AP36" s="123">
        <f>((P34+C35)-P35)*Inputs!FA35*(Inputs!CF35+Inputs!CH35)*Input_list!$G$165*(Inputs!DD36*Inputs!EM36+Inputs!DE36*Inputs!EN36+Inputs!DF36*Inputs!EO36)*Input_list!$G$310</f>
        <v>0</v>
      </c>
      <c r="AQ36" s="125">
        <f>((P34+C35)-P35)*Inputs!FB35*(Inputs!CF35+Inputs!CH35)*Input_list!$G$169*(Inputs!DG36*Inputs!EP36+Inputs!DH36*Inputs!EQ36+Inputs!DI36*Inputs!ER36)*Input_list!$G$310</f>
        <v>0</v>
      </c>
      <c r="AR36" s="124">
        <f>((R34+D35)-R35)*Inputs!FE35*(Inputs!CI35+Inputs!CK35)*Input_list!$G$162*(Inputs!CU36*Inputs!ED36+Inputs!CV36*Inputs!EE36+Inputs!CW36*Inputs!EF36)*Input_list!$G$310</f>
        <v>9.7213175490301946</v>
      </c>
      <c r="AS36" s="123">
        <f>(((R34+D35)-R35)*(Inputs!CI35+Inputs!CK35)*Inputs!FH35*Input_list!$G$164*(Inputs!DA36*Inputs!EJ36+Inputs!DB36*Inputs!EK36+Inputs!DC36*Inputs!EL36)+((R34+D35)-R35)*(Inputs!CI35+Inputs!CK35)*Inputs!FH35*Input_list!$G$165*(Inputs!CU36*Inputs!ED36+Inputs!CV36*Inputs!EE36+Inputs!CW36*Inputs!EF36))*Input_list!$G$310</f>
        <v>0</v>
      </c>
      <c r="AT36" s="123">
        <f>((R34+D35)-R35)*Inputs!FF35*(Inputs!CI35+Inputs!CK35)*Input_list!$G$167*(Inputs!DD36*Inputs!EM36+Inputs!DE36*Inputs!EN36+Inputs!DF36*Inputs!EO36)*Input_list!$G$310</f>
        <v>0</v>
      </c>
      <c r="AU36" s="125">
        <f>((R34+D35)-R35)*Inputs!FG35*(Inputs!CI35+Inputs!CK35)*Input_list!$G$169*(Inputs!DG36*Inputs!EP36+Inputs!DH36*Inputs!EQ36+Inputs!DI36*Inputs!ER36)*Input_list!$G$310</f>
        <v>0</v>
      </c>
      <c r="AV36" s="124">
        <f>((T34+E35)-T35)*Inputs!CN35*Inputs!FJ35*Input_list!$G$162*(Inputs!CU36*Inputs!ED36+Inputs!CV36*Inputs!EE36+Inputs!CW36*Inputs!EF36)*Input_list!$G$310</f>
        <v>45.770009035139864</v>
      </c>
      <c r="AW36" s="123">
        <f>(((T34+E35)-T35)*Inputs!CN35*Inputs!FM35*Input_list!$G$164*(Inputs!DA35*Inputs!EJ35+Inputs!DB35*Inputs!EK35+Inputs!DC35*Inputs!EL35)+((T34+E35)-T35)*Inputs!CN35*Inputs!FM35*Input_list!$G$165*(Inputs!CU36*Inputs!ED36+Inputs!CV36*Inputs!EE36+Inputs!CW36*Inputs!EF36))*Input_list!$G$310</f>
        <v>0</v>
      </c>
      <c r="AX36" s="123">
        <f>((T34+E35)-T35)*Inputs!CN36*Inputs!FK36*Input_list!$G$167*(Inputs!DD36*Inputs!EM36+Inputs!DE36*Inputs!EN36+Inputs!DF36*Inputs!EO36)*Input_list!$G$310</f>
        <v>0</v>
      </c>
      <c r="AY36" s="125">
        <f>((T34+E35)-T35)*Inputs!CN36*Inputs!FL36*Input_list!$G$169*(Inputs!DG36*Inputs!EP36+Inputs!DH36*Inputs!EQ36+Inputs!DI36*Inputs!ER36)*Input_list!$G$310</f>
        <v>0</v>
      </c>
      <c r="AZ36" s="124">
        <f>((V34+F35)-V35)*Inputs!CQ36*Inputs!FO36*Input_list!$G$162*(Inputs!CU36*Inputs!ED36+Inputs!CV36*Inputs!EE36+Inputs!CW36*Inputs!EF36)*Input_list!$G$310</f>
        <v>18.982194141637279</v>
      </c>
      <c r="BA36" s="123">
        <f>(((V34+F35)-V35)*Inputs!CQ35*Inputs!FR35*Input_list!$G$164*(Inputs!DA35*Inputs!EJ35+Inputs!DB35*Inputs!EK35+Inputs!DC35*Inputs!EL35)+((V34+F35)-V35)*Inputs!CQ35*Inputs!FR35*Input_list!$G$165*(Inputs!CU36*Inputs!ED36+Inputs!CV36*Inputs!EE36+Inputs!CW36*Inputs!EF36))*Input_list!$G$310</f>
        <v>0</v>
      </c>
      <c r="BB36" s="123">
        <f>((V34+F35)-V35)*Inputs!CQ35*Inputs!FP35*Input_list!$G$167*(Inputs!DD36*Inputs!EM36+Inputs!DE36*Inputs!EN36+Inputs!DF36*Inputs!EO36)*Input_list!$G$310</f>
        <v>0</v>
      </c>
      <c r="BC36" s="125">
        <f>((V34+F35)-V35)*Inputs!CQ36*Inputs!FQ36*Input_list!$G$169*(Inputs!DG36*Inputs!EP36+Inputs!DH36*Inputs!EQ36+Inputs!DI36*Inputs!ER36)*Input_list!$G$310</f>
        <v>0</v>
      </c>
      <c r="BD36" s="124">
        <f>((X34+G35)-X35)*Inputs!FT35*Inputs!CT35*Input_list!$G$162*(Inputs!CU36*Inputs!ED36+Inputs!CV36*Inputs!EE36+Inputs!CW36*Inputs!EF36)*Input_list!$G$310</f>
        <v>32.331317130411371</v>
      </c>
      <c r="BE36" s="123">
        <f>(((X34+G35)-X35)*Inputs!FW35*Inputs!CT35*Input_list!$G$164*(Inputs!DA36*Inputs!EJ36+Inputs!DB36*Inputs!EK36+Inputs!DC36*Inputs!EL36)+((X34+G35)-X35)*Inputs!FW35*Inputs!CT35*Input_list!$G$165*(Inputs!CU36*Inputs!ED36+Inputs!CV36*Inputs!EE36+Inputs!CW36*Inputs!EF36))*Input_list!$G$310</f>
        <v>0</v>
      </c>
      <c r="BF36" s="123">
        <f>((X34+G35)-X35)*Inputs!FU36*Inputs!CT36*Input_list!$G$167*(Inputs!DD36*Inputs!EM36+Inputs!DE36*Inputs!EN36+Inputs!DF36*Inputs!EO36)*Input_list!$G$310</f>
        <v>0</v>
      </c>
      <c r="BG36" s="143">
        <f>((X34+G35)-X35)*Inputs!FV36*Inputs!CT36*Input_list!$G$169*(Inputs!DG36*Inputs!EP36+Inputs!DH36*Inputs!EQ36+Inputs!DI36*Inputs!ER36)*Input_list!$G$310</f>
        <v>0</v>
      </c>
      <c r="BH36" s="12"/>
      <c r="BI36" s="91">
        <f>(Inputs!BV36*Input_list!$G$301*Input_list!$G$308)*Inputs!CU36*Inputs!ED36*Input_list!$G$310</f>
        <v>1468.1475029185699</v>
      </c>
      <c r="BJ36" s="92">
        <f>(Inputs!BV36*Input_list!$G$301*Input_list!$G$308)*Inputs!EE36*Inputs!CV36*Input_list!$G$310</f>
        <v>0</v>
      </c>
      <c r="BK36" s="102"/>
      <c r="BL36" s="92">
        <f>(Inputs!BW36*Input_list!$G$301*Input_list!$G$308)*Inputs!CX36*Inputs!EG36*Input_list!$G$310</f>
        <v>1333.5207894379996</v>
      </c>
      <c r="BM36" s="92">
        <f>(Inputs!BW36*Input_list!$G$301*Input_list!$G$308)*Inputs!CY36*Inputs!EE36*Input_list!$G$310</f>
        <v>0</v>
      </c>
      <c r="BN36" s="3"/>
      <c r="BO36" s="91">
        <f>(Inputs!BX36*Input_list!$G$301*Input_list!$G$308*Input_list!$G$310)*(Input_list!$N$164*Inputs!EJ36*Inputs!DA36+Input_list!$N$165*Inputs!CU36*Inputs!ED36)</f>
        <v>0</v>
      </c>
      <c r="BP36" s="92">
        <f>(Inputs!BX36*Input_list!$G$301*Input_list!$G$308*Input_list!$G$310)*(Input_list!$N$164*Inputs!EK36*Inputs!DB36+Input_list!$N$165*Inputs!CV36*Inputs!EE36)</f>
        <v>0</v>
      </c>
      <c r="BQ36" s="102"/>
      <c r="BR36" s="91">
        <f>(Inputs!BY36*Input_list!$G$301*Input_list!$G$308*Input_list!$G$310)*(Input_list!$N$167*Inputs!EM36*Inputs!DD36)</f>
        <v>0</v>
      </c>
      <c r="BS36" s="92">
        <f>(Inputs!BY36*Input_list!$G$301*Input_list!$G$308*Input_list!$G$310)*(Input_list!$N$167*Inputs!EN36*Inputs!DE36)</f>
        <v>0</v>
      </c>
      <c r="BT36" s="102"/>
      <c r="BU36" s="91">
        <f>(Inputs!BZ36*Input_list!$N$169*Input_list!$G$301*Input_list!$G$308*Input_list!$G$310)*(Inputs!DG36*Inputs!EP36)</f>
        <v>0</v>
      </c>
      <c r="BV36" s="92">
        <f>(Inputs!BZ36*Input_list!$N$169*Input_list!$G$301*Input_list!$G$308*Input_list!$G$310)*(Inputs!DH36*Inputs!EQ36)</f>
        <v>0</v>
      </c>
      <c r="BW36" s="102"/>
      <c r="BX36" s="12"/>
      <c r="BY36" s="54">
        <f>B36*(Inputs!DL36*Inputs!$CC36+Inputs!DM36*Inputs!$CD36+Inputs!DN36*Inputs!$CE36)*44/12</f>
        <v>3968.0776099304217</v>
      </c>
      <c r="BZ36" s="45">
        <f>C36*(Inputs!DO36*Inputs!CF35+Inputs!DP36*Inputs!CG35+Inputs!DQ36*Inputs!CH35)*44/12</f>
        <v>140.71253083799965</v>
      </c>
      <c r="CA36" s="47">
        <f>D36*(Inputs!CI36*Inputs!DR36+Inputs!CJ36*Inputs!DS36+Inputs!CK36*Inputs!DT36)*44/12</f>
        <v>59.796906902498414</v>
      </c>
      <c r="CB36" s="54">
        <f>E36*(Inputs!DU36*Inputs!CL35+Inputs!DV36*Inputs!CM35+Inputs!DW36*Inputs!CN35)*44/12</f>
        <v>422.40830429628858</v>
      </c>
      <c r="CC36" s="45">
        <f>F36*(Inputs!CO36*Inputs!DX36+Inputs!CP36*Inputs!DY36+Inputs!CQ36*Inputs!DZ36)*44/12</f>
        <v>-373.09460193979385</v>
      </c>
      <c r="CD36" s="47">
        <f>G36*(Inputs!CR36*Inputs!EA36+Inputs!CS36*Inputs!EB36+Inputs!CT36*Inputs!EC36)*44/12</f>
        <v>298.38352957801379</v>
      </c>
      <c r="CF36" s="156">
        <v>30</v>
      </c>
      <c r="CG36" s="58">
        <f t="shared" si="0"/>
        <v>6133.0197028635066</v>
      </c>
      <c r="CH36" s="3">
        <f t="shared" si="1"/>
        <v>7642.0909138042025</v>
      </c>
      <c r="CI36" s="134">
        <f t="shared" si="2"/>
        <v>13775.110616667709</v>
      </c>
      <c r="CJ36" s="165">
        <v>2014</v>
      </c>
      <c r="CK36" s="58">
        <f t="shared" si="17"/>
        <v>305019.56844140019</v>
      </c>
      <c r="CL36" s="12">
        <f t="shared" si="17"/>
        <v>330617.59566209331</v>
      </c>
      <c r="CM36" s="134">
        <f t="shared" si="17"/>
        <v>635637.16410349356</v>
      </c>
      <c r="CN36" s="275">
        <f>CM36/Inputs!H36</f>
        <v>0.38678177199920505</v>
      </c>
      <c r="CO36" s="275">
        <f>CK36/Inputs!H36</f>
        <v>0.18560275553206779</v>
      </c>
      <c r="CP36" s="275">
        <f>CL36/Inputs!H36</f>
        <v>0.20117901646713723</v>
      </c>
      <c r="CR36" s="12"/>
      <c r="CS36" s="12"/>
      <c r="CT36" s="12"/>
      <c r="CU36" s="3"/>
      <c r="CV36" s="3"/>
      <c r="CW36" s="3"/>
      <c r="CX36" s="3"/>
      <c r="CZ36" s="12"/>
      <c r="DA36" s="12"/>
      <c r="DB36" s="12"/>
      <c r="DC36" s="12"/>
      <c r="DD36" s="12"/>
      <c r="DE36" s="12"/>
      <c r="DF36" s="12"/>
      <c r="DG36" s="12"/>
      <c r="DH36" s="12"/>
      <c r="DI36" s="12"/>
      <c r="DJ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row>
    <row r="37" spans="1:140" x14ac:dyDescent="0.35">
      <c r="A37" s="8"/>
      <c r="B37" s="96">
        <f>Inputs!BP37*Input_list!$G$301*Input_list!$G$308</f>
        <v>2656.3937840339599</v>
      </c>
      <c r="C37" s="96">
        <f>Inputs!BQ37*Input_list!$G$302*Input_list!$G$308</f>
        <v>325.27440000000007</v>
      </c>
      <c r="D37" s="96">
        <f>Inputs!BR37*Input_list!$G$303*Input_list!$G$308*Input_list!$G$309</f>
        <v>108.37024034759999</v>
      </c>
      <c r="E37" s="96">
        <f>Inputs!BS37*Input_list!$G$304*Input_list!$G$308</f>
        <v>2787.1515679373952</v>
      </c>
      <c r="F37" s="96">
        <f>Inputs!BT37*Input_list!$G$305*Input_list!$G$308</f>
        <v>189.49430588759998</v>
      </c>
      <c r="G37" s="96">
        <f>Inputs!BU37*Input_list!$G$306*Input_list!$G$308</f>
        <v>1968.8062802068409</v>
      </c>
      <c r="H37" s="96">
        <f>Inputs!BY37*Input_list!$G$301*Input_list!$G$308*Input_list!$N$166</f>
        <v>0</v>
      </c>
      <c r="I37" s="96">
        <f>Inputs!BZ37*Input_list!$G$301*Input_list!$G$308</f>
        <v>0</v>
      </c>
      <c r="K37" s="96">
        <f>((B36-O36*12/44)*Inputs!EV36+(C36-Q36*12/44)*Inputs!FA36+(D36-S36*12/44)*Inputs!FF36+(E36-U36*12/44)*Inputs!FK36+(F36-W36*12/44)*Inputs!FP36+(G36-Y36*12/44)*Inputs!FU36)*Input_list!$G$166</f>
        <v>0</v>
      </c>
      <c r="L37" s="96">
        <f>((B36-O36*12/44)*Inputs!EW36+(C36-Q36*12/44)*Inputs!FB36+(D36-S36*12/44)*Inputs!FG36+(E36-U36*12/44)*Inputs!FL36+(F36-W36*12/44)*Inputs!FQ36+(G36-Y36*12/44)*Inputs!FV36)*Input_list!$G$168</f>
        <v>0</v>
      </c>
      <c r="N37" s="53">
        <f>N36*Input_list!$G$334+Input_list!$G$344*B37</f>
        <v>61537.520422200512</v>
      </c>
      <c r="O37" s="143">
        <f t="shared" si="6"/>
        <v>5324.083325636745</v>
      </c>
      <c r="P37" s="53">
        <f>P36*Input_list!$G$335+Input_list!$G$345*C37</f>
        <v>6764.8732673454315</v>
      </c>
      <c r="Q37" s="143">
        <f t="shared" si="7"/>
        <v>512.01022095227927</v>
      </c>
      <c r="R37" s="100">
        <f>R36*Input_list!$G$336+D37*Input_list!$G$346</f>
        <v>2253.8230549446189</v>
      </c>
      <c r="S37" s="100">
        <f t="shared" si="8"/>
        <v>170.58419200842914</v>
      </c>
      <c r="T37" s="53">
        <f>T36*Input_list!$G$337+Input_list!$G$347*E37</f>
        <v>8041.845950300436</v>
      </c>
      <c r="U37" s="143">
        <f t="shared" si="9"/>
        <v>0.26356997393304482</v>
      </c>
      <c r="V37" s="53">
        <f>V36*Input_list!$G$338+Input_list!$G$348*F37</f>
        <v>546.75319201780053</v>
      </c>
      <c r="W37" s="143">
        <f t="shared" si="10"/>
        <v>1.7919732044371511E-2</v>
      </c>
      <c r="X37" s="100">
        <f>X36*Input_list!$G$339+G37*Input_list!$G$349</f>
        <v>5680.6515273672003</v>
      </c>
      <c r="Y37" s="100">
        <f t="shared" si="11"/>
        <v>0.18618227509553739</v>
      </c>
      <c r="Z37" s="53">
        <f>Z36*Input_list!$G$340+Calculator!H37*Input_list!$G$350</f>
        <v>0</v>
      </c>
      <c r="AA37" s="143">
        <f t="shared" si="12"/>
        <v>0</v>
      </c>
      <c r="AB37" s="53">
        <f>AB36*Input_list!$G$341+Calculator!I37*Input_list!$G$351</f>
        <v>0</v>
      </c>
      <c r="AC37" s="143">
        <f t="shared" si="13"/>
        <v>0</v>
      </c>
      <c r="AD37" s="100">
        <f>AD36*Input_list!$G$340+Calculator!K37*Input_list!$G$350</f>
        <v>0</v>
      </c>
      <c r="AE37" s="100">
        <f t="shared" si="14"/>
        <v>0</v>
      </c>
      <c r="AF37" s="53">
        <f>AF36*Input_list!$G$341+Calculator!L37*Input_list!$G$351</f>
        <v>0</v>
      </c>
      <c r="AG37" s="100">
        <f t="shared" si="15"/>
        <v>0</v>
      </c>
      <c r="AH37" s="12"/>
      <c r="AI37" s="3"/>
      <c r="AJ37" s="124">
        <f>((N35+B36)-N36)*(Inputs!CC36+Inputs!CE36)*Inputs!EU36*Input_list!$G$162*(Inputs!CU37*Inputs!ED37+Inputs!CV37*Inputs!EE37+Inputs!CW37*Inputs!EF37)*Input_list!$G$310</f>
        <v>186.79341232795019</v>
      </c>
      <c r="AK37" s="123">
        <f>(((N35+B36)-N36)*(Inputs!CC36+Inputs!CE36)*Inputs!EX36*Input_list!$G$164*(Inputs!DA37*Inputs!EJ37+Inputs!DB37*Inputs!EK37+Inputs!DC37*Inputs!EL37)+((N35+B36)-N36)*(Inputs!CC36+Inputs!CE36)*Inputs!EX36*Input_list!$G$165*(Inputs!CU37*Inputs!ED37+Inputs!CV37*Inputs!EE37+Inputs!CW37*Inputs!EF37))*Input_list!$G$310</f>
        <v>0</v>
      </c>
      <c r="AL37" s="123">
        <f>((N35+B36)-N36)*(Inputs!CC36+Inputs!CE36)*Inputs!EV36*Input_list!$G$167*(Inputs!DD37*Inputs!EM37+Inputs!DE37*Inputs!EN37+Inputs!DF37*Inputs!EO37)*Input_list!$G$310</f>
        <v>0</v>
      </c>
      <c r="AM37" s="125">
        <f>((N35+B36)-N36)*(Inputs!CC36+Inputs!CE36)*Inputs!EW36*Input_list!$G$169*(Inputs!DG37*Inputs!EP37+Inputs!DH37*Inputs!EQ37+Inputs!DI37*Inputs!ER37)*Input_list!$G$310</f>
        <v>0</v>
      </c>
      <c r="AN37" s="124">
        <f>((P35+C36)-P36)*(Inputs!CF36+Inputs!CH36)*Inputs!EZ36*Input_list!$G$162*(Inputs!CU37*Inputs!ED37+Inputs!CV37*Inputs!EE37+Inputs!CW37*Inputs!EF37)*Input_list!$G$310</f>
        <v>28.878850820921265</v>
      </c>
      <c r="AO37" s="123">
        <f>(((P35+C36)-P36)*(Inputs!CF36+Inputs!CH36)*Inputs!FC36*Input_list!$G$164*(Inputs!DA37*Inputs!EJ37+Inputs!DB37*Inputs!EK37+Inputs!DC37*Inputs!EL37)+((P35+C36)-P36)*(Inputs!CF36+Inputs!CH36)*Inputs!FC36*Input_list!$G$165*(Inputs!CU37*Inputs!ED37+Inputs!CV37*Inputs!EE37+Inputs!CW37*Inputs!EF37))*Input_list!$G$310</f>
        <v>0</v>
      </c>
      <c r="AP37" s="123">
        <f>((P35+C36)-P36)*Inputs!FA36*(Inputs!CF36+Inputs!CH36)*Input_list!$G$165*(Inputs!DD37*Inputs!EM37+Inputs!DE37*Inputs!EN37+Inputs!DF37*Inputs!EO37)*Input_list!$G$310</f>
        <v>0</v>
      </c>
      <c r="AQ37" s="125">
        <f>((P35+C36)-P36)*Inputs!FB36*(Inputs!CF36+Inputs!CH36)*Input_list!$G$169*(Inputs!DG37*Inputs!EP37+Inputs!DH37*Inputs!EQ37+Inputs!DI37*Inputs!ER37)*Input_list!$G$310</f>
        <v>0</v>
      </c>
      <c r="AR37" s="124">
        <f>((R35+D36)-R36)*Inputs!FE36*(Inputs!CI36+Inputs!CK36)*Input_list!$G$162*(Inputs!CU37*Inputs!ED37+Inputs!CV37*Inputs!EE37+Inputs!CW37*Inputs!EF37)*Input_list!$G$310</f>
        <v>9.6214396350457125</v>
      </c>
      <c r="AS37" s="123">
        <f>(((R35+D36)-R36)*(Inputs!CI36+Inputs!CK36)*Inputs!FH36*Input_list!$G$164*(Inputs!DA37*Inputs!EJ37+Inputs!DB37*Inputs!EK37+Inputs!DC37*Inputs!EL37)+((R35+D36)-R36)*(Inputs!CI36+Inputs!CK36)*Inputs!FH36*Input_list!$G$165*(Inputs!CU37*Inputs!ED37+Inputs!CV37*Inputs!EE37+Inputs!CW37*Inputs!EF37))*Input_list!$G$310</f>
        <v>0</v>
      </c>
      <c r="AT37" s="123">
        <f>((R35+D36)-R36)*Inputs!FF36*(Inputs!CI36+Inputs!CK36)*Input_list!$G$167*(Inputs!DD37*Inputs!EM37+Inputs!DE37*Inputs!EN37+Inputs!DF37*Inputs!EO37)*Input_list!$G$310</f>
        <v>0</v>
      </c>
      <c r="AU37" s="125">
        <f>((R35+D36)-R36)*Inputs!FG36*(Inputs!CI36+Inputs!CK36)*Input_list!$G$169*(Inputs!DG37*Inputs!EP37+Inputs!DH37*Inputs!EQ37+Inputs!DI37*Inputs!ER37)*Input_list!$G$310</f>
        <v>0</v>
      </c>
      <c r="AV37" s="124">
        <f>((T35+E36)-T36)*Inputs!CN36*Inputs!FJ36*Input_list!$G$162*(Inputs!CU37*Inputs!ED37+Inputs!CV37*Inputs!EE37+Inputs!CW37*Inputs!EF37)*Input_list!$G$310</f>
        <v>44.294226346587095</v>
      </c>
      <c r="AW37" s="123">
        <f>(((T35+E36)-T36)*Inputs!CN36*Inputs!FM36*Input_list!$G$164*(Inputs!DA36*Inputs!EJ36+Inputs!DB36*Inputs!EK36+Inputs!DC36*Inputs!EL36)+((T35+E36)-T36)*Inputs!CN36*Inputs!FM36*Input_list!$G$165*(Inputs!CU37*Inputs!ED37+Inputs!CV37*Inputs!EE37+Inputs!CW37*Inputs!EF37))*Input_list!$G$310</f>
        <v>0</v>
      </c>
      <c r="AX37" s="123">
        <f>((T35+E36)-T36)*Inputs!CN37*Inputs!FK37*Input_list!$G$167*(Inputs!DD37*Inputs!EM37+Inputs!DE37*Inputs!EN37+Inputs!DF37*Inputs!EO37)*Input_list!$G$310</f>
        <v>0</v>
      </c>
      <c r="AY37" s="125">
        <f>((T35+E36)-T36)*Inputs!CN37*Inputs!FL37*Input_list!$G$169*(Inputs!DG37*Inputs!EP37+Inputs!DH37*Inputs!EQ37+Inputs!DI37*Inputs!ER37)*Input_list!$G$310</f>
        <v>0</v>
      </c>
      <c r="AZ37" s="124">
        <f>((V35+F36)-V36)*Inputs!CQ37*Inputs!FO37*Input_list!$G$162*(Inputs!CU37*Inputs!ED37+Inputs!CV37*Inputs!EE37+Inputs!CW37*Inputs!EF37)*Input_list!$G$310</f>
        <v>18.370142842205158</v>
      </c>
      <c r="BA37" s="123">
        <f>(((V35+F36)-V36)*Inputs!CQ36*Inputs!FR36*Input_list!$G$164*(Inputs!DA36*Inputs!EJ36+Inputs!DB36*Inputs!EK36+Inputs!DC36*Inputs!EL36)+((V35+F36)-V36)*Inputs!CQ36*Inputs!FR36*Input_list!$G$165*(Inputs!CU37*Inputs!ED37+Inputs!CV37*Inputs!EE37+Inputs!CW37*Inputs!EF37))*Input_list!$G$310</f>
        <v>0</v>
      </c>
      <c r="BB37" s="123">
        <f>((V35+F36)-V36)*Inputs!CQ36*Inputs!FP36*Input_list!$G$167*(Inputs!DD37*Inputs!EM37+Inputs!DE37*Inputs!EN37+Inputs!DF37*Inputs!EO37)*Input_list!$G$310</f>
        <v>0</v>
      </c>
      <c r="BC37" s="125">
        <f>((V35+F36)-V36)*Inputs!CQ37*Inputs!FQ37*Input_list!$G$169*(Inputs!DG37*Inputs!EP37+Inputs!DH37*Inputs!EQ37+Inputs!DI37*Inputs!ER37)*Input_list!$G$310</f>
        <v>0</v>
      </c>
      <c r="BD37" s="124">
        <f>((X35+G36)-X36)*Inputs!FT36*Inputs!CT36*Input_list!$G$162*(Inputs!CU37*Inputs!ED37+Inputs!CV37*Inputs!EE37+Inputs!CW37*Inputs!EF37)*Input_list!$G$310</f>
        <v>31.28884414154788</v>
      </c>
      <c r="BE37" s="123">
        <f>(((X35+G36)-X36)*Inputs!FW36*Inputs!CT36*Input_list!$G$164*(Inputs!DA37*Inputs!EJ37+Inputs!DB37*Inputs!EK37+Inputs!DC37*Inputs!EL37)+((X35+G36)-X36)*Inputs!FW36*Inputs!CT36*Input_list!$G$165*(Inputs!CU37*Inputs!ED37+Inputs!CV37*Inputs!EE37+Inputs!CW37*Inputs!EF37))*Input_list!$G$310</f>
        <v>0</v>
      </c>
      <c r="BF37" s="123">
        <f>((X35+G36)-X36)*Inputs!FU37*Inputs!CT37*Input_list!$G$167*(Inputs!DD37*Inputs!EM37+Inputs!DE37*Inputs!EN37+Inputs!DF37*Inputs!EO37)*Input_list!$G$310</f>
        <v>0</v>
      </c>
      <c r="BG37" s="143">
        <f>((X35+G36)-X36)*Inputs!FV37*Inputs!CT37*Input_list!$G$169*(Inputs!DG37*Inputs!EP37+Inputs!DH37*Inputs!EQ37+Inputs!DI37*Inputs!ER37)*Input_list!$G$310</f>
        <v>0</v>
      </c>
      <c r="BH37" s="12"/>
      <c r="BI37" s="91">
        <f>(Inputs!BV37*Input_list!$G$301*Input_list!$G$308)*Inputs!CU37*Inputs!ED37*Input_list!$G$310</f>
        <v>1420.787906050233</v>
      </c>
      <c r="BJ37" s="92">
        <f>(Inputs!BV37*Input_list!$G$301*Input_list!$G$308)*Inputs!EE37*Inputs!CV37*Input_list!$G$310</f>
        <v>0</v>
      </c>
      <c r="BK37" s="102"/>
      <c r="BL37" s="92">
        <f>(Inputs!BW37*Input_list!$G$301*Input_list!$G$308)*Inputs!CX37*Inputs!EG37*Input_list!$G$310</f>
        <v>1290.5039897787133</v>
      </c>
      <c r="BM37" s="92">
        <f>(Inputs!BW37*Input_list!$G$301*Input_list!$G$308)*Inputs!CY37*Inputs!EE37*Input_list!$G$310</f>
        <v>0</v>
      </c>
      <c r="BN37" s="3"/>
      <c r="BO37" s="91">
        <f>(Inputs!BX37*Input_list!$G$301*Input_list!$G$308*Input_list!$G$310)*(Input_list!$N$164*Inputs!EJ37*Inputs!DA37+Input_list!$N$165*Inputs!CU37*Inputs!ED37)</f>
        <v>0</v>
      </c>
      <c r="BP37" s="92">
        <f>(Inputs!BX37*Input_list!$G$301*Input_list!$G$308*Input_list!$G$310)*(Input_list!$N$164*Inputs!EK37*Inputs!DB37+Input_list!$N$165*Inputs!CV37*Inputs!EE37)</f>
        <v>0</v>
      </c>
      <c r="BQ37" s="102"/>
      <c r="BR37" s="91">
        <f>(Inputs!BY37*Input_list!$G$301*Input_list!$G$308*Input_list!$G$310)*(Input_list!$N$167*Inputs!EM37*Inputs!DD37)</f>
        <v>0</v>
      </c>
      <c r="BS37" s="92">
        <f>(Inputs!BY37*Input_list!$G$301*Input_list!$G$308*Input_list!$G$310)*(Input_list!$N$167*Inputs!EN37*Inputs!DE37)</f>
        <v>0</v>
      </c>
      <c r="BT37" s="102"/>
      <c r="BU37" s="91">
        <f>(Inputs!BZ37*Input_list!$N$169*Input_list!$G$301*Input_list!$G$308*Input_list!$G$310)*(Inputs!DG37*Inputs!EP37)</f>
        <v>0</v>
      </c>
      <c r="BV37" s="92">
        <f>(Inputs!BZ37*Input_list!$N$169*Input_list!$G$301*Input_list!$G$308*Input_list!$G$310)*(Inputs!DH37*Inputs!EQ37)</f>
        <v>0</v>
      </c>
      <c r="BW37" s="102"/>
      <c r="BX37" s="12"/>
      <c r="BY37" s="54">
        <f>B37*(Inputs!DL37*Inputs!$CC37+Inputs!DM37*Inputs!$CD37+Inputs!DN37*Inputs!$CE37)*44/12</f>
        <v>3840.0751063842908</v>
      </c>
      <c r="BZ37" s="45">
        <f>C37*(Inputs!DO37*Inputs!CF36+Inputs!DP37*Inputs!CG36+Inputs!DQ37*Inputs!CH36)*44/12</f>
        <v>136.17341694000004</v>
      </c>
      <c r="CA37" s="47">
        <f>D37*(Inputs!CI37*Inputs!DR37+Inputs!CJ37*Inputs!DS37+Inputs!CK37*Inputs!DT37)*44/12</f>
        <v>57.867974421772828</v>
      </c>
      <c r="CB37" s="54">
        <f>E37*(Inputs!DU37*Inputs!CL36+Inputs!DV37*Inputs!CM36+Inputs!DW37*Inputs!CN36)*44/12</f>
        <v>408.78222996415138</v>
      </c>
      <c r="CC37" s="45">
        <f>F37*(Inputs!CO37*Inputs!DX37+Inputs!CP37*Inputs!DY37+Inputs!CQ37*Inputs!DZ37)*44/12</f>
        <v>-361.05929219980152</v>
      </c>
      <c r="CD37" s="47">
        <f>G37*(Inputs!CR37*Inputs!EA37+Inputs!CS37*Inputs!EB37+Inputs!CT37*Inputs!EC37)*44/12</f>
        <v>288.75825443033671</v>
      </c>
      <c r="CF37" s="156">
        <v>31</v>
      </c>
      <c r="CG37" s="58">
        <f t="shared" si="0"/>
        <v>6007.145410578526</v>
      </c>
      <c r="CH37" s="3">
        <f t="shared" si="1"/>
        <v>7401.1365018839533</v>
      </c>
      <c r="CI37" s="134">
        <f t="shared" si="2"/>
        <v>13408.28191246248</v>
      </c>
      <c r="CJ37" s="165">
        <v>2015</v>
      </c>
      <c r="CK37" s="58">
        <f t="shared" si="17"/>
        <v>311026.71385197871</v>
      </c>
      <c r="CL37" s="12">
        <f t="shared" si="17"/>
        <v>338018.73216397729</v>
      </c>
      <c r="CM37" s="134">
        <f t="shared" si="17"/>
        <v>649045.446015956</v>
      </c>
      <c r="CN37" s="275">
        <f>CM37/Inputs!H37</f>
        <v>0.38220061831840912</v>
      </c>
      <c r="CO37" s="275">
        <f>CK37/Inputs!H37</f>
        <v>0.18315297191815869</v>
      </c>
      <c r="CP37" s="275">
        <f>CL37/Inputs!H37</f>
        <v>0.19904764640025044</v>
      </c>
      <c r="CR37" s="12"/>
      <c r="CS37" s="12"/>
      <c r="CT37" s="12"/>
      <c r="CU37" s="3"/>
      <c r="CV37" s="3"/>
      <c r="CW37" s="3"/>
      <c r="CX37" s="3"/>
      <c r="CZ37" s="12"/>
      <c r="DA37" s="12"/>
      <c r="DB37" s="12"/>
      <c r="DC37" s="12"/>
      <c r="DD37" s="12"/>
      <c r="DE37" s="12"/>
      <c r="DF37" s="12"/>
      <c r="DG37" s="12"/>
      <c r="DH37" s="12"/>
      <c r="DI37" s="12"/>
      <c r="DJ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row>
    <row r="38" spans="1:140" x14ac:dyDescent="0.35">
      <c r="A38" s="8"/>
      <c r="B38" s="96">
        <f>Inputs!BP38*Input_list!$G$301*Input_list!$G$308</f>
        <v>2656.3937840339599</v>
      </c>
      <c r="C38" s="96">
        <f>Inputs!BQ38*Input_list!$G$302*Input_list!$G$308</f>
        <v>325.27440000000007</v>
      </c>
      <c r="D38" s="96">
        <f>Inputs!BR38*Input_list!$G$303*Input_list!$G$308*Input_list!$G$309</f>
        <v>108.37024034759999</v>
      </c>
      <c r="E38" s="96">
        <f>Inputs!BS38*Input_list!$G$304*Input_list!$G$308</f>
        <v>2787.1515679373952</v>
      </c>
      <c r="F38" s="96">
        <f>Inputs!BT38*Input_list!$G$305*Input_list!$G$308</f>
        <v>189.49430588759998</v>
      </c>
      <c r="G38" s="96">
        <f>Inputs!BU38*Input_list!$G$306*Input_list!$G$308</f>
        <v>1968.8062802068409</v>
      </c>
      <c r="H38" s="96">
        <f>Inputs!BY38*Input_list!$G$301*Input_list!$G$308*Input_list!$N$166</f>
        <v>0</v>
      </c>
      <c r="I38" s="96">
        <f>Inputs!BZ38*Input_list!$G$301*Input_list!$G$308</f>
        <v>0</v>
      </c>
      <c r="K38" s="96">
        <f>((B37-O37*12/44)*Inputs!EV37+(C37-Q37*12/44)*Inputs!FA37+(D37-S37*12/44)*Inputs!FF37+(E37-U37*12/44)*Inputs!FK37+(F37-W37*12/44)*Inputs!FP37+(G37-Y37*12/44)*Inputs!FU37)*Input_list!$G$166</f>
        <v>0</v>
      </c>
      <c r="L38" s="96">
        <f>((B37-O37*12/44)*Inputs!EW37+(C37-Q37*12/44)*Inputs!FB37+(D37-S37*12/44)*Inputs!FG37+(E37-U37*12/44)*Inputs!FL37+(F37-W37*12/44)*Inputs!FQ37+(G37-Y37*12/44)*Inputs!FV37)*Input_list!$G$168</f>
        <v>0</v>
      </c>
      <c r="N38" s="53">
        <f>N37*Input_list!$G$334+Input_list!$G$344*B38</f>
        <v>62961.069867379927</v>
      </c>
      <c r="O38" s="143">
        <f t="shared" si="6"/>
        <v>5219.6812989911878</v>
      </c>
      <c r="P38" s="53">
        <f>P37*Input_list!$G$335+Input_list!$G$345*C38</f>
        <v>6900.6939785822196</v>
      </c>
      <c r="Q38" s="143">
        <f t="shared" si="7"/>
        <v>498.00927453488993</v>
      </c>
      <c r="R38" s="100">
        <f>R37*Input_list!$G$336+D38*Input_list!$G$346</f>
        <v>2299.0738435738895</v>
      </c>
      <c r="S38" s="100">
        <f t="shared" si="8"/>
        <v>165.91955830732545</v>
      </c>
      <c r="T38" s="53">
        <f>T37*Input_list!$G$337+Input_list!$G$347*E38</f>
        <v>8041.8967790593142</v>
      </c>
      <c r="U38" s="143">
        <f t="shared" si="9"/>
        <v>0.18637211588672167</v>
      </c>
      <c r="V38" s="53">
        <f>V37*Input_list!$G$338+Input_list!$G$348*F38</f>
        <v>546.75664778981286</v>
      </c>
      <c r="W38" s="143">
        <f t="shared" si="10"/>
        <v>1.2671164045210995E-2</v>
      </c>
      <c r="X38" s="100">
        <f>X37*Input_list!$G$339+G38*Input_list!$G$349</f>
        <v>5680.687432116998</v>
      </c>
      <c r="Y38" s="100">
        <f t="shared" si="11"/>
        <v>0.13165074925836961</v>
      </c>
      <c r="Z38" s="53">
        <f>Z37*Input_list!$G$340+Calculator!H38*Input_list!$G$350</f>
        <v>0</v>
      </c>
      <c r="AA38" s="143">
        <f t="shared" si="12"/>
        <v>0</v>
      </c>
      <c r="AB38" s="53">
        <f>AB37*Input_list!$G$341+Calculator!I38*Input_list!$G$351</f>
        <v>0</v>
      </c>
      <c r="AC38" s="143">
        <f t="shared" si="13"/>
        <v>0</v>
      </c>
      <c r="AD38" s="100">
        <f>AD37*Input_list!$G$340+Calculator!K38*Input_list!$G$350</f>
        <v>0</v>
      </c>
      <c r="AE38" s="100">
        <f t="shared" si="14"/>
        <v>0</v>
      </c>
      <c r="AF38" s="53">
        <f>AF37*Input_list!$G$341+Calculator!L38*Input_list!$G$351</f>
        <v>0</v>
      </c>
      <c r="AG38" s="100">
        <f t="shared" si="15"/>
        <v>0</v>
      </c>
      <c r="AH38" s="12"/>
      <c r="AI38" s="3"/>
      <c r="AJ38" s="124">
        <f>((N36+B37)-N37)*(Inputs!CC37+Inputs!CE37)*Inputs!EU37*Input_list!$G$162*(Inputs!CU38*Inputs!ED38+Inputs!CV38*Inputs!EE38+Inputs!CW38*Inputs!EF38)*Input_list!$G$310</f>
        <v>190.02212307878662</v>
      </c>
      <c r="AK38" s="123">
        <f>(((N36+B37)-N37)*(Inputs!CC37+Inputs!CE37)*Inputs!EX37*Input_list!$G$164*(Inputs!DA38*Inputs!EJ38+Inputs!DB38*Inputs!EK38+Inputs!DC38*Inputs!EL38)+((N36+B37)-N37)*(Inputs!CC37+Inputs!CE37)*Inputs!EX37*Input_list!$G$165*(Inputs!CU38*Inputs!ED38+Inputs!CV38*Inputs!EE38+Inputs!CW38*Inputs!EF38))*Input_list!$G$310</f>
        <v>0</v>
      </c>
      <c r="AL38" s="123">
        <f>((N36+B37)-N37)*(Inputs!CC37+Inputs!CE37)*Inputs!EV37*Input_list!$G$167*(Inputs!DD38*Inputs!EM38+Inputs!DE38*Inputs!EN38+Inputs!DF38*Inputs!EO38)*Input_list!$G$310</f>
        <v>0</v>
      </c>
      <c r="AM38" s="125">
        <f>((N36+B37)-N37)*(Inputs!CC37+Inputs!CE37)*Inputs!EW37*Input_list!$G$169*(Inputs!DG38*Inputs!EP38+Inputs!DH38*Inputs!EQ38+Inputs!DI38*Inputs!ER38)*Input_list!$G$310</f>
        <v>0</v>
      </c>
      <c r="AN38" s="124">
        <f>((P36+C37)-P37)*(Inputs!CF37+Inputs!CH37)*Inputs!EZ37*Input_list!$G$162*(Inputs!CU38*Inputs!ED38+Inputs!CV38*Inputs!EE38+Inputs!CW38*Inputs!EF38)*Input_list!$G$310</f>
        <v>29.288983525179976</v>
      </c>
      <c r="AO38" s="123">
        <f>(((P36+C37)-P37)*(Inputs!CF37+Inputs!CH37)*Inputs!FC37*Input_list!$G$164*(Inputs!DA38*Inputs!EJ38+Inputs!DB38*Inputs!EK38+Inputs!DC38*Inputs!EL38)+((P36+C37)-P37)*(Inputs!CF37+Inputs!CH37)*Inputs!FC37*Input_list!$G$165*(Inputs!CU38*Inputs!ED38+Inputs!CV38*Inputs!EE38+Inputs!CW38*Inputs!EF38))*Input_list!$G$310</f>
        <v>0</v>
      </c>
      <c r="AP38" s="123">
        <f>((P36+C37)-P37)*Inputs!FA37*(Inputs!CF37+Inputs!CH37)*Input_list!$G$165*(Inputs!DD38*Inputs!EM38+Inputs!DE38*Inputs!EN38+Inputs!DF38*Inputs!EO38)*Input_list!$G$310</f>
        <v>0</v>
      </c>
      <c r="AQ38" s="125">
        <f>((P36+C37)-P37)*Inputs!FB37*(Inputs!CF37+Inputs!CH37)*Input_list!$G$169*(Inputs!DG38*Inputs!EP38+Inputs!DH38*Inputs!EQ38+Inputs!DI38*Inputs!ER38)*Input_list!$G$310</f>
        <v>0</v>
      </c>
      <c r="AR38" s="124">
        <f>((R36+D37)-R37)*Inputs!FE37*(Inputs!CI37+Inputs!CK37)*Input_list!$G$162*(Inputs!CU38*Inputs!ED38+Inputs!CV38*Inputs!EE38+Inputs!CW38*Inputs!EF38)*Input_list!$G$310</f>
        <v>9.758081743170175</v>
      </c>
      <c r="AS38" s="123">
        <f>(((R36+D37)-R37)*(Inputs!CI37+Inputs!CK37)*Inputs!FH37*Input_list!$G$164*(Inputs!DA38*Inputs!EJ38+Inputs!DB38*Inputs!EK38+Inputs!DC38*Inputs!EL38)+((R36+D37)-R37)*(Inputs!CI37+Inputs!CK37)*Inputs!FH37*Input_list!$G$165*(Inputs!CU38*Inputs!ED38+Inputs!CV38*Inputs!EE38+Inputs!CW38*Inputs!EF38))*Input_list!$G$310</f>
        <v>0</v>
      </c>
      <c r="AT38" s="123">
        <f>((R36+D37)-R37)*Inputs!FF37*(Inputs!CI37+Inputs!CK37)*Input_list!$G$167*(Inputs!DD38*Inputs!EM38+Inputs!DE38*Inputs!EN38+Inputs!DF38*Inputs!EO38)*Input_list!$G$310</f>
        <v>0</v>
      </c>
      <c r="AU38" s="125">
        <f>((R36+D37)-R37)*Inputs!FG37*(Inputs!CI37+Inputs!CK37)*Input_list!$G$169*(Inputs!DG38*Inputs!EP38+Inputs!DH38*Inputs!EQ38+Inputs!DI38*Inputs!ER38)*Input_list!$G$310</f>
        <v>0</v>
      </c>
      <c r="AV38" s="124">
        <f>((T36+E37)-T37)*Inputs!CN37*Inputs!FJ37*Input_list!$G$162*(Inputs!CU38*Inputs!ED38+Inputs!CV38*Inputs!EE38+Inputs!CW38*Inputs!EF38)*Input_list!$G$310</f>
        <v>43.973723469900015</v>
      </c>
      <c r="AW38" s="123">
        <f>(((T36+E37)-T37)*Inputs!CN37*Inputs!FM37*Input_list!$G$164*(Inputs!DA37*Inputs!EJ37+Inputs!DB37*Inputs!EK37+Inputs!DC37*Inputs!EL37)+((T36+E37)-T37)*Inputs!CN37*Inputs!FM37*Input_list!$G$165*(Inputs!CU38*Inputs!ED38+Inputs!CV38*Inputs!EE38+Inputs!CW38*Inputs!EF38))*Input_list!$G$310</f>
        <v>0</v>
      </c>
      <c r="AX38" s="123">
        <f>((T36+E37)-T37)*Inputs!CN38*Inputs!FK38*Input_list!$G$167*(Inputs!DD38*Inputs!EM38+Inputs!DE38*Inputs!EN38+Inputs!DF38*Inputs!EO38)*Input_list!$G$310</f>
        <v>0</v>
      </c>
      <c r="AY38" s="125">
        <f>((T36+E37)-T37)*Inputs!CN38*Inputs!FL38*Input_list!$G$169*(Inputs!DG38*Inputs!EP38+Inputs!DH38*Inputs!EQ38+Inputs!DI38*Inputs!ER38)*Input_list!$G$310</f>
        <v>0</v>
      </c>
      <c r="AZ38" s="124">
        <f>((V36+F37)-V37)*Inputs!CQ38*Inputs!FO38*Input_list!$G$162*(Inputs!CU38*Inputs!ED38+Inputs!CV38*Inputs!EE38+Inputs!CW38*Inputs!EF38)*Input_list!$G$310</f>
        <v>18.237220696099474</v>
      </c>
      <c r="BA38" s="123">
        <f>(((V36+F37)-V37)*Inputs!CQ37*Inputs!FR37*Input_list!$G$164*(Inputs!DA37*Inputs!EJ37+Inputs!DB37*Inputs!EK37+Inputs!DC37*Inputs!EL37)+((V36+F37)-V37)*Inputs!CQ37*Inputs!FR37*Input_list!$G$165*(Inputs!CU38*Inputs!ED38+Inputs!CV38*Inputs!EE38+Inputs!CW38*Inputs!EF38))*Input_list!$G$310</f>
        <v>0</v>
      </c>
      <c r="BB38" s="123">
        <f>((V36+F37)-V37)*Inputs!CQ37*Inputs!FP37*Input_list!$G$167*(Inputs!DD38*Inputs!EM38+Inputs!DE38*Inputs!EN38+Inputs!DF38*Inputs!EO38)*Input_list!$G$310</f>
        <v>0</v>
      </c>
      <c r="BC38" s="125">
        <f>((V36+F37)-V37)*Inputs!CQ38*Inputs!FQ38*Input_list!$G$169*(Inputs!DG38*Inputs!EP38+Inputs!DH38*Inputs!EQ38+Inputs!DI38*Inputs!ER38)*Input_list!$G$310</f>
        <v>0</v>
      </c>
      <c r="BD38" s="124">
        <f>((X36+G37)-X37)*Inputs!FT37*Inputs!CT37*Input_list!$G$162*(Inputs!CU38*Inputs!ED38+Inputs!CV38*Inputs!EE38+Inputs!CW38*Inputs!EF38)*Input_list!$G$310</f>
        <v>31.062445231741602</v>
      </c>
      <c r="BE38" s="123">
        <f>(((X36+G37)-X37)*Inputs!FW37*Inputs!CT37*Input_list!$G$164*(Inputs!DA38*Inputs!EJ38+Inputs!DB38*Inputs!EK38+Inputs!DC38*Inputs!EL38)+((X36+G37)-X37)*Inputs!FW37*Inputs!CT37*Input_list!$G$165*(Inputs!CU38*Inputs!ED38+Inputs!CV38*Inputs!EE38+Inputs!CW38*Inputs!EF38))*Input_list!$G$310</f>
        <v>0</v>
      </c>
      <c r="BF38" s="123">
        <f>((X36+G37)-X37)*Inputs!FU38*Inputs!CT38*Input_list!$G$167*(Inputs!DD38*Inputs!EM38+Inputs!DE38*Inputs!EN38+Inputs!DF38*Inputs!EO38)*Input_list!$G$310</f>
        <v>0</v>
      </c>
      <c r="BG38" s="143">
        <f>((X36+G37)-X37)*Inputs!FV38*Inputs!CT38*Input_list!$G$169*(Inputs!DG38*Inputs!EP38+Inputs!DH38*Inputs!EQ38+Inputs!DI38*Inputs!ER38)*Input_list!$G$310</f>
        <v>0</v>
      </c>
      <c r="BH38" s="12"/>
      <c r="BI38" s="91">
        <f>(Inputs!BV38*Input_list!$G$301*Input_list!$G$308)*Inputs!CU38*Inputs!ED38*Input_list!$G$310</f>
        <v>1410.4923415136373</v>
      </c>
      <c r="BJ38" s="92">
        <f>(Inputs!BV38*Input_list!$G$301*Input_list!$G$308)*Inputs!EE38*Inputs!CV38*Input_list!$G$310</f>
        <v>0</v>
      </c>
      <c r="BK38" s="102"/>
      <c r="BL38" s="92">
        <f>(Inputs!BW38*Input_list!$G$301*Input_list!$G$308)*Inputs!CX38*Inputs!EG38*Input_list!$G$310</f>
        <v>1281.152511591911</v>
      </c>
      <c r="BM38" s="92">
        <f>(Inputs!BW38*Input_list!$G$301*Input_list!$G$308)*Inputs!CY38*Inputs!EE38*Input_list!$G$310</f>
        <v>0</v>
      </c>
      <c r="BN38" s="3"/>
      <c r="BO38" s="91">
        <f>(Inputs!BX38*Input_list!$G$301*Input_list!$G$308*Input_list!$G$310)*(Input_list!$N$164*Inputs!EJ38*Inputs!DA38+Input_list!$N$165*Inputs!CU38*Inputs!ED38)</f>
        <v>0</v>
      </c>
      <c r="BP38" s="92">
        <f>(Inputs!BX38*Input_list!$G$301*Input_list!$G$308*Input_list!$G$310)*(Input_list!$N$164*Inputs!EK38*Inputs!DB38+Input_list!$N$165*Inputs!CV38*Inputs!EE38)</f>
        <v>0</v>
      </c>
      <c r="BQ38" s="102"/>
      <c r="BR38" s="91">
        <f>(Inputs!BY38*Input_list!$G$301*Input_list!$G$308*Input_list!$G$310)*(Input_list!$N$167*Inputs!EM38*Inputs!DD38)</f>
        <v>0</v>
      </c>
      <c r="BS38" s="92">
        <f>(Inputs!BY38*Input_list!$G$301*Input_list!$G$308*Input_list!$G$310)*(Input_list!$N$167*Inputs!EN38*Inputs!DE38)</f>
        <v>0</v>
      </c>
      <c r="BT38" s="102"/>
      <c r="BU38" s="91">
        <f>(Inputs!BZ38*Input_list!$N$169*Input_list!$G$301*Input_list!$G$308*Input_list!$G$310)*(Inputs!DG38*Inputs!EP38)</f>
        <v>0</v>
      </c>
      <c r="BV38" s="92">
        <f>(Inputs!BZ38*Input_list!$N$169*Input_list!$G$301*Input_list!$G$308*Input_list!$G$310)*(Inputs!DH38*Inputs!EQ38)</f>
        <v>0</v>
      </c>
      <c r="BW38" s="102"/>
      <c r="BX38" s="12"/>
      <c r="BY38" s="54">
        <f>B38*(Inputs!DL38*Inputs!$CC38+Inputs!DM38*Inputs!$CD38+Inputs!DN38*Inputs!$CE38)*44/12</f>
        <v>3812.2484751786069</v>
      </c>
      <c r="BZ38" s="45">
        <f>C38*(Inputs!DO38*Inputs!CF37+Inputs!DP38*Inputs!CG37+Inputs!DQ38*Inputs!CH37)*44/12</f>
        <v>135.18665304913043</v>
      </c>
      <c r="CA38" s="47">
        <f>D38*(Inputs!CI38*Inputs!DR38+Inputs!CJ38*Inputs!DS38+Inputs!CK38*Inputs!DT38)*44/12</f>
        <v>57.448641273788972</v>
      </c>
      <c r="CB38" s="54">
        <f>E38*(Inputs!DU38*Inputs!CL37+Inputs!DV38*Inputs!CM37+Inputs!DW38*Inputs!CN37)*44/12</f>
        <v>405.82003989194749</v>
      </c>
      <c r="CC38" s="45">
        <f>F38*(Inputs!CO38*Inputs!DX38+Inputs!CP38*Inputs!DY38+Inputs!CQ38*Inputs!DZ38)*44/12</f>
        <v>-358.4429205171943</v>
      </c>
      <c r="CD38" s="47">
        <f>G38*(Inputs!CR38*Inputs!EA38+Inputs!CS38*Inputs!EB38+Inputs!CT38*Inputs!EC38)*44/12</f>
        <v>286.66580331127636</v>
      </c>
      <c r="CF38" s="156">
        <v>32</v>
      </c>
      <c r="CG38" s="58">
        <f t="shared" ref="CG38:CG69" si="18">O38+Q38+S38+U38+W38+Y38+AA38+AC38+AE38+AG38</f>
        <v>5883.9408258625936</v>
      </c>
      <c r="CH38" s="3">
        <f t="shared" ref="CH38:CH69" si="19">SUM(AJ38:BG38,BI38:BW38,BY38:CD38)</f>
        <v>7352.914123037981</v>
      </c>
      <c r="CI38" s="134">
        <f t="shared" ref="CI38:CI69" si="20">O38+Q38+S38+U38+W38+Y38+AA38+AC38+AE38+AG38+SUM(AJ38:BG38)+SUM(BI38:BW38)+SUM(BY38:CD38)</f>
        <v>13236.854948900575</v>
      </c>
      <c r="CJ38" s="165">
        <v>2016</v>
      </c>
      <c r="CK38" s="58">
        <f t="shared" si="17"/>
        <v>316910.65467784129</v>
      </c>
      <c r="CL38" s="12">
        <f t="shared" si="17"/>
        <v>345371.64628701529</v>
      </c>
      <c r="CM38" s="134">
        <f t="shared" si="17"/>
        <v>662282.30096485652</v>
      </c>
      <c r="CN38" s="275">
        <f>CM38/Inputs!H38</f>
        <v>0.37780799388739988</v>
      </c>
      <c r="CO38" s="275">
        <f>CK38/Inputs!H38</f>
        <v>0.18078601604020703</v>
      </c>
      <c r="CP38" s="275">
        <f>CL38/Inputs!H38</f>
        <v>0.19702197784719291</v>
      </c>
      <c r="CR38" s="12"/>
      <c r="CS38" s="12"/>
      <c r="CT38" s="12"/>
      <c r="CU38" s="3"/>
      <c r="CV38" s="3"/>
      <c r="CW38" s="3"/>
      <c r="CX38" s="3"/>
      <c r="CZ38" s="12"/>
      <c r="DA38" s="12"/>
      <c r="DB38" s="12"/>
      <c r="DC38" s="12"/>
      <c r="DD38" s="12"/>
      <c r="DE38" s="12"/>
      <c r="DF38" s="12"/>
      <c r="DG38" s="12"/>
      <c r="DH38" s="12"/>
      <c r="DI38" s="12"/>
      <c r="DJ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row>
    <row r="39" spans="1:140" x14ac:dyDescent="0.35">
      <c r="A39" s="8"/>
      <c r="B39" s="96">
        <f>Inputs!BP39*Input_list!$G$301*Input_list!$G$308</f>
        <v>2656.3937840339599</v>
      </c>
      <c r="C39" s="96">
        <f>Inputs!BQ39*Input_list!$G$302*Input_list!$G$308</f>
        <v>325.27440000000007</v>
      </c>
      <c r="D39" s="96">
        <f>Inputs!BR39*Input_list!$G$303*Input_list!$G$308*Input_list!$G$309</f>
        <v>108.37024034759999</v>
      </c>
      <c r="E39" s="96">
        <f>Inputs!BS39*Input_list!$G$304*Input_list!$G$308</f>
        <v>2787.1515679373952</v>
      </c>
      <c r="F39" s="96">
        <f>Inputs!BT39*Input_list!$G$305*Input_list!$G$308</f>
        <v>189.49430588759998</v>
      </c>
      <c r="G39" s="96">
        <f>Inputs!BU39*Input_list!$G$306*Input_list!$G$308</f>
        <v>1968.8062802068409</v>
      </c>
      <c r="H39" s="96">
        <f>Inputs!BY39*Input_list!$G$301*Input_list!$G$308*Input_list!$N$166</f>
        <v>0</v>
      </c>
      <c r="I39" s="96">
        <f>Inputs!BZ39*Input_list!$G$301*Input_list!$G$308</f>
        <v>0</v>
      </c>
      <c r="K39" s="96">
        <f>((B38-O38*12/44)*Inputs!EV38+(C38-Q38*12/44)*Inputs!FA38+(D38-S38*12/44)*Inputs!FF38+(E38-U38*12/44)*Inputs!FK38+(F38-W38*12/44)*Inputs!FP38+(G38-Y38*12/44)*Inputs!FU38)*Input_list!$G$166</f>
        <v>0</v>
      </c>
      <c r="L39" s="96">
        <f>((B38-O38*12/44)*Inputs!EW38+(C38-Q38*12/44)*Inputs!FB38+(D38-S38*12/44)*Inputs!FG38+(E38-U38*12/44)*Inputs!FL38+(F38-W38*12/44)*Inputs!FQ38+(G38-Y38*12/44)*Inputs!FV38)*Input_list!$G$168</f>
        <v>0</v>
      </c>
      <c r="N39" s="53">
        <f>N38*Input_list!$G$334+Input_list!$G$344*B39</f>
        <v>64356.704376218797</v>
      </c>
      <c r="O39" s="143">
        <f t="shared" si="6"/>
        <v>5117.326532409189</v>
      </c>
      <c r="P39" s="53">
        <f>P38*Input_list!$G$335+Input_list!$G$345*C39</f>
        <v>7032.8006653277371</v>
      </c>
      <c r="Q39" s="143">
        <f t="shared" si="7"/>
        <v>484.39118473356393</v>
      </c>
      <c r="R39" s="100">
        <f>R38*Input_list!$G$336+D39*Input_list!$G$346</f>
        <v>2343.0872470084569</v>
      </c>
      <c r="S39" s="100">
        <f t="shared" si="8"/>
        <v>161.38247926008049</v>
      </c>
      <c r="T39" s="53">
        <f>T38*Input_list!$G$337+Input_list!$G$347*E39</f>
        <v>8041.932720419396</v>
      </c>
      <c r="U39" s="143">
        <f t="shared" si="9"/>
        <v>0.13178498696652241</v>
      </c>
      <c r="V39" s="53">
        <f>V38*Input_list!$G$338+Input_list!$G$348*F39</f>
        <v>546.75909138963698</v>
      </c>
      <c r="W39" s="143">
        <f t="shared" si="10"/>
        <v>8.959866021768903E-3</v>
      </c>
      <c r="X39" s="100">
        <f>X38*Input_list!$G$339+G39*Input_list!$G$349</f>
        <v>5680.7128206090565</v>
      </c>
      <c r="Y39" s="100">
        <f t="shared" si="11"/>
        <v>9.3091137547768696E-2</v>
      </c>
      <c r="Z39" s="53">
        <f>Z38*Input_list!$G$340+Calculator!H39*Input_list!$G$350</f>
        <v>0</v>
      </c>
      <c r="AA39" s="143">
        <f t="shared" si="12"/>
        <v>0</v>
      </c>
      <c r="AB39" s="53">
        <f>AB38*Input_list!$G$341+Calculator!I39*Input_list!$G$351</f>
        <v>0</v>
      </c>
      <c r="AC39" s="143">
        <f t="shared" si="13"/>
        <v>0</v>
      </c>
      <c r="AD39" s="100">
        <f>AD38*Input_list!$G$340+Calculator!K39*Input_list!$G$350</f>
        <v>0</v>
      </c>
      <c r="AE39" s="100">
        <f t="shared" si="14"/>
        <v>0</v>
      </c>
      <c r="AF39" s="53">
        <f>AF38*Input_list!$G$341+Calculator!L39*Input_list!$G$351</f>
        <v>0</v>
      </c>
      <c r="AG39" s="100">
        <f t="shared" si="15"/>
        <v>0</v>
      </c>
      <c r="AH39" s="12"/>
      <c r="AI39" s="3"/>
      <c r="AJ39" s="124">
        <f>((N37+B38)-N38)*(Inputs!CC38+Inputs!CE38)*Inputs!EU38*Input_list!$G$162*(Inputs!CU39*Inputs!ED39+Inputs!CV39*Inputs!EE39+Inputs!CW39*Inputs!EF39)*Input_list!$G$310</f>
        <v>193.09473918504943</v>
      </c>
      <c r="AK39" s="123">
        <f>(((N37+B38)-N38)*(Inputs!CC38+Inputs!CE38)*Inputs!EX38*Input_list!$G$164*(Inputs!DA39*Inputs!EJ39+Inputs!DB39*Inputs!EK39+Inputs!DC39*Inputs!EL39)+((N37+B38)-N38)*(Inputs!CC38+Inputs!CE38)*Inputs!EX38*Input_list!$G$165*(Inputs!CU39*Inputs!ED39+Inputs!CV39*Inputs!EE39+Inputs!CW39*Inputs!EF39))*Input_list!$G$310</f>
        <v>0</v>
      </c>
      <c r="AL39" s="123">
        <f>((N37+B38)-N38)*(Inputs!CC38+Inputs!CE38)*Inputs!EV38*Input_list!$G$167*(Inputs!DD39*Inputs!EM39+Inputs!DE39*Inputs!EN39+Inputs!DF39*Inputs!EO39)*Input_list!$G$310</f>
        <v>0</v>
      </c>
      <c r="AM39" s="125">
        <f>((N37+B38)-N38)*(Inputs!CC38+Inputs!CE38)*Inputs!EW38*Input_list!$G$169*(Inputs!DG39*Inputs!EP39+Inputs!DH39*Inputs!EQ39+Inputs!DI39*Inputs!ER39)*Input_list!$G$310</f>
        <v>0</v>
      </c>
      <c r="AN39" s="124">
        <f>((P37+C38)-P38)*(Inputs!CF38+Inputs!CH38)*Inputs!EZ38*Input_list!$G$162*(Inputs!CU39*Inputs!ED39+Inputs!CV39*Inputs!EE39+Inputs!CW39*Inputs!EF39)*Input_list!$G$310</f>
        <v>29.673260010560163</v>
      </c>
      <c r="AO39" s="123">
        <f>(((P37+C38)-P38)*(Inputs!CF38+Inputs!CH38)*Inputs!FC38*Input_list!$G$164*(Inputs!DA39*Inputs!EJ39+Inputs!DB39*Inputs!EK39+Inputs!DC39*Inputs!EL39)+((P37+C38)-P38)*(Inputs!CF38+Inputs!CH38)*Inputs!FC38*Input_list!$G$165*(Inputs!CU39*Inputs!ED39+Inputs!CV39*Inputs!EE39+Inputs!CW39*Inputs!EF39))*Input_list!$G$310</f>
        <v>0</v>
      </c>
      <c r="AP39" s="123">
        <f>((P37+C38)-P38)*Inputs!FA38*(Inputs!CF38+Inputs!CH38)*Input_list!$G$165*(Inputs!DD39*Inputs!EM39+Inputs!DE39*Inputs!EN39+Inputs!DF39*Inputs!EO39)*Input_list!$G$310</f>
        <v>0</v>
      </c>
      <c r="AQ39" s="125">
        <f>((P37+C38)-P38)*Inputs!FB38*(Inputs!CF38+Inputs!CH38)*Input_list!$G$169*(Inputs!DG39*Inputs!EP39+Inputs!DH39*Inputs!EQ39+Inputs!DI39*Inputs!ER39)*Input_list!$G$310</f>
        <v>0</v>
      </c>
      <c r="AR39" s="124">
        <f>((R37+D38)-R38)*Inputs!FE38*(Inputs!CI38+Inputs!CK38)*Input_list!$G$162*(Inputs!CU39*Inputs!ED39+Inputs!CV39*Inputs!EE39+Inputs!CW39*Inputs!EF39)*Input_list!$G$310</f>
        <v>9.8861094486415517</v>
      </c>
      <c r="AS39" s="123">
        <f>(((R37+D38)-R38)*(Inputs!CI38+Inputs!CK38)*Inputs!FH38*Input_list!$G$164*(Inputs!DA39*Inputs!EJ39+Inputs!DB39*Inputs!EK39+Inputs!DC39*Inputs!EL39)+((R37+D38)-R38)*(Inputs!CI38+Inputs!CK38)*Inputs!FH38*Input_list!$G$165*(Inputs!CU39*Inputs!ED39+Inputs!CV39*Inputs!EE39+Inputs!CW39*Inputs!EF39))*Input_list!$G$310</f>
        <v>0</v>
      </c>
      <c r="AT39" s="123">
        <f>((R37+D38)-R38)*Inputs!FF38*(Inputs!CI38+Inputs!CK38)*Input_list!$G$167*(Inputs!DD39*Inputs!EM39+Inputs!DE39*Inputs!EN39+Inputs!DF39*Inputs!EO39)*Input_list!$G$310</f>
        <v>0</v>
      </c>
      <c r="AU39" s="125">
        <f>((R37+D38)-R38)*Inputs!FG38*(Inputs!CI38+Inputs!CK38)*Input_list!$G$169*(Inputs!DG39*Inputs!EP39+Inputs!DH39*Inputs!EQ39+Inputs!DI39*Inputs!ER39)*Input_list!$G$310</f>
        <v>0</v>
      </c>
      <c r="AV39" s="124">
        <f>((T37+E38)-T38)*Inputs!CN38*Inputs!FJ38*Input_list!$G$162*(Inputs!CU39*Inputs!ED39+Inputs!CV39*Inputs!EE39+Inputs!CW39*Inputs!EF39)*Input_list!$G$310</f>
        <v>43.653077144691416</v>
      </c>
      <c r="AW39" s="123">
        <f>(((T37+E38)-T38)*Inputs!CN38*Inputs!FM38*Input_list!$G$164*(Inputs!DA38*Inputs!EJ38+Inputs!DB38*Inputs!EK38+Inputs!DC38*Inputs!EL38)+((T37+E38)-T38)*Inputs!CN38*Inputs!FM38*Input_list!$G$165*(Inputs!CU39*Inputs!ED39+Inputs!CV39*Inputs!EE39+Inputs!CW39*Inputs!EF39))*Input_list!$G$310</f>
        <v>0</v>
      </c>
      <c r="AX39" s="123">
        <f>((T37+E38)-T38)*Inputs!CN39*Inputs!FK39*Input_list!$G$167*(Inputs!DD39*Inputs!EM39+Inputs!DE39*Inputs!EN39+Inputs!DF39*Inputs!EO39)*Input_list!$G$310</f>
        <v>0</v>
      </c>
      <c r="AY39" s="125">
        <f>((T37+E38)-T38)*Inputs!CN39*Inputs!FL39*Input_list!$G$169*(Inputs!DG39*Inputs!EP39+Inputs!DH39*Inputs!EQ39+Inputs!DI39*Inputs!ER39)*Input_list!$G$310</f>
        <v>0</v>
      </c>
      <c r="AZ39" s="124">
        <f>((V37+F38)-V38)*Inputs!CQ39*Inputs!FO39*Input_list!$G$162*(Inputs!CU39*Inputs!ED39+Inputs!CV39*Inputs!EE39+Inputs!CW39*Inputs!EF39)*Input_list!$G$310</f>
        <v>18.104239057593826</v>
      </c>
      <c r="BA39" s="123">
        <f>(((V37+F38)-V38)*Inputs!CQ38*Inputs!FR38*Input_list!$G$164*(Inputs!DA38*Inputs!EJ38+Inputs!DB38*Inputs!EK38+Inputs!DC38*Inputs!EL38)+((V37+F38)-V38)*Inputs!CQ38*Inputs!FR38*Input_list!$G$165*(Inputs!CU39*Inputs!ED39+Inputs!CV39*Inputs!EE39+Inputs!CW39*Inputs!EF39))*Input_list!$G$310</f>
        <v>0</v>
      </c>
      <c r="BB39" s="123">
        <f>((V37+F38)-V38)*Inputs!CQ38*Inputs!FP38*Input_list!$G$167*(Inputs!DD39*Inputs!EM39+Inputs!DE39*Inputs!EN39+Inputs!DF39*Inputs!EO39)*Input_list!$G$310</f>
        <v>0</v>
      </c>
      <c r="BC39" s="125">
        <f>((V37+F38)-V38)*Inputs!CQ39*Inputs!FQ39*Input_list!$G$169*(Inputs!DG39*Inputs!EP39+Inputs!DH39*Inputs!EQ39+Inputs!DI39*Inputs!ER39)*Input_list!$G$310</f>
        <v>0</v>
      </c>
      <c r="BD39" s="124">
        <f>((X37+G38)-X38)*Inputs!FT38*Inputs!CT38*Input_list!$G$162*(Inputs!CU39*Inputs!ED39+Inputs!CV39*Inputs!EE39+Inputs!CW39*Inputs!EF39)*Input_list!$G$310</f>
        <v>30.835944991834271</v>
      </c>
      <c r="BE39" s="123">
        <f>(((X37+G38)-X38)*Inputs!FW38*Inputs!CT38*Input_list!$G$164*(Inputs!DA39*Inputs!EJ39+Inputs!DB39*Inputs!EK39+Inputs!DC39*Inputs!EL39)+((X37+G38)-X38)*Inputs!FW38*Inputs!CT38*Input_list!$G$165*(Inputs!CU39*Inputs!ED39+Inputs!CV39*Inputs!EE39+Inputs!CW39*Inputs!EF39))*Input_list!$G$310</f>
        <v>0</v>
      </c>
      <c r="BF39" s="123">
        <f>((X37+G38)-X38)*Inputs!FU39*Inputs!CT39*Input_list!$G$167*(Inputs!DD39*Inputs!EM39+Inputs!DE39*Inputs!EN39+Inputs!DF39*Inputs!EO39)*Input_list!$G$310</f>
        <v>0</v>
      </c>
      <c r="BG39" s="143">
        <f>((X37+G38)-X38)*Inputs!FV39*Inputs!CT39*Input_list!$G$169*(Inputs!DG39*Inputs!EP39+Inputs!DH39*Inputs!EQ39+Inputs!DI39*Inputs!ER39)*Input_list!$G$310</f>
        <v>0</v>
      </c>
      <c r="BH39" s="12"/>
      <c r="BI39" s="91">
        <f>(Inputs!BV39*Input_list!$G$301*Input_list!$G$308)*Inputs!CU39*Inputs!ED39*Input_list!$G$310</f>
        <v>1400.1967769770413</v>
      </c>
      <c r="BJ39" s="92">
        <f>(Inputs!BV39*Input_list!$G$301*Input_list!$G$308)*Inputs!EE39*Inputs!CV39*Input_list!$G$310</f>
        <v>0</v>
      </c>
      <c r="BK39" s="102"/>
      <c r="BL39" s="92">
        <f>(Inputs!BW39*Input_list!$G$301*Input_list!$G$308)*Inputs!CX39*Inputs!EG39*Input_list!$G$310</f>
        <v>1271.8010334051082</v>
      </c>
      <c r="BM39" s="92">
        <f>(Inputs!BW39*Input_list!$G$301*Input_list!$G$308)*Inputs!CY39*Inputs!EE39*Input_list!$G$310</f>
        <v>0</v>
      </c>
      <c r="BN39" s="3"/>
      <c r="BO39" s="91">
        <f>(Inputs!BX39*Input_list!$G$301*Input_list!$G$308*Input_list!$G$310)*(Input_list!$N$164*Inputs!EJ39*Inputs!DA39+Input_list!$N$165*Inputs!CU39*Inputs!ED39)</f>
        <v>0</v>
      </c>
      <c r="BP39" s="92">
        <f>(Inputs!BX39*Input_list!$G$301*Input_list!$G$308*Input_list!$G$310)*(Input_list!$N$164*Inputs!EK39*Inputs!DB39+Input_list!$N$165*Inputs!CV39*Inputs!EE39)</f>
        <v>0</v>
      </c>
      <c r="BQ39" s="102"/>
      <c r="BR39" s="91">
        <f>(Inputs!BY39*Input_list!$G$301*Input_list!$G$308*Input_list!$G$310)*(Input_list!$N$167*Inputs!EM39*Inputs!DD39)</f>
        <v>0</v>
      </c>
      <c r="BS39" s="92">
        <f>(Inputs!BY39*Input_list!$G$301*Input_list!$G$308*Input_list!$G$310)*(Input_list!$N$167*Inputs!EN39*Inputs!DE39)</f>
        <v>0</v>
      </c>
      <c r="BT39" s="102"/>
      <c r="BU39" s="91">
        <f>(Inputs!BZ39*Input_list!$N$169*Input_list!$G$301*Input_list!$G$308*Input_list!$G$310)*(Inputs!DG39*Inputs!EP39)</f>
        <v>0</v>
      </c>
      <c r="BV39" s="92">
        <f>(Inputs!BZ39*Input_list!$N$169*Input_list!$G$301*Input_list!$G$308*Input_list!$G$310)*(Inputs!DH39*Inputs!EQ39)</f>
        <v>0</v>
      </c>
      <c r="BW39" s="102"/>
      <c r="BX39" s="12"/>
      <c r="BY39" s="54">
        <f>B39*(Inputs!DL39*Inputs!$CC39+Inputs!DM39*Inputs!$CD39+Inputs!DN39*Inputs!$CE39)*44/12</f>
        <v>3784.4218439729229</v>
      </c>
      <c r="BZ39" s="45">
        <f>C39*(Inputs!DO39*Inputs!CF38+Inputs!DP39*Inputs!CG38+Inputs!DQ39*Inputs!CH38)*44/12</f>
        <v>134.1998891582609</v>
      </c>
      <c r="CA39" s="47">
        <f>D39*(Inputs!CI39*Inputs!DR39+Inputs!CJ39*Inputs!DS39+Inputs!CK39*Inputs!DT39)*44/12</f>
        <v>57.029308125805109</v>
      </c>
      <c r="CB39" s="54">
        <f>E39*(Inputs!DU39*Inputs!CL38+Inputs!DV39*Inputs!CM38+Inputs!DW39*Inputs!CN38)*44/12</f>
        <v>402.85784981974331</v>
      </c>
      <c r="CC39" s="45">
        <f>F39*(Inputs!CO39*Inputs!DX39+Inputs!CP39*Inputs!DY39+Inputs!CQ39*Inputs!DZ39)*44/12</f>
        <v>-355.82654883458696</v>
      </c>
      <c r="CD39" s="47">
        <f>G39*(Inputs!CR39*Inputs!EA39+Inputs!CS39*Inputs!EB39+Inputs!CT39*Inputs!EC39)*44/12</f>
        <v>284.57335219221585</v>
      </c>
      <c r="CF39" s="156">
        <v>33</v>
      </c>
      <c r="CG39" s="58">
        <f t="shared" si="18"/>
        <v>5763.3340323933699</v>
      </c>
      <c r="CH39" s="3">
        <f t="shared" si="19"/>
        <v>7304.5008746548801</v>
      </c>
      <c r="CI39" s="134">
        <f t="shared" si="20"/>
        <v>13067.834907048251</v>
      </c>
      <c r="CJ39" s="165">
        <v>2017</v>
      </c>
      <c r="CK39" s="58">
        <f t="shared" si="17"/>
        <v>322673.98871023464</v>
      </c>
      <c r="CL39" s="12">
        <f t="shared" si="17"/>
        <v>352676.14716167015</v>
      </c>
      <c r="CM39" s="134">
        <f t="shared" si="17"/>
        <v>675350.13587190479</v>
      </c>
      <c r="CN39" s="275">
        <f>CM39/Inputs!H39</f>
        <v>0.37358809113694713</v>
      </c>
      <c r="CO39" s="275">
        <f>CK39/Inputs!H39</f>
        <v>0.17849579514213032</v>
      </c>
      <c r="CP39" s="275">
        <f>CL39/Inputs!H39</f>
        <v>0.19509229599481681</v>
      </c>
      <c r="CR39" s="12"/>
      <c r="CS39" s="12"/>
      <c r="CT39" s="12"/>
      <c r="CU39" s="3"/>
      <c r="CV39" s="3"/>
      <c r="CW39" s="3"/>
      <c r="CX39" s="3"/>
      <c r="CZ39" s="12"/>
      <c r="DA39" s="12"/>
      <c r="DB39" s="12"/>
      <c r="DC39" s="12"/>
      <c r="DD39" s="12"/>
      <c r="DE39" s="12"/>
      <c r="DF39" s="12"/>
      <c r="DG39" s="12"/>
      <c r="DH39" s="12"/>
      <c r="DI39" s="12"/>
      <c r="DJ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row>
    <row r="40" spans="1:140" x14ac:dyDescent="0.35">
      <c r="A40" s="8"/>
      <c r="B40" s="96">
        <f>Inputs!BP40*Input_list!$G$301*Input_list!$G$308</f>
        <v>2656.3937840339599</v>
      </c>
      <c r="C40" s="96">
        <f>Inputs!BQ40*Input_list!$G$302*Input_list!$G$308</f>
        <v>325.27440000000007</v>
      </c>
      <c r="D40" s="96">
        <f>Inputs!BR40*Input_list!$G$303*Input_list!$G$308*Input_list!$G$309</f>
        <v>108.37024034759999</v>
      </c>
      <c r="E40" s="96">
        <f>Inputs!BS40*Input_list!$G$304*Input_list!$G$308</f>
        <v>2787.1515679373952</v>
      </c>
      <c r="F40" s="96">
        <f>Inputs!BT40*Input_list!$G$305*Input_list!$G$308</f>
        <v>189.49430588759998</v>
      </c>
      <c r="G40" s="96">
        <f>Inputs!BU40*Input_list!$G$306*Input_list!$G$308</f>
        <v>1968.8062802068409</v>
      </c>
      <c r="H40" s="96">
        <f>Inputs!BY40*Input_list!$G$301*Input_list!$G$308*Input_list!$N$166</f>
        <v>0</v>
      </c>
      <c r="I40" s="96">
        <f>Inputs!BZ40*Input_list!$G$301*Input_list!$G$308</f>
        <v>0</v>
      </c>
      <c r="K40" s="96">
        <f>((B39-O39*12/44)*Inputs!EV39+(C39-Q39*12/44)*Inputs!FA39+(D39-S39*12/44)*Inputs!FF39+(E39-U39*12/44)*Inputs!FK39+(F39-W39*12/44)*Inputs!FP39+(G39-Y39*12/44)*Inputs!FU39)*Input_list!$G$166</f>
        <v>0</v>
      </c>
      <c r="L40" s="96">
        <f>((B39-O39*12/44)*Inputs!EW39+(C39-Q39*12/44)*Inputs!FB39+(D39-S39*12/44)*Inputs!FG39+(E39-U39*12/44)*Inputs!FL39+(F39-W39*12/44)*Inputs!FQ39+(G39-Y39*12/44)*Inputs!FV39)*Input_list!$G$168</f>
        <v>0</v>
      </c>
      <c r="N40" s="53">
        <f>N39*Input_list!$G$334+Input_list!$G$344*B40</f>
        <v>65724.971343592333</v>
      </c>
      <c r="O40" s="143">
        <f t="shared" si="6"/>
        <v>5016.9788803696329</v>
      </c>
      <c r="P40" s="53">
        <f>P39*Input_list!$G$335+Input_list!$G$345*C40</f>
        <v>7161.2948877770104</v>
      </c>
      <c r="Q40" s="143">
        <f t="shared" si="7"/>
        <v>471.14548231400232</v>
      </c>
      <c r="R40" s="100">
        <f>R39*Input_list!$G$336+D40*Input_list!$G$346</f>
        <v>2385.897101611542</v>
      </c>
      <c r="S40" s="100">
        <f t="shared" si="8"/>
        <v>156.96946687797876</v>
      </c>
      <c r="T40" s="53">
        <f>T39*Input_list!$G$337+Input_list!$G$347*E40</f>
        <v>8041.9581347988351</v>
      </c>
      <c r="U40" s="143">
        <f t="shared" si="9"/>
        <v>9.3186057943360837E-2</v>
      </c>
      <c r="V40" s="53">
        <f>V39*Input_list!$G$338+Input_list!$G$348*F40</f>
        <v>546.76081927564314</v>
      </c>
      <c r="W40" s="143">
        <f t="shared" si="10"/>
        <v>6.3355820226054975E-3</v>
      </c>
      <c r="X40" s="100">
        <f>X39*Input_list!$G$339+G40*Input_list!$G$349</f>
        <v>5680.7307729839549</v>
      </c>
      <c r="Y40" s="100">
        <f t="shared" si="11"/>
        <v>6.5825374627517405E-2</v>
      </c>
      <c r="Z40" s="53">
        <f>Z39*Input_list!$G$340+Calculator!H40*Input_list!$G$350</f>
        <v>0</v>
      </c>
      <c r="AA40" s="143">
        <f t="shared" si="12"/>
        <v>0</v>
      </c>
      <c r="AB40" s="53">
        <f>AB39*Input_list!$G$341+Calculator!I40*Input_list!$G$351</f>
        <v>0</v>
      </c>
      <c r="AC40" s="143">
        <f t="shared" si="13"/>
        <v>0</v>
      </c>
      <c r="AD40" s="100">
        <f>AD39*Input_list!$G$340+Calculator!K40*Input_list!$G$350</f>
        <v>0</v>
      </c>
      <c r="AE40" s="100">
        <f t="shared" si="14"/>
        <v>0</v>
      </c>
      <c r="AF40" s="53">
        <f>AF39*Input_list!$G$341+Calculator!L40*Input_list!$G$351</f>
        <v>0</v>
      </c>
      <c r="AG40" s="100">
        <f t="shared" si="15"/>
        <v>0</v>
      </c>
      <c r="AH40" s="12"/>
      <c r="AI40" s="3"/>
      <c r="AJ40" s="124">
        <f>((N38+B39)-N39)*(Inputs!CC39+Inputs!CE39)*Inputs!EU39*Input_list!$G$162*(Inputs!CU40*Inputs!ED40+Inputs!CV40*Inputs!EE40+Inputs!CW40*Inputs!EF40)*Input_list!$G$310</f>
        <v>196.01496458808967</v>
      </c>
      <c r="AK40" s="123">
        <f>(((N38+B39)-N39)*(Inputs!CC39+Inputs!CE39)*Inputs!EX39*Input_list!$G$164*(Inputs!DA40*Inputs!EJ40+Inputs!DB40*Inputs!EK40+Inputs!DC40*Inputs!EL40)+((N38+B39)-N39)*(Inputs!CC39+Inputs!CE39)*Inputs!EX39*Input_list!$G$165*(Inputs!CU40*Inputs!ED40+Inputs!CV40*Inputs!EE40+Inputs!CW40*Inputs!EF40))*Input_list!$G$310</f>
        <v>0</v>
      </c>
      <c r="AL40" s="123">
        <f>((N38+B39)-N39)*(Inputs!CC39+Inputs!CE39)*Inputs!EV39*Input_list!$G$167*(Inputs!DD40*Inputs!EM40+Inputs!DE40*Inputs!EN40+Inputs!DF40*Inputs!EO40)*Input_list!$G$310</f>
        <v>0</v>
      </c>
      <c r="AM40" s="125">
        <f>((N38+B39)-N39)*(Inputs!CC39+Inputs!CE39)*Inputs!EW39*Input_list!$G$169*(Inputs!DG40*Inputs!EP40+Inputs!DH40*Inputs!EQ40+Inputs!DI40*Inputs!ER40)*Input_list!$G$310</f>
        <v>0</v>
      </c>
      <c r="AN40" s="124">
        <f>((P38+C39)-P39)*(Inputs!CF39+Inputs!CH39)*Inputs!EZ39*Input_list!$G$162*(Inputs!CU40*Inputs!ED40+Inputs!CV40*Inputs!EE40+Inputs!CW40*Inputs!EF40)*Input_list!$G$310</f>
        <v>30.032507567537635</v>
      </c>
      <c r="AO40" s="123">
        <f>(((P38+C39)-P39)*(Inputs!CF39+Inputs!CH39)*Inputs!FC39*Input_list!$G$164*(Inputs!DA40*Inputs!EJ40+Inputs!DB40*Inputs!EK40+Inputs!DC40*Inputs!EL40)+((P38+C39)-P39)*(Inputs!CF39+Inputs!CH39)*Inputs!FC39*Input_list!$G$165*(Inputs!CU40*Inputs!ED40+Inputs!CV40*Inputs!EE40+Inputs!CW40*Inputs!EF40))*Input_list!$G$310</f>
        <v>0</v>
      </c>
      <c r="AP40" s="123">
        <f>((P38+C39)-P39)*Inputs!FA39*(Inputs!CF39+Inputs!CH39)*Input_list!$G$165*(Inputs!DD40*Inputs!EM40+Inputs!DE40*Inputs!EN40+Inputs!DF40*Inputs!EO40)*Input_list!$G$310</f>
        <v>0</v>
      </c>
      <c r="AQ40" s="125">
        <f>((P38+C39)-P39)*Inputs!FB39*(Inputs!CF39+Inputs!CH39)*Input_list!$G$169*(Inputs!DG40*Inputs!EP40+Inputs!DH40*Inputs!EQ40+Inputs!DI40*Inputs!ER40)*Input_list!$G$310</f>
        <v>0</v>
      </c>
      <c r="AR40" s="124">
        <f>((R38+D39)-R39)*Inputs!FE39*(Inputs!CI39+Inputs!CK39)*Input_list!$G$162*(Inputs!CU40*Inputs!ED40+Inputs!CV40*Inputs!EE40+Inputs!CW40*Inputs!EF40)*Input_list!$G$310</f>
        <v>10.005798376186874</v>
      </c>
      <c r="AS40" s="123">
        <f>(((R38+D39)-R39)*(Inputs!CI39+Inputs!CK39)*Inputs!FH39*Input_list!$G$164*(Inputs!DA40*Inputs!EJ40+Inputs!DB40*Inputs!EK40+Inputs!DC40*Inputs!EL40)+((R38+D39)-R39)*(Inputs!CI39+Inputs!CK39)*Inputs!FH39*Input_list!$G$165*(Inputs!CU40*Inputs!ED40+Inputs!CV40*Inputs!EE40+Inputs!CW40*Inputs!EF40))*Input_list!$G$310</f>
        <v>0</v>
      </c>
      <c r="AT40" s="123">
        <f>((R38+D39)-R39)*Inputs!FF39*(Inputs!CI39+Inputs!CK39)*Input_list!$G$167*(Inputs!DD40*Inputs!EM40+Inputs!DE40*Inputs!EN40+Inputs!DF40*Inputs!EO40)*Input_list!$G$310</f>
        <v>0</v>
      </c>
      <c r="AU40" s="125">
        <f>((R38+D39)-R39)*Inputs!FG39*(Inputs!CI39+Inputs!CK39)*Input_list!$G$169*(Inputs!DG40*Inputs!EP40+Inputs!DH40*Inputs!EQ40+Inputs!DI40*Inputs!ER40)*Input_list!$G$310</f>
        <v>0</v>
      </c>
      <c r="AV40" s="124">
        <f>((T38+E39)-T39)*Inputs!CN39*Inputs!FJ39*Input_list!$G$162*(Inputs!CU40*Inputs!ED40+Inputs!CV40*Inputs!EE40+Inputs!CW40*Inputs!EF40)*Input_list!$G$310</f>
        <v>43.332330096237257</v>
      </c>
      <c r="AW40" s="123">
        <f>(((T38+E39)-T39)*Inputs!CN39*Inputs!FM39*Input_list!$G$164*(Inputs!DA39*Inputs!EJ39+Inputs!DB39*Inputs!EK39+Inputs!DC39*Inputs!EL39)+((T38+E39)-T39)*Inputs!CN39*Inputs!FM39*Input_list!$G$165*(Inputs!CU40*Inputs!ED40+Inputs!CV40*Inputs!EE40+Inputs!CW40*Inputs!EF40))*Input_list!$G$310</f>
        <v>0</v>
      </c>
      <c r="AX40" s="123">
        <f>((T38+E39)-T39)*Inputs!CN40*Inputs!FK40*Input_list!$G$167*(Inputs!DD40*Inputs!EM40+Inputs!DE40*Inputs!EN40+Inputs!DF40*Inputs!EO40)*Input_list!$G$310</f>
        <v>0</v>
      </c>
      <c r="AY40" s="125">
        <f>((T38+E39)-T39)*Inputs!CN40*Inputs!FL40*Input_list!$G$169*(Inputs!DG40*Inputs!EP40+Inputs!DH40*Inputs!EQ40+Inputs!DI40*Inputs!ER40)*Input_list!$G$310</f>
        <v>0</v>
      </c>
      <c r="AZ40" s="124">
        <f>((V38+F39)-V39)*Inputs!CQ40*Inputs!FO40*Input_list!$G$162*(Inputs!CU40*Inputs!ED40+Inputs!CV40*Inputs!EE40+Inputs!CW40*Inputs!EF40)*Input_list!$G$310</f>
        <v>17.971215646140273</v>
      </c>
      <c r="BA40" s="123">
        <f>(((V38+F39)-V39)*Inputs!CQ39*Inputs!FR39*Input_list!$G$164*(Inputs!DA39*Inputs!EJ39+Inputs!DB39*Inputs!EK39+Inputs!DC39*Inputs!EL39)+((V38+F39)-V39)*Inputs!CQ39*Inputs!FR39*Input_list!$G$165*(Inputs!CU40*Inputs!ED40+Inputs!CV40*Inputs!EE40+Inputs!CW40*Inputs!EF40))*Input_list!$G$310</f>
        <v>0</v>
      </c>
      <c r="BB40" s="123">
        <f>((V38+F39)-V39)*Inputs!CQ39*Inputs!FP39*Input_list!$G$167*(Inputs!DD40*Inputs!EM40+Inputs!DE40*Inputs!EN40+Inputs!DF40*Inputs!EO40)*Input_list!$G$310</f>
        <v>0</v>
      </c>
      <c r="BC40" s="125">
        <f>((V38+F39)-V39)*Inputs!CQ40*Inputs!FQ40*Input_list!$G$169*(Inputs!DG40*Inputs!EP40+Inputs!DH40*Inputs!EQ40+Inputs!DI40*Inputs!ER40)*Input_list!$G$310</f>
        <v>0</v>
      </c>
      <c r="BD40" s="124">
        <f>((X38+G39)-X39)*Inputs!FT39*Inputs!CT39*Input_list!$G$162*(Inputs!CU40*Inputs!ED40+Inputs!CV40*Inputs!EE40+Inputs!CW40*Inputs!EF40)*Input_list!$G$310</f>
        <v>30.609373602384615</v>
      </c>
      <c r="BE40" s="123">
        <f>(((X38+G39)-X39)*Inputs!FW39*Inputs!CT39*Input_list!$G$164*(Inputs!DA40*Inputs!EJ40+Inputs!DB40*Inputs!EK40+Inputs!DC40*Inputs!EL40)+((X38+G39)-X39)*Inputs!FW39*Inputs!CT39*Input_list!$G$165*(Inputs!CU40*Inputs!ED40+Inputs!CV40*Inputs!EE40+Inputs!CW40*Inputs!EF40))*Input_list!$G$310</f>
        <v>0</v>
      </c>
      <c r="BF40" s="123">
        <f>((X38+G39)-X39)*Inputs!FU40*Inputs!CT40*Input_list!$G$167*(Inputs!DD40*Inputs!EM40+Inputs!DE40*Inputs!EN40+Inputs!DF40*Inputs!EO40)*Input_list!$G$310</f>
        <v>0</v>
      </c>
      <c r="BG40" s="143">
        <f>((X38+G39)-X39)*Inputs!FV40*Inputs!CT40*Input_list!$G$169*(Inputs!DG40*Inputs!EP40+Inputs!DH40*Inputs!EQ40+Inputs!DI40*Inputs!ER40)*Input_list!$G$310</f>
        <v>0</v>
      </c>
      <c r="BH40" s="12"/>
      <c r="BI40" s="91">
        <f>(Inputs!BV40*Input_list!$G$301*Input_list!$G$308)*Inputs!CU40*Inputs!ED40*Input_list!$G$310</f>
        <v>1389.9012124404453</v>
      </c>
      <c r="BJ40" s="92">
        <f>(Inputs!BV40*Input_list!$G$301*Input_list!$G$308)*Inputs!EE40*Inputs!CV40*Input_list!$G$310</f>
        <v>0</v>
      </c>
      <c r="BK40" s="102"/>
      <c r="BL40" s="92">
        <f>(Inputs!BW40*Input_list!$G$301*Input_list!$G$308)*Inputs!CX40*Inputs!EG40*Input_list!$G$310</f>
        <v>1262.4495552183062</v>
      </c>
      <c r="BM40" s="92">
        <f>(Inputs!BW40*Input_list!$G$301*Input_list!$G$308)*Inputs!CY40*Inputs!EE40*Input_list!$G$310</f>
        <v>0</v>
      </c>
      <c r="BN40" s="3"/>
      <c r="BO40" s="91">
        <f>(Inputs!BX40*Input_list!$G$301*Input_list!$G$308*Input_list!$G$310)*(Input_list!$N$164*Inputs!EJ40*Inputs!DA40+Input_list!$N$165*Inputs!CU40*Inputs!ED40)</f>
        <v>0</v>
      </c>
      <c r="BP40" s="92">
        <f>(Inputs!BX40*Input_list!$G$301*Input_list!$G$308*Input_list!$G$310)*(Input_list!$N$164*Inputs!EK40*Inputs!DB40+Input_list!$N$165*Inputs!CV40*Inputs!EE40)</f>
        <v>0</v>
      </c>
      <c r="BQ40" s="102"/>
      <c r="BR40" s="91">
        <f>(Inputs!BY40*Input_list!$G$301*Input_list!$G$308*Input_list!$G$310)*(Input_list!$N$167*Inputs!EM40*Inputs!DD40)</f>
        <v>0</v>
      </c>
      <c r="BS40" s="92">
        <f>(Inputs!BY40*Input_list!$G$301*Input_list!$G$308*Input_list!$G$310)*(Input_list!$N$167*Inputs!EN40*Inputs!DE40)</f>
        <v>0</v>
      </c>
      <c r="BT40" s="102"/>
      <c r="BU40" s="91">
        <f>(Inputs!BZ40*Input_list!$N$169*Input_list!$G$301*Input_list!$G$308*Input_list!$G$310)*(Inputs!DG40*Inputs!EP40)</f>
        <v>0</v>
      </c>
      <c r="BV40" s="92">
        <f>(Inputs!BZ40*Input_list!$N$169*Input_list!$G$301*Input_list!$G$308*Input_list!$G$310)*(Inputs!DH40*Inputs!EQ40)</f>
        <v>0</v>
      </c>
      <c r="BW40" s="102"/>
      <c r="BX40" s="12"/>
      <c r="BY40" s="54">
        <f>B40*(Inputs!DL40*Inputs!$CC40+Inputs!DM40*Inputs!$CD40+Inputs!DN40*Inputs!$CE40)*44/12</f>
        <v>3756.5952127672394</v>
      </c>
      <c r="BZ40" s="45">
        <f>C40*(Inputs!DO40*Inputs!CF39+Inputs!DP40*Inputs!CG39+Inputs!DQ40*Inputs!CH39)*44/12</f>
        <v>133.21312526739135</v>
      </c>
      <c r="CA40" s="47">
        <f>D40*(Inputs!CI40*Inputs!DR40+Inputs!CJ40*Inputs!DS40+Inputs!CK40*Inputs!DT40)*44/12</f>
        <v>56.609974977821224</v>
      </c>
      <c r="CB40" s="54">
        <f>E40*(Inputs!DU40*Inputs!CL39+Inputs!DV40*Inputs!CM39+Inputs!DW40*Inputs!CN39)*44/12</f>
        <v>399.89565974753958</v>
      </c>
      <c r="CC40" s="45">
        <f>F40*(Inputs!CO40*Inputs!DX40+Inputs!CP40*Inputs!DY40+Inputs!CQ40*Inputs!DZ40)*44/12</f>
        <v>-353.21017715197968</v>
      </c>
      <c r="CD40" s="47">
        <f>G40*(Inputs!CR40*Inputs!EA40+Inputs!CS40*Inputs!EB40+Inputs!CT40*Inputs!EC40)*44/12</f>
        <v>282.48090107315562</v>
      </c>
      <c r="CF40" s="156">
        <v>34</v>
      </c>
      <c r="CG40" s="58">
        <f t="shared" si="18"/>
        <v>5645.2591765762072</v>
      </c>
      <c r="CH40" s="3">
        <f t="shared" si="19"/>
        <v>7255.9016542164964</v>
      </c>
      <c r="CI40" s="134">
        <f t="shared" si="20"/>
        <v>12901.160830792704</v>
      </c>
      <c r="CJ40" s="165">
        <v>2018</v>
      </c>
      <c r="CK40" s="58">
        <f t="shared" si="17"/>
        <v>328319.24788681086</v>
      </c>
      <c r="CL40" s="12">
        <f t="shared" si="17"/>
        <v>359932.04881588666</v>
      </c>
      <c r="CM40" s="134">
        <f t="shared" si="17"/>
        <v>688251.29670269752</v>
      </c>
      <c r="CN40" s="275">
        <f>CM40/Inputs!H40</f>
        <v>0.36952692948408472</v>
      </c>
      <c r="CO40" s="275">
        <f>CK40/Inputs!H40</f>
        <v>0.17627689790542431</v>
      </c>
      <c r="CP40" s="275">
        <f>CL40/Inputs!H40</f>
        <v>0.19325003157866044</v>
      </c>
      <c r="CR40" s="12"/>
      <c r="CS40" s="12"/>
      <c r="CT40" s="12"/>
      <c r="CU40" s="3"/>
      <c r="CV40" s="3"/>
      <c r="CW40" s="3"/>
      <c r="CX40" s="3"/>
      <c r="CZ40" s="12"/>
      <c r="DA40" s="12"/>
      <c r="DB40" s="12"/>
      <c r="DC40" s="12"/>
      <c r="DD40" s="12"/>
      <c r="DE40" s="12"/>
      <c r="DF40" s="12"/>
      <c r="DG40" s="12"/>
      <c r="DH40" s="12"/>
      <c r="DI40" s="12"/>
      <c r="DJ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row>
    <row r="41" spans="1:140" x14ac:dyDescent="0.35">
      <c r="A41" s="8"/>
      <c r="B41" s="96">
        <f>Inputs!BP41*Input_list!$G$301*Input_list!$G$308</f>
        <v>2656.3937840339599</v>
      </c>
      <c r="C41" s="96">
        <f>Inputs!BQ41*Input_list!$G$302*Input_list!$G$308</f>
        <v>325.27440000000007</v>
      </c>
      <c r="D41" s="96">
        <f>Inputs!BR41*Input_list!$G$303*Input_list!$G$308*Input_list!$G$309</f>
        <v>108.37024034759999</v>
      </c>
      <c r="E41" s="96">
        <f>Inputs!BS41*Input_list!$G$304*Input_list!$G$308</f>
        <v>2787.1515679373952</v>
      </c>
      <c r="F41" s="96">
        <f>Inputs!BT41*Input_list!$G$305*Input_list!$G$308</f>
        <v>189.49430588759998</v>
      </c>
      <c r="G41" s="96">
        <f>Inputs!BU41*Input_list!$G$306*Input_list!$G$308</f>
        <v>1968.8062802068409</v>
      </c>
      <c r="H41" s="96">
        <f>Inputs!BY41*Input_list!$G$301*Input_list!$G$308*Input_list!$N$166</f>
        <v>0</v>
      </c>
      <c r="I41" s="96">
        <f>Inputs!BZ41*Input_list!$G$301*Input_list!$G$308</f>
        <v>0</v>
      </c>
      <c r="K41" s="96">
        <f>((B40-O40*12/44)*Inputs!EV40+(C40-Q40*12/44)*Inputs!FA40+(D40-S40*12/44)*Inputs!FF40+(E40-U40*12/44)*Inputs!FK40+(F40-W40*12/44)*Inputs!FP40+(G40-Y40*12/44)*Inputs!FU40)*Input_list!$G$166</f>
        <v>0</v>
      </c>
      <c r="L41" s="96">
        <f>((B40-O40*12/44)*Inputs!EW40+(C40-Q40*12/44)*Inputs!FB40+(D40-S40*12/44)*Inputs!FG40+(E40-U40*12/44)*Inputs!FL40+(F40-W40*12/44)*Inputs!FQ40+(G40-Y40*12/44)*Inputs!FV40)*Input_list!$G$168</f>
        <v>0</v>
      </c>
      <c r="N41" s="53">
        <f>N40*Input_list!$G$334+Input_list!$G$344*B41</f>
        <v>67066.407430296123</v>
      </c>
      <c r="O41" s="143">
        <f t="shared" si="6"/>
        <v>4918.5989845805643</v>
      </c>
      <c r="P41" s="53">
        <f>P40*Input_list!$G$335+Input_list!$G$345*C41</f>
        <v>7286.2754289561908</v>
      </c>
      <c r="Q41" s="143">
        <f t="shared" si="7"/>
        <v>458.26198432366135</v>
      </c>
      <c r="R41" s="100">
        <f>R40*Input_list!$G$336+D41*Input_list!$G$346</f>
        <v>2427.5363184892331</v>
      </c>
      <c r="S41" s="100">
        <f t="shared" si="8"/>
        <v>152.67712855153391</v>
      </c>
      <c r="T41" s="53">
        <f>T40*Input_list!$G$337+Input_list!$G$347*E41</f>
        <v>8041.976105478876</v>
      </c>
      <c r="U41" s="143">
        <f t="shared" si="9"/>
        <v>6.5892493483261205E-2</v>
      </c>
      <c r="V41" s="53">
        <f>V40*Input_list!$G$338+Input_list!$G$348*F41</f>
        <v>546.76204107555532</v>
      </c>
      <c r="W41" s="143">
        <f t="shared" si="10"/>
        <v>4.479933011301303E-3</v>
      </c>
      <c r="X41" s="100">
        <f>X40*Input_list!$G$339+G41*Input_list!$G$349</f>
        <v>5680.7434672299842</v>
      </c>
      <c r="Y41" s="100">
        <f t="shared" si="11"/>
        <v>4.6545568773884348E-2</v>
      </c>
      <c r="Z41" s="53">
        <f>Z40*Input_list!$G$340+Calculator!H41*Input_list!$G$350</f>
        <v>0</v>
      </c>
      <c r="AA41" s="143">
        <f t="shared" si="12"/>
        <v>0</v>
      </c>
      <c r="AB41" s="53">
        <f>AB40*Input_list!$G$341+Calculator!I41*Input_list!$G$351</f>
        <v>0</v>
      </c>
      <c r="AC41" s="143">
        <f t="shared" si="13"/>
        <v>0</v>
      </c>
      <c r="AD41" s="100">
        <f>AD40*Input_list!$G$340+Calculator!K41*Input_list!$G$350</f>
        <v>0</v>
      </c>
      <c r="AE41" s="100">
        <f t="shared" si="14"/>
        <v>0</v>
      </c>
      <c r="AF41" s="53">
        <f>AF40*Input_list!$G$341+Calculator!L41*Input_list!$G$351</f>
        <v>0</v>
      </c>
      <c r="AG41" s="100">
        <f t="shared" si="15"/>
        <v>0</v>
      </c>
      <c r="AH41" s="12"/>
      <c r="AI41" s="3"/>
      <c r="AJ41" s="124">
        <f>((N39+B40)-N40)*(Inputs!CC40+Inputs!CE40)*Inputs!EU40*Input_list!$G$162*(Inputs!CU41*Inputs!ED41+Inputs!CV41*Inputs!EE41+Inputs!CW41*Inputs!EF41)*Input_list!$G$310</f>
        <v>198.78641798798631</v>
      </c>
      <c r="AK41" s="123">
        <f>(((N39+B40)-N40)*(Inputs!CC40+Inputs!CE40)*Inputs!EX40*Input_list!$G$164*(Inputs!DA41*Inputs!EJ41+Inputs!DB41*Inputs!EK41+Inputs!DC41*Inputs!EL41)+((N39+B40)-N40)*(Inputs!CC40+Inputs!CE40)*Inputs!EX40*Input_list!$G$165*(Inputs!CU41*Inputs!ED41+Inputs!CV41*Inputs!EE41+Inputs!CW41*Inputs!EF41))*Input_list!$G$310</f>
        <v>0</v>
      </c>
      <c r="AL41" s="123">
        <f>((N39+B40)-N40)*(Inputs!CC40+Inputs!CE40)*Inputs!EV40*Input_list!$G$167*(Inputs!DD41*Inputs!EM41+Inputs!DE41*Inputs!EN41+Inputs!DF41*Inputs!EO41)*Input_list!$G$310</f>
        <v>0</v>
      </c>
      <c r="AM41" s="125">
        <f>((N39+B40)-N40)*(Inputs!CC40+Inputs!CE40)*Inputs!EW40*Input_list!$G$169*(Inputs!DG41*Inputs!EP41+Inputs!DH41*Inputs!EQ41+Inputs!DI41*Inputs!ER41)*Input_list!$G$310</f>
        <v>0</v>
      </c>
      <c r="AN41" s="124">
        <f>((P39+C40)-P40)*(Inputs!CF40+Inputs!CH40)*Inputs!EZ40*Input_list!$G$162*(Inputs!CU41*Inputs!ED41+Inputs!CV41*Inputs!EE41+Inputs!CW41*Inputs!EF41)*Input_list!$G$310</f>
        <v>30.367527576021978</v>
      </c>
      <c r="AO41" s="123">
        <f>(((P39+C40)-P40)*(Inputs!CF40+Inputs!CH40)*Inputs!FC40*Input_list!$G$164*(Inputs!DA41*Inputs!EJ41+Inputs!DB41*Inputs!EK41+Inputs!DC41*Inputs!EL41)+((P39+C40)-P40)*(Inputs!CF40+Inputs!CH40)*Inputs!FC40*Input_list!$G$165*(Inputs!CU41*Inputs!ED41+Inputs!CV41*Inputs!EE41+Inputs!CW41*Inputs!EF41))*Input_list!$G$310</f>
        <v>0</v>
      </c>
      <c r="AP41" s="123">
        <f>((P39+C40)-P40)*Inputs!FA40*(Inputs!CF40+Inputs!CH40)*Input_list!$G$165*(Inputs!DD41*Inputs!EM41+Inputs!DE41*Inputs!EN41+Inputs!DF41*Inputs!EO41)*Input_list!$G$310</f>
        <v>0</v>
      </c>
      <c r="AQ41" s="125">
        <f>((P39+C40)-P40)*Inputs!FB40*(Inputs!CF40+Inputs!CH40)*Input_list!$G$169*(Inputs!DG41*Inputs!EP41+Inputs!DH41*Inputs!EQ41+Inputs!DI41*Inputs!ER41)*Input_list!$G$310</f>
        <v>0</v>
      </c>
      <c r="AR41" s="124">
        <f>((R39+D40)-R40)*Inputs!FE40*(Inputs!CI40+Inputs!CK40)*Input_list!$G$162*(Inputs!CU41*Inputs!ED41+Inputs!CV41*Inputs!EE41+Inputs!CW41*Inputs!EF41)*Input_list!$G$310</f>
        <v>10.117415518023753</v>
      </c>
      <c r="AS41" s="123">
        <f>(((R39+D40)-R40)*(Inputs!CI40+Inputs!CK40)*Inputs!FH40*Input_list!$G$164*(Inputs!DA41*Inputs!EJ41+Inputs!DB41*Inputs!EK41+Inputs!DC41*Inputs!EL41)+((R39+D40)-R40)*(Inputs!CI40+Inputs!CK40)*Inputs!FH40*Input_list!$G$165*(Inputs!CU41*Inputs!ED41+Inputs!CV41*Inputs!EE41+Inputs!CW41*Inputs!EF41))*Input_list!$G$310</f>
        <v>0</v>
      </c>
      <c r="AT41" s="123">
        <f>((R39+D40)-R40)*Inputs!FF40*(Inputs!CI40+Inputs!CK40)*Input_list!$G$167*(Inputs!DD41*Inputs!EM41+Inputs!DE41*Inputs!EN41+Inputs!DF41*Inputs!EO41)*Input_list!$G$310</f>
        <v>0</v>
      </c>
      <c r="AU41" s="125">
        <f>((R39+D40)-R40)*Inputs!FG40*(Inputs!CI40+Inputs!CK40)*Input_list!$G$169*(Inputs!DG41*Inputs!EP41+Inputs!DH41*Inputs!EQ41+Inputs!DI41*Inputs!ER41)*Input_list!$G$310</f>
        <v>0</v>
      </c>
      <c r="AV41" s="124">
        <f>((T39+E40)-T40)*Inputs!CN40*Inputs!FJ40*Input_list!$G$162*(Inputs!CU41*Inputs!ED41+Inputs!CV41*Inputs!EE41+Inputs!CW41*Inputs!EF41)*Input_list!$G$310</f>
        <v>43.011512327863869</v>
      </c>
      <c r="AW41" s="123">
        <f>(((T39+E40)-T40)*Inputs!CN40*Inputs!FM40*Input_list!$G$164*(Inputs!DA40*Inputs!EJ40+Inputs!DB40*Inputs!EK40+Inputs!DC40*Inputs!EL40)+((T39+E40)-T40)*Inputs!CN40*Inputs!FM40*Input_list!$G$165*(Inputs!CU41*Inputs!ED41+Inputs!CV41*Inputs!EE41+Inputs!CW41*Inputs!EF41))*Input_list!$G$310</f>
        <v>0</v>
      </c>
      <c r="AX41" s="123">
        <f>((T39+E40)-T40)*Inputs!CN41*Inputs!FK41*Input_list!$G$167*(Inputs!DD41*Inputs!EM41+Inputs!DE41*Inputs!EN41+Inputs!DF41*Inputs!EO41)*Input_list!$G$310</f>
        <v>0</v>
      </c>
      <c r="AY41" s="125">
        <f>((T39+E40)-T40)*Inputs!CN41*Inputs!FL41*Input_list!$G$169*(Inputs!DG41*Inputs!EP41+Inputs!DH41*Inputs!EQ41+Inputs!DI41*Inputs!ER41)*Input_list!$G$310</f>
        <v>0</v>
      </c>
      <c r="AZ41" s="124">
        <f>((V39+F40)-V40)*Inputs!CQ41*Inputs!FO41*Input_list!$G$162*(Inputs!CU41*Inputs!ED41+Inputs!CV41*Inputs!EE41+Inputs!CW41*Inputs!EF41)*Input_list!$G$310</f>
        <v>17.83816290501726</v>
      </c>
      <c r="BA41" s="123">
        <f>(((V39+F40)-V40)*Inputs!CQ40*Inputs!FR40*Input_list!$G$164*(Inputs!DA40*Inputs!EJ40+Inputs!DB40*Inputs!EK40+Inputs!DC40*Inputs!EL40)+((V39+F40)-V40)*Inputs!CQ40*Inputs!FR40*Input_list!$G$165*(Inputs!CU41*Inputs!ED41+Inputs!CV41*Inputs!EE41+Inputs!CW41*Inputs!EF41))*Input_list!$G$310</f>
        <v>0</v>
      </c>
      <c r="BB41" s="123">
        <f>((V39+F40)-V40)*Inputs!CQ40*Inputs!FP40*Input_list!$G$167*(Inputs!DD41*Inputs!EM41+Inputs!DE41*Inputs!EN41+Inputs!DF41*Inputs!EO41)*Input_list!$G$310</f>
        <v>0</v>
      </c>
      <c r="BC41" s="125">
        <f>((V39+F40)-V40)*Inputs!CQ41*Inputs!FQ41*Input_list!$G$169*(Inputs!DG41*Inputs!EP41+Inputs!DH41*Inputs!EQ41+Inputs!DI41*Inputs!ER41)*Input_list!$G$310</f>
        <v>0</v>
      </c>
      <c r="BD41" s="124">
        <f>((X39+G40)-X40)*Inputs!FT40*Inputs!CT40*Input_list!$G$162*(Inputs!CU41*Inputs!ED41+Inputs!CV41*Inputs!EE41+Inputs!CW41*Inputs!EF41)*Input_list!$G$310</f>
        <v>30.382752257337753</v>
      </c>
      <c r="BE41" s="123">
        <f>(((X39+G40)-X40)*Inputs!FW40*Inputs!CT40*Input_list!$G$164*(Inputs!DA41*Inputs!EJ41+Inputs!DB41*Inputs!EK41+Inputs!DC41*Inputs!EL41)+((X39+G40)-X40)*Inputs!FW40*Inputs!CT40*Input_list!$G$165*(Inputs!CU41*Inputs!ED41+Inputs!CV41*Inputs!EE41+Inputs!CW41*Inputs!EF41))*Input_list!$G$310</f>
        <v>0</v>
      </c>
      <c r="BF41" s="123">
        <f>((X39+G40)-X40)*Inputs!FU41*Inputs!CT41*Input_list!$G$167*(Inputs!DD41*Inputs!EM41+Inputs!DE41*Inputs!EN41+Inputs!DF41*Inputs!EO41)*Input_list!$G$310</f>
        <v>0</v>
      </c>
      <c r="BG41" s="143">
        <f>((X39+G40)-X40)*Inputs!FV41*Inputs!CT41*Input_list!$G$169*(Inputs!DG41*Inputs!EP41+Inputs!DH41*Inputs!EQ41+Inputs!DI41*Inputs!ER41)*Input_list!$G$310</f>
        <v>0</v>
      </c>
      <c r="BH41" s="12"/>
      <c r="BI41" s="91">
        <f>(Inputs!BV41*Input_list!$G$301*Input_list!$G$308)*Inputs!CU41*Inputs!ED41*Input_list!$G$310</f>
        <v>1379.6056479038496</v>
      </c>
      <c r="BJ41" s="92">
        <f>(Inputs!BV41*Input_list!$G$301*Input_list!$G$308)*Inputs!EE41*Inputs!CV41*Input_list!$G$310</f>
        <v>0</v>
      </c>
      <c r="BK41" s="102"/>
      <c r="BL41" s="92">
        <f>(Inputs!BW41*Input_list!$G$301*Input_list!$G$308)*Inputs!CX41*Inputs!EG41*Input_list!$G$310</f>
        <v>1253.0980770315039</v>
      </c>
      <c r="BM41" s="92">
        <f>(Inputs!BW41*Input_list!$G$301*Input_list!$G$308)*Inputs!CY41*Inputs!EE41*Input_list!$G$310</f>
        <v>0</v>
      </c>
      <c r="BN41" s="3"/>
      <c r="BO41" s="91">
        <f>(Inputs!BX41*Input_list!$G$301*Input_list!$G$308*Input_list!$G$310)*(Input_list!$N$164*Inputs!EJ41*Inputs!DA41+Input_list!$N$165*Inputs!CU41*Inputs!ED41)</f>
        <v>0</v>
      </c>
      <c r="BP41" s="92">
        <f>(Inputs!BX41*Input_list!$G$301*Input_list!$G$308*Input_list!$G$310)*(Input_list!$N$164*Inputs!EK41*Inputs!DB41+Input_list!$N$165*Inputs!CV41*Inputs!EE41)</f>
        <v>0</v>
      </c>
      <c r="BQ41" s="102"/>
      <c r="BR41" s="91">
        <f>(Inputs!BY41*Input_list!$G$301*Input_list!$G$308*Input_list!$G$310)*(Input_list!$N$167*Inputs!EM41*Inputs!DD41)</f>
        <v>0</v>
      </c>
      <c r="BS41" s="92">
        <f>(Inputs!BY41*Input_list!$G$301*Input_list!$G$308*Input_list!$G$310)*(Input_list!$N$167*Inputs!EN41*Inputs!DE41)</f>
        <v>0</v>
      </c>
      <c r="BT41" s="102"/>
      <c r="BU41" s="91">
        <f>(Inputs!BZ41*Input_list!$N$169*Input_list!$G$301*Input_list!$G$308*Input_list!$G$310)*(Inputs!DG41*Inputs!EP41)</f>
        <v>0</v>
      </c>
      <c r="BV41" s="92">
        <f>(Inputs!BZ41*Input_list!$N$169*Input_list!$G$301*Input_list!$G$308*Input_list!$G$310)*(Inputs!DH41*Inputs!EQ41)</f>
        <v>0</v>
      </c>
      <c r="BW41" s="102"/>
      <c r="BX41" s="12"/>
      <c r="BY41" s="54">
        <f>B41*(Inputs!DL41*Inputs!$CC41+Inputs!DM41*Inputs!$CD41+Inputs!DN41*Inputs!$CE41)*44/12</f>
        <v>3728.7685815615569</v>
      </c>
      <c r="BZ41" s="45">
        <f>C41*(Inputs!DO41*Inputs!CF40+Inputs!DP41*Inputs!CG40+Inputs!DQ41*Inputs!CH40)*44/12</f>
        <v>132.22636137652179</v>
      </c>
      <c r="CA41" s="47">
        <f>D41*(Inputs!CI41*Inputs!DR41+Inputs!CJ41*Inputs!DS41+Inputs!CK41*Inputs!DT41)*44/12</f>
        <v>56.190641829837375</v>
      </c>
      <c r="CB41" s="54">
        <f>E41*(Inputs!DU41*Inputs!CL40+Inputs!DV41*Inputs!CM40+Inputs!DW41*Inputs!CN40)*44/12</f>
        <v>396.93346967533535</v>
      </c>
      <c r="CC41" s="45">
        <f>F41*(Inputs!CO41*Inputs!DX41+Inputs!CP41*Inputs!DY41+Inputs!CQ41*Inputs!DZ41)*44/12</f>
        <v>-350.59380546937246</v>
      </c>
      <c r="CD41" s="47">
        <f>G41*(Inputs!CR41*Inputs!EA41+Inputs!CS41*Inputs!EB41+Inputs!CT41*Inputs!EC41)*44/12</f>
        <v>280.38844995409505</v>
      </c>
      <c r="CF41" s="156">
        <v>35</v>
      </c>
      <c r="CG41" s="58">
        <f t="shared" si="18"/>
        <v>5529.6550154510287</v>
      </c>
      <c r="CH41" s="3">
        <f t="shared" si="19"/>
        <v>7207.1212124355798</v>
      </c>
      <c r="CI41" s="134">
        <f t="shared" si="20"/>
        <v>12736.776227886608</v>
      </c>
      <c r="CJ41" s="165">
        <v>2019</v>
      </c>
      <c r="CK41" s="58">
        <f t="shared" si="17"/>
        <v>333848.90290226188</v>
      </c>
      <c r="CL41" s="12">
        <f t="shared" si="17"/>
        <v>367139.17002832226</v>
      </c>
      <c r="CM41" s="134">
        <f t="shared" si="17"/>
        <v>700988.07293058408</v>
      </c>
      <c r="CN41" s="275">
        <f>CM41/Inputs!H41</f>
        <v>0.36561209666227718</v>
      </c>
      <c r="CO41" s="275">
        <f>CK41/Inputs!H41</f>
        <v>0.17412449950569128</v>
      </c>
      <c r="CP41" s="275">
        <f>CL41/Inputs!H41</f>
        <v>0.19148759715658595</v>
      </c>
      <c r="CR41" s="12"/>
      <c r="CS41" s="12"/>
      <c r="CT41" s="12"/>
      <c r="CU41" s="3"/>
      <c r="CV41" s="3"/>
      <c r="CW41" s="3"/>
      <c r="CX41" s="3"/>
      <c r="CZ41" s="12"/>
      <c r="DA41" s="12"/>
      <c r="DB41" s="12"/>
      <c r="DC41" s="12"/>
      <c r="DD41" s="12"/>
      <c r="DE41" s="12"/>
      <c r="DF41" s="12"/>
      <c r="DG41" s="12"/>
      <c r="DH41" s="12"/>
      <c r="DI41" s="12"/>
      <c r="DJ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row>
    <row r="42" spans="1:140" x14ac:dyDescent="0.35">
      <c r="A42" s="8"/>
      <c r="B42" s="96">
        <f>Inputs!BP42*Input_list!$G$301*Input_list!$G$308</f>
        <v>2656.3937840339599</v>
      </c>
      <c r="C42" s="96">
        <f>Inputs!BQ42*Input_list!$G$302*Input_list!$G$308</f>
        <v>325.27440000000007</v>
      </c>
      <c r="D42" s="96">
        <f>Inputs!BR42*Input_list!$G$303*Input_list!$G$308*Input_list!$G$309</f>
        <v>108.37024034759999</v>
      </c>
      <c r="E42" s="96">
        <f>Inputs!BS42*Input_list!$G$304*Input_list!$G$308</f>
        <v>2787.1515679373952</v>
      </c>
      <c r="F42" s="96">
        <f>Inputs!BT42*Input_list!$G$305*Input_list!$G$308</f>
        <v>189.49430588759998</v>
      </c>
      <c r="G42" s="96">
        <f>Inputs!BU42*Input_list!$G$306*Input_list!$G$308</f>
        <v>1968.8062802068409</v>
      </c>
      <c r="H42" s="96">
        <f>Inputs!BY42*Input_list!$G$301*Input_list!$G$308*Input_list!$N$166</f>
        <v>0</v>
      </c>
      <c r="I42" s="96">
        <f>Inputs!BZ42*Input_list!$G$301*Input_list!$G$308</f>
        <v>0</v>
      </c>
      <c r="K42" s="96">
        <f>((B41-O41*12/44)*Inputs!EV41+(C41-Q41*12/44)*Inputs!FA41+(D41-S41*12/44)*Inputs!FF41+(E41-U41*12/44)*Inputs!FK41+(F41-W41*12/44)*Inputs!FP41+(G41-Y41*12/44)*Inputs!FU41)*Input_list!$G$166</f>
        <v>0</v>
      </c>
      <c r="L42" s="96">
        <f>((B41-O41*12/44)*Inputs!EW41+(C41-Q41*12/44)*Inputs!FB41+(D41-S41*12/44)*Inputs!FG41+(E41-U41*12/44)*Inputs!FL41+(F41-W41*12/44)*Inputs!FQ41+(G41-Y41*12/44)*Inputs!FV41)*Input_list!$G$168</f>
        <v>0</v>
      </c>
      <c r="N42" s="53">
        <f>N41*Input_list!$G$334+Input_list!$G$344*B42</f>
        <v>68381.538773534878</v>
      </c>
      <c r="O42" s="143">
        <f t="shared" si="6"/>
        <v>4822.148258542099</v>
      </c>
      <c r="P42" s="53">
        <f>P41*Input_list!$G$335+Input_list!$G$345*C42</f>
        <v>7407.8383706643854</v>
      </c>
      <c r="Q42" s="143">
        <f t="shared" si="7"/>
        <v>445.73078626338003</v>
      </c>
      <c r="R42" s="100">
        <f>R41*Input_list!$G$336+D42*Input_list!$G$346</f>
        <v>2468.0369087916924</v>
      </c>
      <c r="S42" s="100">
        <f t="shared" si="8"/>
        <v>148.50216444235107</v>
      </c>
      <c r="T42" s="53">
        <f>T41*Input_list!$G$337+Input_list!$G$347*E42</f>
        <v>8041.9888126685964</v>
      </c>
      <c r="U42" s="143">
        <f t="shared" si="9"/>
        <v>4.6593028975015237E-2</v>
      </c>
      <c r="V42" s="53">
        <f>V41*Input_list!$G$338+Input_list!$G$348*F42</f>
        <v>546.7629050185584</v>
      </c>
      <c r="W42" s="143">
        <f t="shared" si="10"/>
        <v>3.1677910113027488E-3</v>
      </c>
      <c r="X42" s="100">
        <f>X41*Input_list!$G$339+G42*Input_list!$G$349</f>
        <v>5680.7524434174338</v>
      </c>
      <c r="Y42" s="100">
        <f t="shared" si="11"/>
        <v>3.2912687315426105E-2</v>
      </c>
      <c r="Z42" s="53">
        <f>Z41*Input_list!$G$340+Calculator!H42*Input_list!$G$350</f>
        <v>0</v>
      </c>
      <c r="AA42" s="143">
        <f t="shared" si="12"/>
        <v>0</v>
      </c>
      <c r="AB42" s="53">
        <f>AB41*Input_list!$G$341+Calculator!I42*Input_list!$G$351</f>
        <v>0</v>
      </c>
      <c r="AC42" s="143">
        <f t="shared" si="13"/>
        <v>0</v>
      </c>
      <c r="AD42" s="100">
        <f>AD41*Input_list!$G$340+Calculator!K42*Input_list!$G$350</f>
        <v>0</v>
      </c>
      <c r="AE42" s="100">
        <f t="shared" si="14"/>
        <v>0</v>
      </c>
      <c r="AF42" s="53">
        <f>AF41*Input_list!$G$341+Calculator!L42*Input_list!$G$351</f>
        <v>0</v>
      </c>
      <c r="AG42" s="100">
        <f t="shared" si="15"/>
        <v>0</v>
      </c>
      <c r="AH42" s="12"/>
      <c r="AI42" s="3"/>
      <c r="AJ42" s="124">
        <f>((N40+B41)-N41)*(Inputs!CC41+Inputs!CE41)*Inputs!EU41*Input_list!$G$162*(Inputs!CU42*Inputs!ED42+Inputs!CV42*Inputs!EE42+Inputs!CW42*Inputs!EF42)*Input_list!$G$310</f>
        <v>201.4126347623326</v>
      </c>
      <c r="AK42" s="123">
        <f>(((N40+B41)-N41)*(Inputs!CC41+Inputs!CE41)*Inputs!EX41*Input_list!$G$164*(Inputs!DA42*Inputs!EJ42+Inputs!DB42*Inputs!EK42+Inputs!DC42*Inputs!EL42)+((N40+B41)-N41)*(Inputs!CC41+Inputs!CE41)*Inputs!EX41*Input_list!$G$165*(Inputs!CU42*Inputs!ED42+Inputs!CV42*Inputs!EE42+Inputs!CW42*Inputs!EF42))*Input_list!$G$310</f>
        <v>0</v>
      </c>
      <c r="AL42" s="123">
        <f>((N40+B41)-N41)*(Inputs!CC41+Inputs!CE41)*Inputs!EV41*Input_list!$G$167*(Inputs!DD42*Inputs!EM42+Inputs!DE42*Inputs!EN42+Inputs!DF42*Inputs!EO42)*Input_list!$G$310</f>
        <v>0</v>
      </c>
      <c r="AM42" s="125">
        <f>((N40+B41)-N41)*(Inputs!CC41+Inputs!CE41)*Inputs!EW41*Input_list!$G$169*(Inputs!DG42*Inputs!EP42+Inputs!DH42*Inputs!EQ42+Inputs!DI42*Inputs!ER42)*Input_list!$G$310</f>
        <v>0</v>
      </c>
      <c r="AN42" s="124">
        <f>((P40+C41)-P41)*(Inputs!CF41+Inputs!CH41)*Inputs!EZ41*Input_list!$G$162*(Inputs!CU42*Inputs!ED42+Inputs!CV42*Inputs!EE42+Inputs!CW42*Inputs!EF42)*Input_list!$G$310</f>
        <v>30.679096303800389</v>
      </c>
      <c r="AO42" s="123">
        <f>(((P40+C41)-P41)*(Inputs!CF41+Inputs!CH41)*Inputs!FC41*Input_list!$G$164*(Inputs!DA42*Inputs!EJ42+Inputs!DB42*Inputs!EK42+Inputs!DC42*Inputs!EL42)+((P40+C41)-P41)*(Inputs!CF41+Inputs!CH41)*Inputs!FC41*Input_list!$G$165*(Inputs!CU42*Inputs!ED42+Inputs!CV42*Inputs!EE42+Inputs!CW42*Inputs!EF42))*Input_list!$G$310</f>
        <v>0</v>
      </c>
      <c r="AP42" s="123">
        <f>((P40+C41)-P41)*Inputs!FA41*(Inputs!CF41+Inputs!CH41)*Input_list!$G$165*(Inputs!DD42*Inputs!EM42+Inputs!DE42*Inputs!EN42+Inputs!DF42*Inputs!EO42)*Input_list!$G$310</f>
        <v>0</v>
      </c>
      <c r="AQ42" s="125">
        <f>((P40+C41)-P41)*Inputs!FB41*(Inputs!CF41+Inputs!CH41)*Input_list!$G$169*(Inputs!DG42*Inputs!EP42+Inputs!DH42*Inputs!EQ42+Inputs!DI42*Inputs!ER42)*Input_list!$G$310</f>
        <v>0</v>
      </c>
      <c r="AR42" s="124">
        <f>((R40+D41)-R41)*Inputs!FE41*(Inputs!CI41+Inputs!CK41)*Input_list!$G$162*(Inputs!CU42*Inputs!ED42+Inputs!CV42*Inputs!EE42+Inputs!CW42*Inputs!EF42)*Input_list!$G$310</f>
        <v>10.221219499874625</v>
      </c>
      <c r="AS42" s="123">
        <f>(((R40+D41)-R41)*(Inputs!CI41+Inputs!CK41)*Inputs!FH41*Input_list!$G$164*(Inputs!DA42*Inputs!EJ42+Inputs!DB42*Inputs!EK42+Inputs!DC42*Inputs!EL42)+((R40+D41)-R41)*(Inputs!CI41+Inputs!CK41)*Inputs!FH41*Input_list!$G$165*(Inputs!CU42*Inputs!ED42+Inputs!CV42*Inputs!EE42+Inputs!CW42*Inputs!EF42))*Input_list!$G$310</f>
        <v>0</v>
      </c>
      <c r="AT42" s="123">
        <f>((R40+D41)-R41)*Inputs!FF41*(Inputs!CI41+Inputs!CK41)*Input_list!$G$167*(Inputs!DD42*Inputs!EM42+Inputs!DE42*Inputs!EN42+Inputs!DF42*Inputs!EO42)*Input_list!$G$310</f>
        <v>0</v>
      </c>
      <c r="AU42" s="125">
        <f>((R40+D41)-R41)*Inputs!FG41*(Inputs!CI41+Inputs!CK41)*Input_list!$G$169*(Inputs!DG42*Inputs!EP42+Inputs!DH42*Inputs!EQ42+Inputs!DI42*Inputs!ER42)*Input_list!$G$310</f>
        <v>0</v>
      </c>
      <c r="AV42" s="124">
        <f>((T40+E41)-T41)*Inputs!CN41*Inputs!FJ41*Input_list!$G$162*(Inputs!CU42*Inputs!ED42+Inputs!CV42*Inputs!EE42+Inputs!CW42*Inputs!EF42)*Input_list!$G$310</f>
        <v>42.690644908044398</v>
      </c>
      <c r="AW42" s="123">
        <f>(((T40+E41)-T41)*Inputs!CN41*Inputs!FM41*Input_list!$G$164*(Inputs!DA41*Inputs!EJ41+Inputs!DB41*Inputs!EK41+Inputs!DC41*Inputs!EL41)+((T40+E41)-T41)*Inputs!CN41*Inputs!FM41*Input_list!$G$165*(Inputs!CU42*Inputs!ED42+Inputs!CV42*Inputs!EE42+Inputs!CW42*Inputs!EF42))*Input_list!$G$310</f>
        <v>0</v>
      </c>
      <c r="AX42" s="123">
        <f>((T40+E41)-T41)*Inputs!CN42*Inputs!FK42*Input_list!$G$167*(Inputs!DD42*Inputs!EM42+Inputs!DE42*Inputs!EN42+Inputs!DF42*Inputs!EO42)*Input_list!$G$310</f>
        <v>0</v>
      </c>
      <c r="AY42" s="125">
        <f>((T40+E41)-T41)*Inputs!CN42*Inputs!FL42*Input_list!$G$169*(Inputs!DG42*Inputs!EP42+Inputs!DH42*Inputs!EQ42+Inputs!DI42*Inputs!ER42)*Input_list!$G$310</f>
        <v>0</v>
      </c>
      <c r="AZ42" s="124">
        <f>((V40+F41)-V41)*Inputs!CQ42*Inputs!FO42*Input_list!$G$162*(Inputs!CU42*Inputs!ED42+Inputs!CV42*Inputs!EE42+Inputs!CW42*Inputs!EF42)*Input_list!$G$310</f>
        <v>17.705089571951849</v>
      </c>
      <c r="BA42" s="123">
        <f>(((V40+F41)-V41)*Inputs!CQ41*Inputs!FR41*Input_list!$G$164*(Inputs!DA41*Inputs!EJ41+Inputs!DB41*Inputs!EK41+Inputs!DC41*Inputs!EL41)+((V40+F41)-V41)*Inputs!CQ41*Inputs!FR41*Input_list!$G$165*(Inputs!CU42*Inputs!ED42+Inputs!CV42*Inputs!EE42+Inputs!CW42*Inputs!EF42))*Input_list!$G$310</f>
        <v>0</v>
      </c>
      <c r="BB42" s="123">
        <f>((V40+F41)-V41)*Inputs!CQ41*Inputs!FP41*Input_list!$G$167*(Inputs!DD42*Inputs!EM42+Inputs!DE42*Inputs!EN42+Inputs!DF42*Inputs!EO42)*Input_list!$G$310</f>
        <v>0</v>
      </c>
      <c r="BC42" s="125">
        <f>((V40+F41)-V41)*Inputs!CQ42*Inputs!FQ42*Input_list!$G$169*(Inputs!DG42*Inputs!EP42+Inputs!DH42*Inputs!EQ42+Inputs!DI42*Inputs!ER42)*Input_list!$G$310</f>
        <v>0</v>
      </c>
      <c r="BD42" s="124">
        <f>((X40+G41)-X41)*Inputs!FT41*Inputs!CT41*Input_list!$G$162*(Inputs!CU42*Inputs!ED42+Inputs!CV42*Inputs!EE42+Inputs!CW42*Inputs!EF42)*Input_list!$G$310</f>
        <v>30.156095839178956</v>
      </c>
      <c r="BE42" s="123">
        <f>(((X40+G41)-X41)*Inputs!FW41*Inputs!CT41*Input_list!$G$164*(Inputs!DA42*Inputs!EJ42+Inputs!DB42*Inputs!EK42+Inputs!DC42*Inputs!EL42)+((X40+G41)-X41)*Inputs!FW41*Inputs!CT41*Input_list!$G$165*(Inputs!CU42*Inputs!ED42+Inputs!CV42*Inputs!EE42+Inputs!CW42*Inputs!EF42))*Input_list!$G$310</f>
        <v>0</v>
      </c>
      <c r="BF42" s="123">
        <f>((X40+G41)-X41)*Inputs!FU42*Inputs!CT42*Input_list!$G$167*(Inputs!DD42*Inputs!EM42+Inputs!DE42*Inputs!EN42+Inputs!DF42*Inputs!EO42)*Input_list!$G$310</f>
        <v>0</v>
      </c>
      <c r="BG42" s="143">
        <f>((X40+G41)-X41)*Inputs!FV42*Inputs!CT42*Input_list!$G$169*(Inputs!DG42*Inputs!EP42+Inputs!DH42*Inputs!EQ42+Inputs!DI42*Inputs!ER42)*Input_list!$G$310</f>
        <v>0</v>
      </c>
      <c r="BH42" s="12"/>
      <c r="BI42" s="91">
        <f>(Inputs!BV42*Input_list!$G$301*Input_list!$G$308)*Inputs!CU42*Inputs!ED42*Input_list!$G$310</f>
        <v>1369.3100833672536</v>
      </c>
      <c r="BJ42" s="92">
        <f>(Inputs!BV42*Input_list!$G$301*Input_list!$G$308)*Inputs!EE42*Inputs!CV42*Input_list!$G$310</f>
        <v>0</v>
      </c>
      <c r="BK42" s="102"/>
      <c r="BL42" s="92">
        <f>(Inputs!BW42*Input_list!$G$301*Input_list!$G$308)*Inputs!CX42*Inputs!EG42*Input_list!$G$310</f>
        <v>1243.7465988447016</v>
      </c>
      <c r="BM42" s="92">
        <f>(Inputs!BW42*Input_list!$G$301*Input_list!$G$308)*Inputs!CY42*Inputs!EE42*Input_list!$G$310</f>
        <v>0</v>
      </c>
      <c r="BN42" s="3"/>
      <c r="BO42" s="91">
        <f>(Inputs!BX42*Input_list!$G$301*Input_list!$G$308*Input_list!$G$310)*(Input_list!$N$164*Inputs!EJ42*Inputs!DA42+Input_list!$N$165*Inputs!CU42*Inputs!ED42)</f>
        <v>0</v>
      </c>
      <c r="BP42" s="92">
        <f>(Inputs!BX42*Input_list!$G$301*Input_list!$G$308*Input_list!$G$310)*(Input_list!$N$164*Inputs!EK42*Inputs!DB42+Input_list!$N$165*Inputs!CV42*Inputs!EE42)</f>
        <v>0</v>
      </c>
      <c r="BQ42" s="102"/>
      <c r="BR42" s="91">
        <f>(Inputs!BY42*Input_list!$G$301*Input_list!$G$308*Input_list!$G$310)*(Input_list!$N$167*Inputs!EM42*Inputs!DD42)</f>
        <v>0</v>
      </c>
      <c r="BS42" s="92">
        <f>(Inputs!BY42*Input_list!$G$301*Input_list!$G$308*Input_list!$G$310)*(Input_list!$N$167*Inputs!EN42*Inputs!DE42)</f>
        <v>0</v>
      </c>
      <c r="BT42" s="102"/>
      <c r="BU42" s="91">
        <f>(Inputs!BZ42*Input_list!$N$169*Input_list!$G$301*Input_list!$G$308*Input_list!$G$310)*(Inputs!DG42*Inputs!EP42)</f>
        <v>0</v>
      </c>
      <c r="BV42" s="92">
        <f>(Inputs!BZ42*Input_list!$N$169*Input_list!$G$301*Input_list!$G$308*Input_list!$G$310)*(Inputs!DH42*Inputs!EQ42)</f>
        <v>0</v>
      </c>
      <c r="BW42" s="102"/>
      <c r="BX42" s="12"/>
      <c r="BY42" s="54">
        <f>B42*(Inputs!DL42*Inputs!$CC42+Inputs!DM42*Inputs!$CD42+Inputs!DN42*Inputs!$CE42)*44/12</f>
        <v>3700.9419503558734</v>
      </c>
      <c r="BZ42" s="45">
        <f>C42*(Inputs!DO42*Inputs!CF41+Inputs!DP42*Inputs!CG41+Inputs!DQ42*Inputs!CH41)*44/12</f>
        <v>131.23959748565218</v>
      </c>
      <c r="CA42" s="47">
        <f>D42*(Inputs!CI42*Inputs!DR42+Inputs!CJ42*Inputs!DS42+Inputs!CK42*Inputs!DT42)*44/12</f>
        <v>55.771308681853505</v>
      </c>
      <c r="CB42" s="54">
        <f>E42*(Inputs!DU42*Inputs!CL41+Inputs!DV42*Inputs!CM41+Inputs!DW42*Inputs!CN41)*44/12</f>
        <v>393.97127960313145</v>
      </c>
      <c r="CC42" s="45">
        <f>F42*(Inputs!CO42*Inputs!DX42+Inputs!CP42*Inputs!DY42+Inputs!CQ42*Inputs!DZ42)*44/12</f>
        <v>-347.97743378676523</v>
      </c>
      <c r="CD42" s="47">
        <f>G42*(Inputs!CR42*Inputs!EA42+Inputs!CS42*Inputs!EB42+Inputs!CT42*Inputs!EC42)*44/12</f>
        <v>278.29599883503465</v>
      </c>
      <c r="CF42" s="156">
        <v>36</v>
      </c>
      <c r="CG42" s="58">
        <f t="shared" si="18"/>
        <v>5416.4638827551316</v>
      </c>
      <c r="CH42" s="3">
        <f t="shared" si="19"/>
        <v>7158.1641642719178</v>
      </c>
      <c r="CI42" s="134">
        <f t="shared" si="20"/>
        <v>12574.62804702705</v>
      </c>
      <c r="CJ42" s="165">
        <v>2020</v>
      </c>
      <c r="CK42" s="58">
        <f t="shared" si="17"/>
        <v>339265.36678501702</v>
      </c>
      <c r="CL42" s="12">
        <f t="shared" si="17"/>
        <v>374297.33419259416</v>
      </c>
      <c r="CM42" s="134">
        <f t="shared" si="17"/>
        <v>713562.70097761112</v>
      </c>
      <c r="CN42" s="275">
        <f>CM42/Inputs!H42</f>
        <v>0.36183253264452309</v>
      </c>
      <c r="CO42" s="275">
        <f>CK42/Inputs!H42</f>
        <v>0.17203428196879286</v>
      </c>
      <c r="CP42" s="275">
        <f>CL42/Inputs!H42</f>
        <v>0.18979825067573028</v>
      </c>
      <c r="CR42" s="12"/>
      <c r="CS42" s="12"/>
      <c r="CT42" s="12"/>
      <c r="CU42" s="3"/>
      <c r="CV42" s="3"/>
      <c r="CW42" s="3"/>
      <c r="CX42" s="3"/>
      <c r="CZ42" s="12"/>
      <c r="DA42" s="12"/>
      <c r="DB42" s="12"/>
      <c r="DC42" s="12"/>
      <c r="DD42" s="12"/>
      <c r="DE42" s="12"/>
      <c r="DF42" s="12"/>
      <c r="DG42" s="12"/>
      <c r="DH42" s="12"/>
      <c r="DI42" s="12"/>
      <c r="DJ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row>
    <row r="43" spans="1:140" x14ac:dyDescent="0.35">
      <c r="A43" s="8"/>
      <c r="B43" s="96">
        <f>Inputs!BP43*Input_list!$G$301*Input_list!$G$308</f>
        <v>2656.3937840339599</v>
      </c>
      <c r="C43" s="96">
        <f>Inputs!BQ43*Input_list!$G$302*Input_list!$G$308</f>
        <v>325.27440000000007</v>
      </c>
      <c r="D43" s="96">
        <f>Inputs!BR43*Input_list!$G$303*Input_list!$G$308*Input_list!$G$309</f>
        <v>108.37024034759999</v>
      </c>
      <c r="E43" s="96">
        <f>Inputs!BS43*Input_list!$G$304*Input_list!$G$308</f>
        <v>2787.1515679373952</v>
      </c>
      <c r="F43" s="96">
        <f>Inputs!BT43*Input_list!$G$305*Input_list!$G$308</f>
        <v>189.49430588759998</v>
      </c>
      <c r="G43" s="96">
        <f>Inputs!BU43*Input_list!$G$306*Input_list!$G$308</f>
        <v>1968.8062802068409</v>
      </c>
      <c r="H43" s="96">
        <f>Inputs!BY43*Input_list!$G$301*Input_list!$G$308*Input_list!$N$166</f>
        <v>0</v>
      </c>
      <c r="I43" s="96">
        <f>Inputs!BZ43*Input_list!$G$301*Input_list!$G$308</f>
        <v>0</v>
      </c>
      <c r="K43" s="96">
        <f>((B42-O42*12/44)*Inputs!EV42+(C42-Q42*12/44)*Inputs!FA42+(D42-S42*12/44)*Inputs!FF42+(E42-U42*12/44)*Inputs!FK42+(F42-W42*12/44)*Inputs!FP42+(G42-Y42*12/44)*Inputs!FU42)*Input_list!$G$166</f>
        <v>0</v>
      </c>
      <c r="L43" s="96">
        <f>((B42-O42*12/44)*Inputs!EW42+(C42-Q42*12/44)*Inputs!FB42+(D42-S42*12/44)*Inputs!FG42+(E42-U42*12/44)*Inputs!FL42+(F42-W42*12/44)*Inputs!FQ42+(G42-Y42*12/44)*Inputs!FV42)*Input_list!$G$168</f>
        <v>0</v>
      </c>
      <c r="N43" s="53">
        <f>N42*Input_list!$G$334+Input_list!$G$344*B43</f>
        <v>69670.88119328364</v>
      </c>
      <c r="O43" s="143">
        <f t="shared" si="6"/>
        <v>4727.5888724121278</v>
      </c>
      <c r="P43" s="53">
        <f>P42*Input_list!$G$335+Input_list!$G$345*C43</f>
        <v>7526.0771673388517</v>
      </c>
      <c r="Q43" s="143">
        <f t="shared" si="7"/>
        <v>433.54225447304333</v>
      </c>
      <c r="R43" s="100">
        <f>R42*Input_list!$G$336+D43*Input_list!$G$346</f>
        <v>2507.430008322498</v>
      </c>
      <c r="S43" s="100">
        <f t="shared" si="8"/>
        <v>144.44136494628705</v>
      </c>
      <c r="T43" s="53">
        <f>T42*Input_list!$G$337+Input_list!$G$347*E43</f>
        <v>8041.9977980086169</v>
      </c>
      <c r="U43" s="143">
        <f t="shared" si="9"/>
        <v>3.2946246741630603E-2</v>
      </c>
      <c r="V43" s="53">
        <f>V42*Input_list!$G$338+Input_list!$G$348*F43</f>
        <v>546.76351591851449</v>
      </c>
      <c r="W43" s="143">
        <f t="shared" si="10"/>
        <v>2.2399665056506515E-3</v>
      </c>
      <c r="X43" s="100">
        <f>X42*Input_list!$G$339+G43*Input_list!$G$349</f>
        <v>5680.7587905404489</v>
      </c>
      <c r="Y43" s="100">
        <f t="shared" si="11"/>
        <v>2.327278438860958E-2</v>
      </c>
      <c r="Z43" s="53">
        <f>Z42*Input_list!$G$340+Calculator!H43*Input_list!$G$350</f>
        <v>0</v>
      </c>
      <c r="AA43" s="143">
        <f t="shared" si="12"/>
        <v>0</v>
      </c>
      <c r="AB43" s="53">
        <f>AB42*Input_list!$G$341+Calculator!I43*Input_list!$G$351</f>
        <v>0</v>
      </c>
      <c r="AC43" s="143">
        <f t="shared" si="13"/>
        <v>0</v>
      </c>
      <c r="AD43" s="100">
        <f>AD42*Input_list!$G$340+Calculator!K43*Input_list!$G$350</f>
        <v>0</v>
      </c>
      <c r="AE43" s="100">
        <f t="shared" si="14"/>
        <v>0</v>
      </c>
      <c r="AF43" s="53">
        <f>AF42*Input_list!$G$341+Calculator!L43*Input_list!$G$351</f>
        <v>0</v>
      </c>
      <c r="AG43" s="100">
        <f t="shared" si="15"/>
        <v>0</v>
      </c>
      <c r="AH43" s="12"/>
      <c r="AI43" s="3"/>
      <c r="AJ43" s="124">
        <f>((N41+B42)-N42)*(Inputs!CC42+Inputs!CE42)*Inputs!EU42*Input_list!$G$162*(Inputs!CU43*Inputs!ED43+Inputs!CV43*Inputs!EE43+Inputs!CW43*Inputs!EF43)*Input_list!$G$310</f>
        <v>203.89706884255736</v>
      </c>
      <c r="AK43" s="123">
        <f>(((N41+B42)-N42)*(Inputs!CC42+Inputs!CE42)*Inputs!EX42*Input_list!$G$164*(Inputs!DA43*Inputs!EJ43+Inputs!DB43*Inputs!EK43+Inputs!DC43*Inputs!EL43)+((N41+B42)-N42)*(Inputs!CC42+Inputs!CE42)*Inputs!EX42*Input_list!$G$165*(Inputs!CU43*Inputs!ED43+Inputs!CV43*Inputs!EE43+Inputs!CW43*Inputs!EF43))*Input_list!$G$310</f>
        <v>0</v>
      </c>
      <c r="AL43" s="123">
        <f>((N41+B42)-N42)*(Inputs!CC42+Inputs!CE42)*Inputs!EV42*Input_list!$G$167*(Inputs!DD43*Inputs!EM43+Inputs!DE43*Inputs!EN43+Inputs!DF43*Inputs!EO43)*Input_list!$G$310</f>
        <v>0</v>
      </c>
      <c r="AM43" s="125">
        <f>((N41+B42)-N42)*(Inputs!CC42+Inputs!CE42)*Inputs!EW42*Input_list!$G$169*(Inputs!DG43*Inputs!EP43+Inputs!DH43*Inputs!EQ43+Inputs!DI43*Inputs!ER43)*Input_list!$G$310</f>
        <v>0</v>
      </c>
      <c r="AN43" s="124">
        <f>((P41+C42)-P42)*(Inputs!CF42+Inputs!CH42)*Inputs!EZ42*Input_list!$G$162*(Inputs!CU43*Inputs!ED43+Inputs!CV43*Inputs!EE43+Inputs!CW43*Inputs!EF43)*Input_list!$G$310</f>
        <v>30.967965680688135</v>
      </c>
      <c r="AO43" s="123">
        <f>(((P41+C42)-P42)*(Inputs!CF42+Inputs!CH42)*Inputs!FC42*Input_list!$G$164*(Inputs!DA43*Inputs!EJ43+Inputs!DB43*Inputs!EK43+Inputs!DC43*Inputs!EL43)+((P41+C42)-P42)*(Inputs!CF42+Inputs!CH42)*Inputs!FC42*Input_list!$G$165*(Inputs!CU43*Inputs!ED43+Inputs!CV43*Inputs!EE43+Inputs!CW43*Inputs!EF43))*Input_list!$G$310</f>
        <v>0</v>
      </c>
      <c r="AP43" s="123">
        <f>((P41+C42)-P42)*Inputs!FA42*(Inputs!CF42+Inputs!CH42)*Input_list!$G$165*(Inputs!DD43*Inputs!EM43+Inputs!DE43*Inputs!EN43+Inputs!DF43*Inputs!EO43)*Input_list!$G$310</f>
        <v>0</v>
      </c>
      <c r="AQ43" s="125">
        <f>((P41+C42)-P42)*Inputs!FB42*(Inputs!CF42+Inputs!CH42)*Input_list!$G$169*(Inputs!DG43*Inputs!EP43+Inputs!DH43*Inputs!EQ43+Inputs!DI43*Inputs!ER43)*Input_list!$G$310</f>
        <v>0</v>
      </c>
      <c r="AR43" s="124">
        <f>((R41+D42)-R42)*Inputs!FE42*(Inputs!CI42+Inputs!CK42)*Input_list!$G$162*(Inputs!CU43*Inputs!ED43+Inputs!CV43*Inputs!EE43+Inputs!CW43*Inputs!EF43)*Input_list!$G$310</f>
        <v>10.317460838886802</v>
      </c>
      <c r="AS43" s="123">
        <f>(((R41+D42)-R42)*(Inputs!CI42+Inputs!CK42)*Inputs!FH42*Input_list!$G$164*(Inputs!DA43*Inputs!EJ43+Inputs!DB43*Inputs!EK43+Inputs!DC43*Inputs!EL43)+((R41+D42)-R42)*(Inputs!CI42+Inputs!CK42)*Inputs!FH42*Input_list!$G$165*(Inputs!CU43*Inputs!ED43+Inputs!CV43*Inputs!EE43+Inputs!CW43*Inputs!EF43))*Input_list!$G$310</f>
        <v>0</v>
      </c>
      <c r="AT43" s="123">
        <f>((R41+D42)-R42)*Inputs!FF42*(Inputs!CI42+Inputs!CK42)*Input_list!$G$167*(Inputs!DD43*Inputs!EM43+Inputs!DE43*Inputs!EN43+Inputs!DF43*Inputs!EO43)*Input_list!$G$310</f>
        <v>0</v>
      </c>
      <c r="AU43" s="125">
        <f>((R41+D42)-R42)*Inputs!FG42*(Inputs!CI42+Inputs!CK42)*Input_list!$G$169*(Inputs!DG43*Inputs!EP43+Inputs!DH43*Inputs!EQ43+Inputs!DI43*Inputs!ER43)*Input_list!$G$310</f>
        <v>0</v>
      </c>
      <c r="AV43" s="124">
        <f>((T41+E42)-T42)*Inputs!CN42*Inputs!FJ42*Input_list!$G$162*(Inputs!CU43*Inputs!ED43+Inputs!CV43*Inputs!EE43+Inputs!CW43*Inputs!EF43)*Input_list!$G$310</f>
        <v>42.369742630436072</v>
      </c>
      <c r="AW43" s="123">
        <f>(((T41+E42)-T42)*Inputs!CN42*Inputs!FM42*Input_list!$G$164*(Inputs!DA42*Inputs!EJ42+Inputs!DB42*Inputs!EK42+Inputs!DC42*Inputs!EL42)+((T41+E42)-T42)*Inputs!CN42*Inputs!FM42*Input_list!$G$165*(Inputs!CU43*Inputs!ED43+Inputs!CV43*Inputs!EE43+Inputs!CW43*Inputs!EF43))*Input_list!$G$310</f>
        <v>0</v>
      </c>
      <c r="AX43" s="123">
        <f>((T41+E42)-T42)*Inputs!CN43*Inputs!FK43*Input_list!$G$167*(Inputs!DD43*Inputs!EM43+Inputs!DE43*Inputs!EN43+Inputs!DF43*Inputs!EO43)*Input_list!$G$310</f>
        <v>0</v>
      </c>
      <c r="AY43" s="125">
        <f>((T41+E42)-T42)*Inputs!CN43*Inputs!FL43*Input_list!$G$169*(Inputs!DG43*Inputs!EP43+Inputs!DH43*Inputs!EQ43+Inputs!DI43*Inputs!ER43)*Input_list!$G$310</f>
        <v>0</v>
      </c>
      <c r="AZ43" s="124">
        <f>((V41+F42)-V42)*Inputs!CQ43*Inputs!FO43*Input_list!$G$162*(Inputs!CU43*Inputs!ED43+Inputs!CV43*Inputs!EE43+Inputs!CW43*Inputs!EF43)*Input_list!$G$310</f>
        <v>17.572001782316992</v>
      </c>
      <c r="BA43" s="123">
        <f>(((V41+F42)-V42)*Inputs!CQ42*Inputs!FR42*Input_list!$G$164*(Inputs!DA42*Inputs!EJ42+Inputs!DB42*Inputs!EK42+Inputs!DC42*Inputs!EL42)+((V41+F42)-V42)*Inputs!CQ42*Inputs!FR42*Input_list!$G$165*(Inputs!CU43*Inputs!ED43+Inputs!CV43*Inputs!EE43+Inputs!CW43*Inputs!EF43))*Input_list!$G$310</f>
        <v>0</v>
      </c>
      <c r="BB43" s="123">
        <f>((V41+F42)-V42)*Inputs!CQ42*Inputs!FP42*Input_list!$G$167*(Inputs!DD43*Inputs!EM43+Inputs!DE43*Inputs!EN43+Inputs!DF43*Inputs!EO43)*Input_list!$G$310</f>
        <v>0</v>
      </c>
      <c r="BC43" s="125">
        <f>((V41+F42)-V42)*Inputs!CQ43*Inputs!FQ43*Input_list!$G$169*(Inputs!DG43*Inputs!EP43+Inputs!DH43*Inputs!EQ43+Inputs!DI43*Inputs!ER43)*Input_list!$G$310</f>
        <v>0</v>
      </c>
      <c r="BD43" s="124">
        <f>((X41+G42)-X42)*Inputs!FT42*Inputs!CT42*Input_list!$G$162*(Inputs!CU43*Inputs!ED43+Inputs!CV43*Inputs!EE43+Inputs!CW43*Inputs!EF43)*Input_list!$G$310</f>
        <v>29.929414797948226</v>
      </c>
      <c r="BE43" s="123">
        <f>(((X41+G42)-X42)*Inputs!FW42*Inputs!CT42*Input_list!$G$164*(Inputs!DA43*Inputs!EJ43+Inputs!DB43*Inputs!EK43+Inputs!DC43*Inputs!EL43)+((X41+G42)-X42)*Inputs!FW42*Inputs!CT42*Input_list!$G$165*(Inputs!CU43*Inputs!ED43+Inputs!CV43*Inputs!EE43+Inputs!CW43*Inputs!EF43))*Input_list!$G$310</f>
        <v>0</v>
      </c>
      <c r="BF43" s="123">
        <f>((X41+G42)-X42)*Inputs!FU43*Inputs!CT43*Input_list!$G$167*(Inputs!DD43*Inputs!EM43+Inputs!DE43*Inputs!EN43+Inputs!DF43*Inputs!EO43)*Input_list!$G$310</f>
        <v>0</v>
      </c>
      <c r="BG43" s="143">
        <f>((X41+G42)-X42)*Inputs!FV43*Inputs!CT43*Input_list!$G$169*(Inputs!DG43*Inputs!EP43+Inputs!DH43*Inputs!EQ43+Inputs!DI43*Inputs!ER43)*Input_list!$G$310</f>
        <v>0</v>
      </c>
      <c r="BH43" s="12"/>
      <c r="BI43" s="91">
        <f>(Inputs!BV43*Input_list!$G$301*Input_list!$G$308)*Inputs!CU43*Inputs!ED43*Input_list!$G$310</f>
        <v>1359.0145188306576</v>
      </c>
      <c r="BJ43" s="92">
        <f>(Inputs!BV43*Input_list!$G$301*Input_list!$G$308)*Inputs!EE43*Inputs!CV43*Input_list!$G$310</f>
        <v>0</v>
      </c>
      <c r="BK43" s="102"/>
      <c r="BL43" s="92">
        <f>(Inputs!BW43*Input_list!$G$301*Input_list!$G$308)*Inputs!CX43*Inputs!EG43*Input_list!$G$310</f>
        <v>1234.395120657899</v>
      </c>
      <c r="BM43" s="92">
        <f>(Inputs!BW43*Input_list!$G$301*Input_list!$G$308)*Inputs!CY43*Inputs!EE43*Input_list!$G$310</f>
        <v>0</v>
      </c>
      <c r="BN43" s="3"/>
      <c r="BO43" s="91">
        <f>(Inputs!BX43*Input_list!$G$301*Input_list!$G$308*Input_list!$G$310)*(Input_list!$N$164*Inputs!EJ43*Inputs!DA43+Input_list!$N$165*Inputs!CU43*Inputs!ED43)</f>
        <v>0</v>
      </c>
      <c r="BP43" s="92">
        <f>(Inputs!BX43*Input_list!$G$301*Input_list!$G$308*Input_list!$G$310)*(Input_list!$N$164*Inputs!EK43*Inputs!DB43+Input_list!$N$165*Inputs!CV43*Inputs!EE43)</f>
        <v>0</v>
      </c>
      <c r="BQ43" s="102"/>
      <c r="BR43" s="91">
        <f>(Inputs!BY43*Input_list!$G$301*Input_list!$G$308*Input_list!$G$310)*(Input_list!$N$167*Inputs!EM43*Inputs!DD43)</f>
        <v>0</v>
      </c>
      <c r="BS43" s="92">
        <f>(Inputs!BY43*Input_list!$G$301*Input_list!$G$308*Input_list!$G$310)*(Input_list!$N$167*Inputs!EN43*Inputs!DE43)</f>
        <v>0</v>
      </c>
      <c r="BT43" s="102"/>
      <c r="BU43" s="91">
        <f>(Inputs!BZ43*Input_list!$N$169*Input_list!$G$301*Input_list!$G$308*Input_list!$G$310)*(Inputs!DG43*Inputs!EP43)</f>
        <v>0</v>
      </c>
      <c r="BV43" s="92">
        <f>(Inputs!BZ43*Input_list!$N$169*Input_list!$G$301*Input_list!$G$308*Input_list!$G$310)*(Inputs!DH43*Inputs!EQ43)</f>
        <v>0</v>
      </c>
      <c r="BW43" s="102"/>
      <c r="BX43" s="12"/>
      <c r="BY43" s="54">
        <f>B43*(Inputs!DL43*Inputs!$CC43+Inputs!DM43*Inputs!$CD43+Inputs!DN43*Inputs!$CE43)*44/12</f>
        <v>3673.1153191501894</v>
      </c>
      <c r="BZ43" s="45">
        <f>C43*(Inputs!DO43*Inputs!CF42+Inputs!DP43*Inputs!CG42+Inputs!DQ43*Inputs!CH42)*44/12</f>
        <v>130.2528335947826</v>
      </c>
      <c r="CA43" s="47">
        <f>D43*(Inputs!CI43*Inputs!DR43+Inputs!CJ43*Inputs!DS43+Inputs!CK43*Inputs!DT43)*44/12</f>
        <v>55.351975533869656</v>
      </c>
      <c r="CB43" s="54">
        <f>E43*(Inputs!DU43*Inputs!CL42+Inputs!DV43*Inputs!CM42+Inputs!DW43*Inputs!CN42)*44/12</f>
        <v>391.00908953092721</v>
      </c>
      <c r="CC43" s="45">
        <f>F43*(Inputs!CO43*Inputs!DX43+Inputs!CP43*Inputs!DY43+Inputs!CQ43*Inputs!DZ43)*44/12</f>
        <v>-345.36106210415795</v>
      </c>
      <c r="CD43" s="47">
        <f>G43*(Inputs!CR43*Inputs!EA43+Inputs!CS43*Inputs!EB43+Inputs!CT43*Inputs!EC43)*44/12</f>
        <v>276.20354771597408</v>
      </c>
      <c r="CF43" s="156">
        <v>37</v>
      </c>
      <c r="CG43" s="58">
        <f t="shared" si="18"/>
        <v>5305.6309508290942</v>
      </c>
      <c r="CH43" s="3">
        <f t="shared" si="19"/>
        <v>7109.0349974829751</v>
      </c>
      <c r="CI43" s="134">
        <f t="shared" si="20"/>
        <v>12414.665948312069</v>
      </c>
      <c r="CJ43" s="165">
        <v>2021</v>
      </c>
      <c r="CK43" s="58">
        <f t="shared" si="17"/>
        <v>344570.99773584609</v>
      </c>
      <c r="CL43" s="12">
        <f t="shared" si="17"/>
        <v>381406.36919007712</v>
      </c>
      <c r="CM43" s="134">
        <f t="shared" si="17"/>
        <v>725977.36692592315</v>
      </c>
      <c r="CN43" s="275">
        <f>CM43/Inputs!H43</f>
        <v>0.35817834824601757</v>
      </c>
      <c r="CO43" s="275">
        <f>CK43/Inputs!H43</f>
        <v>0.17000236707806463</v>
      </c>
      <c r="CP43" s="275">
        <f>CL43/Inputs!H43</f>
        <v>0.18817598116795295</v>
      </c>
      <c r="CR43" s="12"/>
      <c r="CS43" s="12"/>
      <c r="CT43" s="12"/>
      <c r="CU43" s="3"/>
      <c r="CV43" s="3"/>
      <c r="CW43" s="3"/>
      <c r="CX43" s="3"/>
      <c r="CZ43" s="12"/>
      <c r="DA43" s="12"/>
      <c r="DB43" s="12"/>
      <c r="DC43" s="12"/>
      <c r="DD43" s="12"/>
      <c r="DE43" s="12"/>
      <c r="DF43" s="12"/>
      <c r="DG43" s="12"/>
      <c r="DH43" s="12"/>
      <c r="DI43" s="12"/>
      <c r="DJ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row>
    <row r="44" spans="1:140" x14ac:dyDescent="0.35">
      <c r="A44" s="8"/>
      <c r="B44" s="96">
        <f>Inputs!BP44*Input_list!$G$301*Input_list!$G$308</f>
        <v>2656.3937840339599</v>
      </c>
      <c r="C44" s="96">
        <f>Inputs!BQ44*Input_list!$G$302*Input_list!$G$308</f>
        <v>325.27440000000007</v>
      </c>
      <c r="D44" s="96">
        <f>Inputs!BR44*Input_list!$G$303*Input_list!$G$308*Input_list!$G$309</f>
        <v>108.37024034759999</v>
      </c>
      <c r="E44" s="96">
        <f>Inputs!BS44*Input_list!$G$304*Input_list!$G$308</f>
        <v>2787.1515679373952</v>
      </c>
      <c r="F44" s="96">
        <f>Inputs!BT44*Input_list!$G$305*Input_list!$G$308</f>
        <v>189.49430588759998</v>
      </c>
      <c r="G44" s="96">
        <f>Inputs!BU44*Input_list!$G$306*Input_list!$G$308</f>
        <v>1968.8062802068409</v>
      </c>
      <c r="H44" s="96">
        <f>Inputs!BY44*Input_list!$G$301*Input_list!$G$308*Input_list!$N$166</f>
        <v>0</v>
      </c>
      <c r="I44" s="96">
        <f>Inputs!BZ44*Input_list!$G$301*Input_list!$G$308</f>
        <v>0</v>
      </c>
      <c r="K44" s="96">
        <f>((B43-O43*12/44)*Inputs!EV43+(C43-Q43*12/44)*Inputs!FA43+(D43-S43*12/44)*Inputs!FF43+(E43-U43*12/44)*Inputs!FK43+(F43-W43*12/44)*Inputs!FP43+(G43-Y43*12/44)*Inputs!FU43)*Input_list!$G$166</f>
        <v>0</v>
      </c>
      <c r="L44" s="96">
        <f>((B43-O43*12/44)*Inputs!EW43+(C43-Q43*12/44)*Inputs!FB43+(D43-S43*12/44)*Inputs!FG43+(E43-U43*12/44)*Inputs!FL43+(F43-W43*12/44)*Inputs!FQ43+(G43-Y43*12/44)*Inputs!FV43)*Input_list!$G$168</f>
        <v>0</v>
      </c>
      <c r="N44" s="53">
        <f>N43*Input_list!$G$334+Input_list!$G$344*B44</f>
        <v>70934.940394602352</v>
      </c>
      <c r="O44" s="143">
        <f t="shared" si="6"/>
        <v>4634.8837381686126</v>
      </c>
      <c r="P44" s="53">
        <f>P43*Input_list!$G$335+Input_list!$G$345*C44</f>
        <v>7641.0827179003472</v>
      </c>
      <c r="Q44" s="143">
        <f t="shared" si="7"/>
        <v>421.68701872548354</v>
      </c>
      <c r="R44" s="100">
        <f>R43*Input_list!$G$336+D44*Input_list!$G$346</f>
        <v>2545.7459014750402</v>
      </c>
      <c r="S44" s="100">
        <f t="shared" si="8"/>
        <v>140.49160822598819</v>
      </c>
      <c r="T44" s="53">
        <f>T43*Input_list!$G$337+Input_list!$G$347*E44</f>
        <v>8042.0041516034762</v>
      </c>
      <c r="U44" s="143">
        <f t="shared" si="9"/>
        <v>2.3296514484172803E-2</v>
      </c>
      <c r="V44" s="53">
        <f>V43*Input_list!$G$338+Input_list!$G$348*F44</f>
        <v>546.76394789001597</v>
      </c>
      <c r="W44" s="143">
        <f t="shared" si="10"/>
        <v>1.5838955054429487E-3</v>
      </c>
      <c r="X44" s="100">
        <f>X43*Input_list!$G$339+G44*Input_list!$G$349</f>
        <v>5680.7632786341737</v>
      </c>
      <c r="Y44" s="100">
        <f t="shared" si="11"/>
        <v>1.6456343657713052E-2</v>
      </c>
      <c r="Z44" s="53">
        <f>Z43*Input_list!$G$340+Calculator!H44*Input_list!$G$350</f>
        <v>0</v>
      </c>
      <c r="AA44" s="143">
        <f t="shared" si="12"/>
        <v>0</v>
      </c>
      <c r="AB44" s="53">
        <f>AB43*Input_list!$G$341+Calculator!I44*Input_list!$G$351</f>
        <v>0</v>
      </c>
      <c r="AC44" s="143">
        <f t="shared" si="13"/>
        <v>0</v>
      </c>
      <c r="AD44" s="100">
        <f>AD43*Input_list!$G$340+Calculator!K44*Input_list!$G$350</f>
        <v>0</v>
      </c>
      <c r="AE44" s="100">
        <f t="shared" si="14"/>
        <v>0</v>
      </c>
      <c r="AF44" s="53">
        <f>AF43*Input_list!$G$341+Calculator!L44*Input_list!$G$351</f>
        <v>0</v>
      </c>
      <c r="AG44" s="100">
        <f t="shared" si="15"/>
        <v>0</v>
      </c>
      <c r="AH44" s="12"/>
      <c r="AI44" s="3"/>
      <c r="AJ44" s="124">
        <f>((N42+B43)-N43)*(Inputs!CC43+Inputs!CE43)*Inputs!EU43*Input_list!$G$162*(Inputs!CU44*Inputs!ED44+Inputs!CV44*Inputs!EE44+Inputs!CW44*Inputs!EF44)*Input_list!$G$310</f>
        <v>206.2430945486839</v>
      </c>
      <c r="AK44" s="123">
        <f>(((N42+B43)-N43)*(Inputs!CC43+Inputs!CE43)*Inputs!EX43*Input_list!$G$164*(Inputs!DA44*Inputs!EJ44+Inputs!DB44*Inputs!EK44+Inputs!DC44*Inputs!EL44)+((N42+B43)-N43)*(Inputs!CC43+Inputs!CE43)*Inputs!EX43*Input_list!$G$165*(Inputs!CU44*Inputs!ED44+Inputs!CV44*Inputs!EE44+Inputs!CW44*Inputs!EF44))*Input_list!$G$310</f>
        <v>0</v>
      </c>
      <c r="AL44" s="123">
        <f>((N42+B43)-N43)*(Inputs!CC43+Inputs!CE43)*Inputs!EV43*Input_list!$G$167*(Inputs!DD44*Inputs!EM44+Inputs!DE44*Inputs!EN44+Inputs!DF44*Inputs!EO44)*Input_list!$G$310</f>
        <v>0</v>
      </c>
      <c r="AM44" s="125">
        <f>((N42+B43)-N43)*(Inputs!CC43+Inputs!CE43)*Inputs!EW43*Input_list!$G$169*(Inputs!DG44*Inputs!EP44+Inputs!DH44*Inputs!EQ44+Inputs!DI44*Inputs!ER44)*Input_list!$G$310</f>
        <v>0</v>
      </c>
      <c r="AN44" s="124">
        <f>((P42+C43)-P43)*(Inputs!CF43+Inputs!CH43)*Inputs!EZ43*Input_list!$G$162*(Inputs!CU44*Inputs!ED44+Inputs!CV44*Inputs!EE44+Inputs!CW44*Inputs!EF44)*Input_list!$G$310</f>
        <v>31.2348640491197</v>
      </c>
      <c r="AO44" s="123">
        <f>(((P42+C43)-P43)*(Inputs!CF43+Inputs!CH43)*Inputs!FC43*Input_list!$G$164*(Inputs!DA44*Inputs!EJ44+Inputs!DB44*Inputs!EK44+Inputs!DC44*Inputs!EL44)+((P42+C43)-P43)*(Inputs!CF43+Inputs!CH43)*Inputs!FC43*Input_list!$G$165*(Inputs!CU44*Inputs!ED44+Inputs!CV44*Inputs!EE44+Inputs!CW44*Inputs!EF44))*Input_list!$G$310</f>
        <v>0</v>
      </c>
      <c r="AP44" s="123">
        <f>((P42+C43)-P43)*Inputs!FA43*(Inputs!CF43+Inputs!CH43)*Input_list!$G$165*(Inputs!DD44*Inputs!EM44+Inputs!DE44*Inputs!EN44+Inputs!DF44*Inputs!EO44)*Input_list!$G$310</f>
        <v>0</v>
      </c>
      <c r="AQ44" s="125">
        <f>((P42+C43)-P43)*Inputs!FB43*(Inputs!CF43+Inputs!CH43)*Input_list!$G$169*(Inputs!DG44*Inputs!EP44+Inputs!DH44*Inputs!EQ44+Inputs!DI44*Inputs!ER44)*Input_list!$G$310</f>
        <v>0</v>
      </c>
      <c r="AR44" s="124">
        <f>((R42+D43)-R43)*Inputs!FE43*(Inputs!CI43+Inputs!CK43)*Input_list!$G$162*(Inputs!CU44*Inputs!ED44+Inputs!CV44*Inputs!EE44+Inputs!CW44*Inputs!EF44)*Input_list!$G$310</f>
        <v>10.4063821937038</v>
      </c>
      <c r="AS44" s="123">
        <f>(((R42+D43)-R43)*(Inputs!CI43+Inputs!CK43)*Inputs!FH43*Input_list!$G$164*(Inputs!DA44*Inputs!EJ44+Inputs!DB44*Inputs!EK44+Inputs!DC44*Inputs!EL44)+((R42+D43)-R43)*(Inputs!CI43+Inputs!CK43)*Inputs!FH43*Input_list!$G$165*(Inputs!CU44*Inputs!ED44+Inputs!CV44*Inputs!EE44+Inputs!CW44*Inputs!EF44))*Input_list!$G$310</f>
        <v>0</v>
      </c>
      <c r="AT44" s="123">
        <f>((R42+D43)-R43)*Inputs!FF43*(Inputs!CI43+Inputs!CK43)*Input_list!$G$167*(Inputs!DD44*Inputs!EM44+Inputs!DE44*Inputs!EN44+Inputs!DF44*Inputs!EO44)*Input_list!$G$310</f>
        <v>0</v>
      </c>
      <c r="AU44" s="125">
        <f>((R42+D43)-R43)*Inputs!FG43*(Inputs!CI43+Inputs!CK43)*Input_list!$G$169*(Inputs!DG44*Inputs!EP44+Inputs!DH44*Inputs!EQ44+Inputs!DI44*Inputs!ER44)*Input_list!$G$310</f>
        <v>0</v>
      </c>
      <c r="AV44" s="124">
        <f>((T42+E43)-T43)*Inputs!CN43*Inputs!FJ43*Input_list!$G$162*(Inputs!CU44*Inputs!ED44+Inputs!CV44*Inputs!EE44+Inputs!CW44*Inputs!EF44)*Input_list!$G$310</f>
        <v>42.048815882193082</v>
      </c>
      <c r="AW44" s="123">
        <f>(((T42+E43)-T43)*Inputs!CN43*Inputs!FM43*Input_list!$G$164*(Inputs!DA43*Inputs!EJ43+Inputs!DB43*Inputs!EK43+Inputs!DC43*Inputs!EL43)+((T42+E43)-T43)*Inputs!CN43*Inputs!FM43*Input_list!$G$165*(Inputs!CU44*Inputs!ED44+Inputs!CV44*Inputs!EE44+Inputs!CW44*Inputs!EF44))*Input_list!$G$310</f>
        <v>0</v>
      </c>
      <c r="AX44" s="123">
        <f>((T42+E43)-T43)*Inputs!CN44*Inputs!FK44*Input_list!$G$167*(Inputs!DD44*Inputs!EM44+Inputs!DE44*Inputs!EN44+Inputs!DF44*Inputs!EO44)*Input_list!$G$310</f>
        <v>0</v>
      </c>
      <c r="AY44" s="125">
        <f>((T42+E43)-T43)*Inputs!CN44*Inputs!FL44*Input_list!$G$169*(Inputs!DG44*Inputs!EP44+Inputs!DH44*Inputs!EQ44+Inputs!DI44*Inputs!ER44)*Input_list!$G$310</f>
        <v>0</v>
      </c>
      <c r="AZ44" s="124">
        <f>((V42+F43)-V43)*Inputs!CQ44*Inputs!FO44*Input_list!$G$162*(Inputs!CU44*Inputs!ED44+Inputs!CV44*Inputs!EE44+Inputs!CW44*Inputs!EF44)*Input_list!$G$310</f>
        <v>17.438903843976725</v>
      </c>
      <c r="BA44" s="123">
        <f>(((V42+F43)-V43)*Inputs!CQ43*Inputs!FR43*Input_list!$G$164*(Inputs!DA43*Inputs!EJ43+Inputs!DB43*Inputs!EK43+Inputs!DC43*Inputs!EL43)+((V42+F43)-V43)*Inputs!CQ43*Inputs!FR43*Input_list!$G$165*(Inputs!CU44*Inputs!ED44+Inputs!CV44*Inputs!EE44+Inputs!CW44*Inputs!EF44))*Input_list!$G$310</f>
        <v>0</v>
      </c>
      <c r="BB44" s="123">
        <f>((V42+F43)-V43)*Inputs!CQ43*Inputs!FP43*Input_list!$G$167*(Inputs!DD44*Inputs!EM44+Inputs!DE44*Inputs!EN44+Inputs!DF44*Inputs!EO44)*Input_list!$G$310</f>
        <v>0</v>
      </c>
      <c r="BC44" s="125">
        <f>((V42+F43)-V43)*Inputs!CQ44*Inputs!FQ44*Input_list!$G$169*(Inputs!DG44*Inputs!EP44+Inputs!DH44*Inputs!EQ44+Inputs!DI44*Inputs!ER44)*Input_list!$G$310</f>
        <v>0</v>
      </c>
      <c r="BD44" s="124">
        <f>((X42+G43)-X43)*Inputs!FT43*Inputs!CT43*Input_list!$G$162*(Inputs!CU44*Inputs!ED44+Inputs!CV44*Inputs!EE44+Inputs!CW44*Inputs!EF44)*Input_list!$G$310</f>
        <v>29.702716470991145</v>
      </c>
      <c r="BE44" s="123">
        <f>(((X42+G43)-X43)*Inputs!FW43*Inputs!CT43*Input_list!$G$164*(Inputs!DA44*Inputs!EJ44+Inputs!DB44*Inputs!EK44+Inputs!DC44*Inputs!EL44)+((X42+G43)-X43)*Inputs!FW43*Inputs!CT43*Input_list!$G$165*(Inputs!CU44*Inputs!ED44+Inputs!CV44*Inputs!EE44+Inputs!CW44*Inputs!EF44))*Input_list!$G$310</f>
        <v>0</v>
      </c>
      <c r="BF44" s="123">
        <f>((X42+G43)-X43)*Inputs!FU44*Inputs!CT44*Input_list!$G$167*(Inputs!DD44*Inputs!EM44+Inputs!DE44*Inputs!EN44+Inputs!DF44*Inputs!EO44)*Input_list!$G$310</f>
        <v>0</v>
      </c>
      <c r="BG44" s="143">
        <f>((X42+G43)-X43)*Inputs!FV44*Inputs!CT44*Input_list!$G$169*(Inputs!DG44*Inputs!EP44+Inputs!DH44*Inputs!EQ44+Inputs!DI44*Inputs!ER44)*Input_list!$G$310</f>
        <v>0</v>
      </c>
      <c r="BH44" s="12"/>
      <c r="BI44" s="91">
        <f>(Inputs!BV44*Input_list!$G$301*Input_list!$G$308)*Inputs!CU44*Inputs!ED44*Input_list!$G$310</f>
        <v>1348.7189542940614</v>
      </c>
      <c r="BJ44" s="92">
        <f>(Inputs!BV44*Input_list!$G$301*Input_list!$G$308)*Inputs!EE44*Inputs!CV44*Input_list!$G$310</f>
        <v>0</v>
      </c>
      <c r="BK44" s="102"/>
      <c r="BL44" s="92">
        <f>(Inputs!BW44*Input_list!$G$301*Input_list!$G$308)*Inputs!CX44*Inputs!EG44*Input_list!$G$310</f>
        <v>1225.043642471097</v>
      </c>
      <c r="BM44" s="92">
        <f>(Inputs!BW44*Input_list!$G$301*Input_list!$G$308)*Inputs!CY44*Inputs!EE44*Input_list!$G$310</f>
        <v>0</v>
      </c>
      <c r="BN44" s="3"/>
      <c r="BO44" s="91">
        <f>(Inputs!BX44*Input_list!$G$301*Input_list!$G$308*Input_list!$G$310)*(Input_list!$N$164*Inputs!EJ44*Inputs!DA44+Input_list!$N$165*Inputs!CU44*Inputs!ED44)</f>
        <v>0</v>
      </c>
      <c r="BP44" s="92">
        <f>(Inputs!BX44*Input_list!$G$301*Input_list!$G$308*Input_list!$G$310)*(Input_list!$N$164*Inputs!EK44*Inputs!DB44+Input_list!$N$165*Inputs!CV44*Inputs!EE44)</f>
        <v>0</v>
      </c>
      <c r="BQ44" s="102"/>
      <c r="BR44" s="91">
        <f>(Inputs!BY44*Input_list!$G$301*Input_list!$G$308*Input_list!$G$310)*(Input_list!$N$167*Inputs!EM44*Inputs!DD44)</f>
        <v>0</v>
      </c>
      <c r="BS44" s="92">
        <f>(Inputs!BY44*Input_list!$G$301*Input_list!$G$308*Input_list!$G$310)*(Input_list!$N$167*Inputs!EN44*Inputs!DE44)</f>
        <v>0</v>
      </c>
      <c r="BT44" s="102"/>
      <c r="BU44" s="91">
        <f>(Inputs!BZ44*Input_list!$N$169*Input_list!$G$301*Input_list!$G$308*Input_list!$G$310)*(Inputs!DG44*Inputs!EP44)</f>
        <v>0</v>
      </c>
      <c r="BV44" s="92">
        <f>(Inputs!BZ44*Input_list!$N$169*Input_list!$G$301*Input_list!$G$308*Input_list!$G$310)*(Inputs!DH44*Inputs!EQ44)</f>
        <v>0</v>
      </c>
      <c r="BW44" s="102"/>
      <c r="BX44" s="12"/>
      <c r="BY44" s="54">
        <f>B44*(Inputs!DL44*Inputs!$CC44+Inputs!DM44*Inputs!$CD44+Inputs!DN44*Inputs!$CE44)*44/12</f>
        <v>3645.2886879445064</v>
      </c>
      <c r="BZ44" s="45">
        <f>C44*(Inputs!DO44*Inputs!CF43+Inputs!DP44*Inputs!CG43+Inputs!DQ44*Inputs!CH43)*44/12</f>
        <v>129.26606970391305</v>
      </c>
      <c r="CA44" s="47">
        <f>D44*(Inputs!CI44*Inputs!DR44+Inputs!CJ44*Inputs!DS44+Inputs!CK44*Inputs!DT44)*44/12</f>
        <v>54.932642385885792</v>
      </c>
      <c r="CB44" s="54">
        <f>E44*(Inputs!DU44*Inputs!CL43+Inputs!DV44*Inputs!CM43+Inputs!DW44*Inputs!CN43)*44/12</f>
        <v>388.04689945872337</v>
      </c>
      <c r="CC44" s="45">
        <f>F44*(Inputs!CO44*Inputs!DX44+Inputs!CP44*Inputs!DY44+Inputs!CQ44*Inputs!DZ44)*44/12</f>
        <v>-342.74469042155056</v>
      </c>
      <c r="CD44" s="47">
        <f>G44*(Inputs!CR44*Inputs!EA44+Inputs!CS44*Inputs!EB44+Inputs!CT44*Inputs!EC44)*44/12</f>
        <v>274.1110965969138</v>
      </c>
      <c r="CF44" s="156">
        <v>38</v>
      </c>
      <c r="CG44" s="58">
        <f t="shared" si="18"/>
        <v>5197.1037018737306</v>
      </c>
      <c r="CH44" s="3">
        <f t="shared" si="19"/>
        <v>7059.7380794222181</v>
      </c>
      <c r="CI44" s="134">
        <f t="shared" si="20"/>
        <v>12256.841781295949</v>
      </c>
      <c r="CJ44" s="165">
        <v>2022</v>
      </c>
      <c r="CK44" s="58">
        <f t="shared" si="17"/>
        <v>349768.10143771983</v>
      </c>
      <c r="CL44" s="12">
        <f t="shared" si="17"/>
        <v>388466.10726949933</v>
      </c>
      <c r="CM44" s="134">
        <f t="shared" si="17"/>
        <v>738234.20870721911</v>
      </c>
      <c r="CN44" s="275">
        <f>CM44/Inputs!H44</f>
        <v>0.35464067211776251</v>
      </c>
      <c r="CO44" s="275">
        <f>CK44/Inputs!H44</f>
        <v>0.16802525962112558</v>
      </c>
      <c r="CP44" s="275">
        <f>CL44/Inputs!H44</f>
        <v>0.18661541249663693</v>
      </c>
      <c r="CR44" s="12"/>
      <c r="CS44" s="12"/>
      <c r="CT44" s="12"/>
      <c r="CU44" s="3"/>
      <c r="CV44" s="3"/>
      <c r="CW44" s="3"/>
      <c r="CX44" s="3"/>
      <c r="CZ44" s="12"/>
      <c r="DA44" s="12"/>
      <c r="DB44" s="12"/>
      <c r="DC44" s="12"/>
      <c r="DD44" s="12"/>
      <c r="DE44" s="12"/>
      <c r="DF44" s="12"/>
      <c r="DG44" s="12"/>
      <c r="DH44" s="12"/>
      <c r="DI44" s="12"/>
      <c r="DJ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row>
    <row r="45" spans="1:140" x14ac:dyDescent="0.35">
      <c r="A45" s="8"/>
      <c r="B45" s="96">
        <f>Inputs!BP45*Input_list!$G$301*Input_list!$G$308</f>
        <v>2656.3937840339599</v>
      </c>
      <c r="C45" s="96">
        <f>Inputs!BQ45*Input_list!$G$302*Input_list!$G$308</f>
        <v>325.27440000000007</v>
      </c>
      <c r="D45" s="96">
        <f>Inputs!BR45*Input_list!$G$303*Input_list!$G$308*Input_list!$G$309</f>
        <v>108.37024034759999</v>
      </c>
      <c r="E45" s="96">
        <f>Inputs!BS45*Input_list!$G$304*Input_list!$G$308</f>
        <v>2787.1515679373952</v>
      </c>
      <c r="F45" s="96">
        <f>Inputs!BT45*Input_list!$G$305*Input_list!$G$308</f>
        <v>189.49430588759998</v>
      </c>
      <c r="G45" s="96">
        <f>Inputs!BU45*Input_list!$G$306*Input_list!$G$308</f>
        <v>1968.8062802068409</v>
      </c>
      <c r="H45" s="96">
        <f>Inputs!BY45*Input_list!$G$301*Input_list!$G$308*Input_list!$N$166</f>
        <v>0</v>
      </c>
      <c r="I45" s="96">
        <f>Inputs!BZ45*Input_list!$G$301*Input_list!$G$308</f>
        <v>0</v>
      </c>
      <c r="K45" s="96">
        <f>((B44-O44*12/44)*Inputs!EV44+(C44-Q44*12/44)*Inputs!FA44+(D44-S44*12/44)*Inputs!FF44+(E44-U44*12/44)*Inputs!FK44+(F44-W44*12/44)*Inputs!FP44+(G44-Y44*12/44)*Inputs!FU44)*Input_list!$G$166</f>
        <v>0</v>
      </c>
      <c r="L45" s="96">
        <f>((B44-O44*12/44)*Inputs!EW44+(C44-Q44*12/44)*Inputs!FB44+(D44-S44*12/44)*Inputs!FG44+(E44-U44*12/44)*Inputs!FL44+(F44-W44*12/44)*Inputs!FQ44+(G44-Y44*12/44)*Inputs!FV44)*Input_list!$G$168</f>
        <v>0</v>
      </c>
      <c r="N45" s="53">
        <f>N44*Input_list!$G$334+Input_list!$G$344*B45</f>
        <v>72174.212165983176</v>
      </c>
      <c r="O45" s="143">
        <f t="shared" si="6"/>
        <v>4543.9964950630192</v>
      </c>
      <c r="P45" s="53">
        <f>P44*Input_list!$G$335+Input_list!$G$345*C45</f>
        <v>7752.9434356338588</v>
      </c>
      <c r="Q45" s="143">
        <f t="shared" si="7"/>
        <v>410.15596502287582</v>
      </c>
      <c r="R45" s="100">
        <f>R44*Input_list!$G$336+D45*Input_list!$G$346</f>
        <v>2583.0140445143811</v>
      </c>
      <c r="S45" s="100">
        <f t="shared" si="8"/>
        <v>136.64985781091659</v>
      </c>
      <c r="T45" s="53">
        <f>T44*Input_list!$G$337+Input_list!$G$347*E45</f>
        <v>8042.0086442734864</v>
      </c>
      <c r="U45" s="143">
        <f t="shared" si="9"/>
        <v>1.6473123370815301E-2</v>
      </c>
      <c r="V45" s="53">
        <f>V44*Input_list!$G$338+Input_list!$G$348*F45</f>
        <v>546.76425333999396</v>
      </c>
      <c r="W45" s="143">
        <f t="shared" si="10"/>
        <v>1.1199832526169E-3</v>
      </c>
      <c r="X45" s="100">
        <f>X44*Input_list!$G$339+G45*Input_list!$G$349</f>
        <v>5680.7664521956813</v>
      </c>
      <c r="Y45" s="100">
        <f t="shared" si="11"/>
        <v>1.163639219430479E-2</v>
      </c>
      <c r="Z45" s="53">
        <f>Z44*Input_list!$G$340+Calculator!H45*Input_list!$G$350</f>
        <v>0</v>
      </c>
      <c r="AA45" s="143">
        <f t="shared" si="12"/>
        <v>0</v>
      </c>
      <c r="AB45" s="53">
        <f>AB44*Input_list!$G$341+Calculator!I45*Input_list!$G$351</f>
        <v>0</v>
      </c>
      <c r="AC45" s="143">
        <f t="shared" si="13"/>
        <v>0</v>
      </c>
      <c r="AD45" s="100">
        <f>AD44*Input_list!$G$340+Calculator!K45*Input_list!$G$350</f>
        <v>0</v>
      </c>
      <c r="AE45" s="100">
        <f t="shared" si="14"/>
        <v>0</v>
      </c>
      <c r="AF45" s="53">
        <f>AF44*Input_list!$G$341+Calculator!L45*Input_list!$G$351</f>
        <v>0</v>
      </c>
      <c r="AG45" s="100">
        <f t="shared" si="15"/>
        <v>0</v>
      </c>
      <c r="AH45" s="12"/>
      <c r="AI45" s="3"/>
      <c r="AJ45" s="124">
        <f>((N43+B44)-N44)*(Inputs!CC44+Inputs!CE44)*Inputs!EU44*Input_list!$G$162*(Inputs!CU45*Inputs!ED45+Inputs!CV45*Inputs!EE45+Inputs!CW45*Inputs!EF45)*Input_list!$G$310</f>
        <v>208.45400838346421</v>
      </c>
      <c r="AK45" s="123">
        <f>(((N43+B44)-N44)*(Inputs!CC44+Inputs!CE44)*Inputs!EX44*Input_list!$G$164*(Inputs!DA45*Inputs!EJ45+Inputs!DB45*Inputs!EK45+Inputs!DC45*Inputs!EL45)+((N43+B44)-N44)*(Inputs!CC44+Inputs!CE44)*Inputs!EX44*Input_list!$G$165*(Inputs!CU45*Inputs!ED45+Inputs!CV45*Inputs!EE45+Inputs!CW45*Inputs!EF45))*Input_list!$G$310</f>
        <v>0</v>
      </c>
      <c r="AL45" s="123">
        <f>((N43+B44)-N44)*(Inputs!CC44+Inputs!CE44)*Inputs!EV44*Input_list!$G$167*(Inputs!DD45*Inputs!EM45+Inputs!DE45*Inputs!EN45+Inputs!DF45*Inputs!EO45)*Input_list!$G$310</f>
        <v>0</v>
      </c>
      <c r="AM45" s="125">
        <f>((N43+B44)-N44)*(Inputs!CC44+Inputs!CE44)*Inputs!EW44*Input_list!$G$169*(Inputs!DG45*Inputs!EP45+Inputs!DH45*Inputs!EQ45+Inputs!DI45*Inputs!ER45)*Input_list!$G$310</f>
        <v>0</v>
      </c>
      <c r="AN45" s="124">
        <f>((P43+C44)-P44)*(Inputs!CF44+Inputs!CH44)*Inputs!EZ44*Input_list!$G$162*(Inputs!CU45*Inputs!ED45+Inputs!CV45*Inputs!EE45+Inputs!CW45*Inputs!EF45)*Input_list!$G$310</f>
        <v>31.480496891887856</v>
      </c>
      <c r="AO45" s="123">
        <f>(((P43+C44)-P44)*(Inputs!CF44+Inputs!CH44)*Inputs!FC44*Input_list!$G$164*(Inputs!DA45*Inputs!EJ45+Inputs!DB45*Inputs!EK45+Inputs!DC45*Inputs!EL45)+((P43+C44)-P44)*(Inputs!CF44+Inputs!CH44)*Inputs!FC44*Input_list!$G$165*(Inputs!CU45*Inputs!ED45+Inputs!CV45*Inputs!EE45+Inputs!CW45*Inputs!EF45))*Input_list!$G$310</f>
        <v>0</v>
      </c>
      <c r="AP45" s="123">
        <f>((P43+C44)-P44)*Inputs!FA44*(Inputs!CF44+Inputs!CH44)*Input_list!$G$165*(Inputs!DD45*Inputs!EM45+Inputs!DE45*Inputs!EN45+Inputs!DF45*Inputs!EO45)*Input_list!$G$310</f>
        <v>0</v>
      </c>
      <c r="AQ45" s="125">
        <f>((P43+C44)-P44)*Inputs!FB44*(Inputs!CF44+Inputs!CH44)*Input_list!$G$169*(Inputs!DG45*Inputs!EP45+Inputs!DH45*Inputs!EQ45+Inputs!DI45*Inputs!ER45)*Input_list!$G$310</f>
        <v>0</v>
      </c>
      <c r="AR45" s="124">
        <f>((R43+D44)-R44)*Inputs!FE44*(Inputs!CI44+Inputs!CK44)*Input_list!$G$162*(Inputs!CU45*Inputs!ED45+Inputs!CV45*Inputs!EE45+Inputs!CW45*Inputs!EF45)*Input_list!$G$310</f>
        <v>10.48821860692315</v>
      </c>
      <c r="AS45" s="123">
        <f>(((R43+D44)-R44)*(Inputs!CI44+Inputs!CK44)*Inputs!FH44*Input_list!$G$164*(Inputs!DA45*Inputs!EJ45+Inputs!DB45*Inputs!EK45+Inputs!DC45*Inputs!EL45)+((R43+D44)-R44)*(Inputs!CI44+Inputs!CK44)*Inputs!FH44*Input_list!$G$165*(Inputs!CU45*Inputs!ED45+Inputs!CV45*Inputs!EE45+Inputs!CW45*Inputs!EF45))*Input_list!$G$310</f>
        <v>0</v>
      </c>
      <c r="AT45" s="123">
        <f>((R43+D44)-R44)*Inputs!FF44*(Inputs!CI44+Inputs!CK44)*Input_list!$G$167*(Inputs!DD45*Inputs!EM45+Inputs!DE45*Inputs!EN45+Inputs!DF45*Inputs!EO45)*Input_list!$G$310</f>
        <v>0</v>
      </c>
      <c r="AU45" s="125">
        <f>((R43+D44)-R44)*Inputs!FG44*(Inputs!CI44+Inputs!CK44)*Input_list!$G$169*(Inputs!DG45*Inputs!EP45+Inputs!DH45*Inputs!EQ45+Inputs!DI45*Inputs!ER45)*Input_list!$G$310</f>
        <v>0</v>
      </c>
      <c r="AV45" s="124">
        <f>((T43+E44)-T44)*Inputs!CN44*Inputs!FJ44*Input_list!$G$162*(Inputs!CU45*Inputs!ED45+Inputs!CV45*Inputs!EE45+Inputs!CW45*Inputs!EF45)*Input_list!$G$310</f>
        <v>41.727871956141058</v>
      </c>
      <c r="AW45" s="123">
        <f>(((T43+E44)-T44)*Inputs!CN44*Inputs!FM44*Input_list!$G$164*(Inputs!DA44*Inputs!EJ44+Inputs!DB44*Inputs!EK44+Inputs!DC44*Inputs!EL44)+((T43+E44)-T44)*Inputs!CN44*Inputs!FM44*Input_list!$G$165*(Inputs!CU45*Inputs!ED45+Inputs!CV45*Inputs!EE45+Inputs!CW45*Inputs!EF45))*Input_list!$G$310</f>
        <v>0</v>
      </c>
      <c r="AX45" s="123">
        <f>((T43+E44)-T44)*Inputs!CN45*Inputs!FK45*Input_list!$G$167*(Inputs!DD45*Inputs!EM45+Inputs!DE45*Inputs!EN45+Inputs!DF45*Inputs!EO45)*Input_list!$G$310</f>
        <v>0</v>
      </c>
      <c r="AY45" s="125">
        <f>((T43+E44)-T44)*Inputs!CN45*Inputs!FL45*Input_list!$G$169*(Inputs!DG45*Inputs!EP45+Inputs!DH45*Inputs!EQ45+Inputs!DI45*Inputs!ER45)*Input_list!$G$310</f>
        <v>0</v>
      </c>
      <c r="AZ45" s="124">
        <f>((V43+F44)-V44)*Inputs!CQ45*Inputs!FO45*Input_list!$G$162*(Inputs!CU45*Inputs!ED45+Inputs!CV45*Inputs!EE45+Inputs!CW45*Inputs!EF45)*Input_list!$G$310</f>
        <v>17.305798781484341</v>
      </c>
      <c r="BA45" s="123">
        <f>(((V43+F44)-V44)*Inputs!CQ44*Inputs!FR44*Input_list!$G$164*(Inputs!DA44*Inputs!EJ44+Inputs!DB44*Inputs!EK44+Inputs!DC44*Inputs!EL44)+((V43+F44)-V44)*Inputs!CQ44*Inputs!FR44*Input_list!$G$165*(Inputs!CU45*Inputs!ED45+Inputs!CV45*Inputs!EE45+Inputs!CW45*Inputs!EF45))*Input_list!$G$310</f>
        <v>0</v>
      </c>
      <c r="BB45" s="123">
        <f>((V43+F44)-V44)*Inputs!CQ44*Inputs!FP44*Input_list!$G$167*(Inputs!DD45*Inputs!EM45+Inputs!DE45*Inputs!EN45+Inputs!DF45*Inputs!EO45)*Input_list!$G$310</f>
        <v>0</v>
      </c>
      <c r="BC45" s="125">
        <f>((V43+F44)-V44)*Inputs!CQ45*Inputs!FQ45*Input_list!$G$169*(Inputs!DG45*Inputs!EP45+Inputs!DH45*Inputs!EQ45+Inputs!DI45*Inputs!ER45)*Input_list!$G$310</f>
        <v>0</v>
      </c>
      <c r="BD45" s="124">
        <f>((X43+G44)-X44)*Inputs!FT44*Inputs!CT44*Input_list!$G$162*(Inputs!CU45*Inputs!ED45+Inputs!CV45*Inputs!EE45+Inputs!CW45*Inputs!EF45)*Input_list!$G$310</f>
        <v>29.47600600986144</v>
      </c>
      <c r="BE45" s="123">
        <f>(((X43+G44)-X44)*Inputs!FW44*Inputs!CT44*Input_list!$G$164*(Inputs!DA45*Inputs!EJ45+Inputs!DB45*Inputs!EK45+Inputs!DC45*Inputs!EL45)+((X43+G44)-X44)*Inputs!FW44*Inputs!CT44*Input_list!$G$165*(Inputs!CU45*Inputs!ED45+Inputs!CV45*Inputs!EE45+Inputs!CW45*Inputs!EF45))*Input_list!$G$310</f>
        <v>0</v>
      </c>
      <c r="BF45" s="123">
        <f>((X43+G44)-X44)*Inputs!FU45*Inputs!CT45*Input_list!$G$167*(Inputs!DD45*Inputs!EM45+Inputs!DE45*Inputs!EN45+Inputs!DF45*Inputs!EO45)*Input_list!$G$310</f>
        <v>0</v>
      </c>
      <c r="BG45" s="143">
        <f>((X43+G44)-X44)*Inputs!FV45*Inputs!CT45*Input_list!$G$169*(Inputs!DG45*Inputs!EP45+Inputs!DH45*Inputs!EQ45+Inputs!DI45*Inputs!ER45)*Input_list!$G$310</f>
        <v>0</v>
      </c>
      <c r="BH45" s="12"/>
      <c r="BI45" s="91">
        <f>(Inputs!BV45*Input_list!$G$301*Input_list!$G$308)*Inputs!CU45*Inputs!ED45*Input_list!$G$310</f>
        <v>1338.4233897574657</v>
      </c>
      <c r="BJ45" s="92">
        <f>(Inputs!BV45*Input_list!$G$301*Input_list!$G$308)*Inputs!EE45*Inputs!CV45*Input_list!$G$310</f>
        <v>0</v>
      </c>
      <c r="BK45" s="102"/>
      <c r="BL45" s="92">
        <f>(Inputs!BW45*Input_list!$G$301*Input_list!$G$308)*Inputs!CX45*Inputs!EG45*Input_list!$G$310</f>
        <v>1215.6921642842947</v>
      </c>
      <c r="BM45" s="92">
        <f>(Inputs!BW45*Input_list!$G$301*Input_list!$G$308)*Inputs!CY45*Inputs!EE45*Input_list!$G$310</f>
        <v>0</v>
      </c>
      <c r="BN45" s="3"/>
      <c r="BO45" s="91">
        <f>(Inputs!BX45*Input_list!$G$301*Input_list!$G$308*Input_list!$G$310)*(Input_list!$N$164*Inputs!EJ45*Inputs!DA45+Input_list!$N$165*Inputs!CU45*Inputs!ED45)</f>
        <v>0</v>
      </c>
      <c r="BP45" s="92">
        <f>(Inputs!BX45*Input_list!$G$301*Input_list!$G$308*Input_list!$G$310)*(Input_list!$N$164*Inputs!EK45*Inputs!DB45+Input_list!$N$165*Inputs!CV45*Inputs!EE45)</f>
        <v>0</v>
      </c>
      <c r="BQ45" s="102"/>
      <c r="BR45" s="91">
        <f>(Inputs!BY45*Input_list!$G$301*Input_list!$G$308*Input_list!$G$310)*(Input_list!$N$167*Inputs!EM45*Inputs!DD45)</f>
        <v>0</v>
      </c>
      <c r="BS45" s="92">
        <f>(Inputs!BY45*Input_list!$G$301*Input_list!$G$308*Input_list!$G$310)*(Input_list!$N$167*Inputs!EN45*Inputs!DE45)</f>
        <v>0</v>
      </c>
      <c r="BT45" s="102"/>
      <c r="BU45" s="91">
        <f>(Inputs!BZ45*Input_list!$N$169*Input_list!$G$301*Input_list!$G$308*Input_list!$G$310)*(Inputs!DG45*Inputs!EP45)</f>
        <v>0</v>
      </c>
      <c r="BV45" s="92">
        <f>(Inputs!BZ45*Input_list!$N$169*Input_list!$G$301*Input_list!$G$308*Input_list!$G$310)*(Inputs!DH45*Inputs!EQ45)</f>
        <v>0</v>
      </c>
      <c r="BW45" s="102"/>
      <c r="BX45" s="12"/>
      <c r="BY45" s="54">
        <f>B45*(Inputs!DL45*Inputs!$CC45+Inputs!DM45*Inputs!$CD45+Inputs!DN45*Inputs!$CE45)*44/12</f>
        <v>3617.4620567388229</v>
      </c>
      <c r="BZ45" s="45">
        <f>C45*(Inputs!DO45*Inputs!CF44+Inputs!DP45*Inputs!CG44+Inputs!DQ45*Inputs!CH44)*44/12</f>
        <v>128.27930581304346</v>
      </c>
      <c r="CA45" s="47">
        <f>D45*(Inputs!CI45*Inputs!DR45+Inputs!CJ45*Inputs!DS45+Inputs!CK45*Inputs!DT45)*44/12</f>
        <v>54.513309237901915</v>
      </c>
      <c r="CB45" s="54">
        <f>E45*(Inputs!DU45*Inputs!CL44+Inputs!DV45*Inputs!CM44+Inputs!DW45*Inputs!CN44)*44/12</f>
        <v>385.08470938651914</v>
      </c>
      <c r="CC45" s="45">
        <f>F45*(Inputs!CO45*Inputs!DX45+Inputs!CP45*Inputs!DY45+Inputs!CQ45*Inputs!DZ45)*44/12</f>
        <v>-340.12831873894339</v>
      </c>
      <c r="CD45" s="47">
        <f>G45*(Inputs!CR45*Inputs!EA45+Inputs!CS45*Inputs!EB45+Inputs!CT45*Inputs!EC45)*44/12</f>
        <v>272.01864547785323</v>
      </c>
      <c r="CF45" s="270">
        <v>39</v>
      </c>
      <c r="CG45" s="58">
        <f t="shared" si="18"/>
        <v>5090.8315473956291</v>
      </c>
      <c r="CH45" s="3">
        <f t="shared" si="19"/>
        <v>7010.27766258672</v>
      </c>
      <c r="CI45" s="134">
        <f t="shared" si="20"/>
        <v>12101.109209982347</v>
      </c>
      <c r="CJ45" s="24">
        <v>2023</v>
      </c>
      <c r="CK45" s="58">
        <f t="shared" si="17"/>
        <v>354858.93298511545</v>
      </c>
      <c r="CL45" s="12">
        <f t="shared" si="17"/>
        <v>395476.38493208605</v>
      </c>
      <c r="CM45" s="134">
        <f t="shared" si="17"/>
        <v>750335.31791720144</v>
      </c>
      <c r="CN45" s="275">
        <f>CM45/Inputs!H45</f>
        <v>0.35121152110409071</v>
      </c>
      <c r="CO45" s="275">
        <f>CK45/Inputs!H45</f>
        <v>0.1660997991898201</v>
      </c>
      <c r="CP45" s="275">
        <f>CL45/Inputs!H45</f>
        <v>0.18511172191427061</v>
      </c>
      <c r="CR45" s="12"/>
      <c r="CS45" s="12"/>
      <c r="CT45" s="12"/>
      <c r="CU45" s="3"/>
      <c r="CV45" s="3"/>
      <c r="CW45" s="3"/>
      <c r="CX45" s="3"/>
      <c r="CZ45" s="12"/>
      <c r="DA45" s="12"/>
      <c r="DB45" s="12"/>
      <c r="DC45" s="12"/>
      <c r="DD45" s="12"/>
      <c r="DE45" s="12"/>
      <c r="DF45" s="12"/>
      <c r="DG45" s="12"/>
      <c r="DH45" s="12"/>
      <c r="DI45" s="12"/>
      <c r="DJ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row>
    <row r="46" spans="1:140" x14ac:dyDescent="0.35">
      <c r="A46" s="8"/>
      <c r="B46" s="96">
        <f>Inputs!BP46*Input_list!$G$301*Input_list!$G$308</f>
        <v>2656.3937840339599</v>
      </c>
      <c r="C46" s="96">
        <f>Inputs!BQ46*Input_list!$G$302*Input_list!$G$308</f>
        <v>325.27440000000007</v>
      </c>
      <c r="D46" s="96">
        <f>Inputs!BR46*Input_list!$G$303*Input_list!$G$308*Input_list!$G$309</f>
        <v>108.37024034759999</v>
      </c>
      <c r="E46" s="96">
        <f>Inputs!BS46*Input_list!$G$304*Input_list!$G$308</f>
        <v>2787.1515679373952</v>
      </c>
      <c r="F46" s="96">
        <f>Inputs!BT46*Input_list!$G$305*Input_list!$G$308</f>
        <v>189.49430588759998</v>
      </c>
      <c r="G46" s="96">
        <f>Inputs!BU46*Input_list!$G$306*Input_list!$G$308</f>
        <v>1968.8062802068409</v>
      </c>
      <c r="H46" s="96">
        <f>Inputs!BY46*Input_list!$G$301*Input_list!$G$308*Input_list!$N$166</f>
        <v>0</v>
      </c>
      <c r="I46" s="96">
        <f>Inputs!BZ46*Input_list!$G$301*Input_list!$G$308</f>
        <v>0</v>
      </c>
      <c r="K46" s="96">
        <f>((B45-O45*12/44)*Inputs!EV45+(C45-Q45*12/44)*Inputs!FA45+(D45-S45*12/44)*Inputs!FF45+(E45-U45*12/44)*Inputs!FK45+(F45-W45*12/44)*Inputs!FP45+(G45-Y45*12/44)*Inputs!FU45)*Input_list!$G$166</f>
        <v>0</v>
      </c>
      <c r="L46" s="96">
        <f>((B45-O45*12/44)*Inputs!EW45+(C45-Q45*12/44)*Inputs!FB45+(D45-S45*12/44)*Inputs!FG45+(E45-U45*12/44)*Inputs!FL45+(F45-W45*12/44)*Inputs!FQ45+(G45-Y45*12/44)*Inputs!FV45)*Input_list!$G$168</f>
        <v>0</v>
      </c>
      <c r="N46" s="53">
        <f>N45*Input_list!$G$334+Input_list!$G$344*B46</f>
        <v>73389.182573808372</v>
      </c>
      <c r="O46" s="143">
        <f t="shared" si="6"/>
        <v>4454.8914953590529</v>
      </c>
      <c r="P46" s="53">
        <f>P45*Input_list!$G$335+Input_list!$G$345*C46</f>
        <v>7861.7453161584481</v>
      </c>
      <c r="Q46" s="143">
        <f t="shared" si="7"/>
        <v>398.94022859016059</v>
      </c>
      <c r="R46" s="100">
        <f>R45*Input_list!$G$336+D46*Input_list!$G$346</f>
        <v>2619.2630882224648</v>
      </c>
      <c r="S46" s="100">
        <f t="shared" si="8"/>
        <v>132.91316026297363</v>
      </c>
      <c r="T46" s="53">
        <f>T45*Input_list!$G$337+Input_list!$G$347*E46</f>
        <v>8042.011821070917</v>
      </c>
      <c r="U46" s="143">
        <f t="shared" si="9"/>
        <v>1.1648257245421215E-2</v>
      </c>
      <c r="V46" s="53">
        <f>V45*Input_list!$G$338+Input_list!$G$348*F46</f>
        <v>546.76446932574481</v>
      </c>
      <c r="W46" s="143">
        <f t="shared" si="10"/>
        <v>7.9194775313832599E-4</v>
      </c>
      <c r="X46" s="100">
        <f>X45*Input_list!$G$339+G46*Input_list!$G$349</f>
        <v>5680.7686962425432</v>
      </c>
      <c r="Y46" s="100">
        <f t="shared" si="11"/>
        <v>8.2281718271891204E-3</v>
      </c>
      <c r="Z46" s="53">
        <f>Z45*Input_list!$G$340+Calculator!H46*Input_list!$G$350</f>
        <v>0</v>
      </c>
      <c r="AA46" s="143">
        <f t="shared" si="12"/>
        <v>0</v>
      </c>
      <c r="AB46" s="53">
        <f>AB45*Input_list!$G$341+Calculator!I46*Input_list!$G$351</f>
        <v>0</v>
      </c>
      <c r="AC46" s="143">
        <f t="shared" si="13"/>
        <v>0</v>
      </c>
      <c r="AD46" s="100">
        <f>AD45*Input_list!$G$340+Calculator!K46*Input_list!$G$350</f>
        <v>0</v>
      </c>
      <c r="AE46" s="100">
        <f t="shared" si="14"/>
        <v>0</v>
      </c>
      <c r="AF46" s="53">
        <f>AF45*Input_list!$G$341+Calculator!L46*Input_list!$G$351</f>
        <v>0</v>
      </c>
      <c r="AG46" s="100">
        <f t="shared" si="15"/>
        <v>0</v>
      </c>
      <c r="AH46" s="12"/>
      <c r="AI46" s="3"/>
      <c r="AJ46" s="124">
        <f>((N44+B45)-N45)*(Inputs!CC45+Inputs!CE45)*Inputs!EU45*Input_list!$G$162*(Inputs!CU46*Inputs!ED46+Inputs!CV46*Inputs!EE46+Inputs!CW46*Inputs!EF46)*Input_list!$G$310</f>
        <v>210.53303078675307</v>
      </c>
      <c r="AK46" s="123">
        <f>(((N44+B45)-N45)*(Inputs!CC45+Inputs!CE45)*Inputs!EX45*Input_list!$G$164*(Inputs!DA46*Inputs!EJ46+Inputs!DB46*Inputs!EK46+Inputs!DC46*Inputs!EL46)+((N44+B45)-N45)*(Inputs!CC45+Inputs!CE45)*Inputs!EX45*Input_list!$G$165*(Inputs!CU46*Inputs!ED46+Inputs!CV46*Inputs!EE46+Inputs!CW46*Inputs!EF46))*Input_list!$G$310</f>
        <v>0</v>
      </c>
      <c r="AL46" s="123">
        <f>((N44+B45)-N45)*(Inputs!CC45+Inputs!CE45)*Inputs!EV45*Input_list!$G$167*(Inputs!DD46*Inputs!EM46+Inputs!DE46*Inputs!EN46+Inputs!DF46*Inputs!EO46)*Input_list!$G$310</f>
        <v>0</v>
      </c>
      <c r="AM46" s="125">
        <f>((N44+B45)-N45)*(Inputs!CC45+Inputs!CE45)*Inputs!EW45*Input_list!$G$169*(Inputs!DG46*Inputs!EP46+Inputs!DH46*Inputs!EQ46+Inputs!DI46*Inputs!ER46)*Input_list!$G$310</f>
        <v>0</v>
      </c>
      <c r="AN46" s="124">
        <f>((P44+C45)-P45)*(Inputs!CF45+Inputs!CH45)*Inputs!EZ45*Input_list!$G$162*(Inputs!CU46*Inputs!ED46+Inputs!CV46*Inputs!EE46+Inputs!CW46*Inputs!EF46)*Input_list!$G$310</f>
        <v>31.705547537720999</v>
      </c>
      <c r="AO46" s="123">
        <f>(((P44+C45)-P45)*(Inputs!CF45+Inputs!CH45)*Inputs!FC45*Input_list!$G$164*(Inputs!DA46*Inputs!EJ46+Inputs!DB46*Inputs!EK46+Inputs!DC46*Inputs!EL46)+((P44+C45)-P45)*(Inputs!CF45+Inputs!CH45)*Inputs!FC45*Input_list!$G$165*(Inputs!CU46*Inputs!ED46+Inputs!CV46*Inputs!EE46+Inputs!CW46*Inputs!EF46))*Input_list!$G$310</f>
        <v>0</v>
      </c>
      <c r="AP46" s="123">
        <f>((P44+C45)-P45)*Inputs!FA45*(Inputs!CF45+Inputs!CH45)*Input_list!$G$165*(Inputs!DD46*Inputs!EM46+Inputs!DE46*Inputs!EN46+Inputs!DF46*Inputs!EO46)*Input_list!$G$310</f>
        <v>0</v>
      </c>
      <c r="AQ46" s="125">
        <f>((P44+C45)-P45)*Inputs!FB45*(Inputs!CF45+Inputs!CH45)*Input_list!$G$169*(Inputs!DG46*Inputs!EP46+Inputs!DH46*Inputs!EQ46+Inputs!DI46*Inputs!ER46)*Input_list!$G$310</f>
        <v>0</v>
      </c>
      <c r="AR46" s="124">
        <f>((R44+D45)-R45)*Inputs!FE45*(Inputs!CI45+Inputs!CK45)*Input_list!$G$162*(Inputs!CU46*Inputs!ED46+Inputs!CV46*Inputs!EE46+Inputs!CW46*Inputs!EF46)*Input_list!$G$310</f>
        <v>10.563197740169723</v>
      </c>
      <c r="AS46" s="123">
        <f>(((R44+D45)-R45)*(Inputs!CI45+Inputs!CK45)*Inputs!FH45*Input_list!$G$164*(Inputs!DA46*Inputs!EJ46+Inputs!DB46*Inputs!EK46+Inputs!DC46*Inputs!EL46)+((R44+D45)-R45)*(Inputs!CI45+Inputs!CK45)*Inputs!FH45*Input_list!$G$165*(Inputs!CU46*Inputs!ED46+Inputs!CV46*Inputs!EE46+Inputs!CW46*Inputs!EF46))*Input_list!$G$310</f>
        <v>0</v>
      </c>
      <c r="AT46" s="123">
        <f>((R44+D45)-R45)*Inputs!FF45*(Inputs!CI45+Inputs!CK45)*Input_list!$G$167*(Inputs!DD46*Inputs!EM46+Inputs!DE46*Inputs!EN46+Inputs!DF46*Inputs!EO46)*Input_list!$G$310</f>
        <v>0</v>
      </c>
      <c r="AU46" s="125">
        <f>((R44+D45)-R45)*Inputs!FG45*(Inputs!CI45+Inputs!CK45)*Input_list!$G$169*(Inputs!DG46*Inputs!EP46+Inputs!DH46*Inputs!EQ46+Inputs!DI46*Inputs!ER46)*Input_list!$G$310</f>
        <v>0</v>
      </c>
      <c r="AV46" s="124">
        <f>((T44+E45)-T45)*Inputs!CN45*Inputs!FJ45*Input_list!$G$162*(Inputs!CU46*Inputs!ED46+Inputs!CV46*Inputs!EE46+Inputs!CW46*Inputs!EF46)*Input_list!$G$310</f>
        <v>41.406915972315851</v>
      </c>
      <c r="AW46" s="123">
        <f>(((T44+E45)-T45)*Inputs!CN45*Inputs!FM45*Input_list!$G$164*(Inputs!DA45*Inputs!EJ45+Inputs!DB45*Inputs!EK45+Inputs!DC45*Inputs!EL45)+((T44+E45)-T45)*Inputs!CN45*Inputs!FM45*Input_list!$G$165*(Inputs!CU46*Inputs!ED46+Inputs!CV46*Inputs!EE46+Inputs!CW46*Inputs!EF46))*Input_list!$G$310</f>
        <v>0</v>
      </c>
      <c r="AX46" s="123">
        <f>((T44+E45)-T45)*Inputs!CN46*Inputs!FK46*Input_list!$G$167*(Inputs!DD46*Inputs!EM46+Inputs!DE46*Inputs!EN46+Inputs!DF46*Inputs!EO46)*Input_list!$G$310</f>
        <v>0</v>
      </c>
      <c r="AY46" s="125">
        <f>((T44+E45)-T45)*Inputs!CN46*Inputs!FL46*Input_list!$G$169*(Inputs!DG46*Inputs!EP46+Inputs!DH46*Inputs!EQ46+Inputs!DI46*Inputs!ER46)*Input_list!$G$310</f>
        <v>0</v>
      </c>
      <c r="AZ46" s="124">
        <f>((V44+F45)-V45)*Inputs!CQ46*Inputs!FO46*Input_list!$G$162*(Inputs!CU46*Inputs!ED46+Inputs!CV46*Inputs!EE46+Inputs!CW46*Inputs!EF46)*Input_list!$G$310</f>
        <v>17.172688718272148</v>
      </c>
      <c r="BA46" s="123">
        <f>(((V44+F45)-V45)*Inputs!CQ45*Inputs!FR45*Input_list!$G$164*(Inputs!DA45*Inputs!EJ45+Inputs!DB45*Inputs!EK45+Inputs!DC45*Inputs!EL45)+((V44+F45)-V45)*Inputs!CQ45*Inputs!FR45*Input_list!$G$165*(Inputs!CU46*Inputs!ED46+Inputs!CV46*Inputs!EE46+Inputs!CW46*Inputs!EF46))*Input_list!$G$310</f>
        <v>0</v>
      </c>
      <c r="BB46" s="123">
        <f>((V44+F45)-V45)*Inputs!CQ45*Inputs!FP45*Input_list!$G$167*(Inputs!DD46*Inputs!EM46+Inputs!DE46*Inputs!EN46+Inputs!DF46*Inputs!EO46)*Input_list!$G$310</f>
        <v>0</v>
      </c>
      <c r="BC46" s="125">
        <f>((V44+F45)-V45)*Inputs!CQ46*Inputs!FQ46*Input_list!$G$169*(Inputs!DG46*Inputs!EP46+Inputs!DH46*Inputs!EQ46+Inputs!DI46*Inputs!ER46)*Input_list!$G$310</f>
        <v>0</v>
      </c>
      <c r="BD46" s="124">
        <f>((X44+G45)-X45)*Inputs!FT45*Inputs!CT45*Input_list!$G$162*(Inputs!CU46*Inputs!ED46+Inputs!CV46*Inputs!EE46+Inputs!CW46*Inputs!EF46)*Input_list!$G$310</f>
        <v>29.24928703128338</v>
      </c>
      <c r="BE46" s="123">
        <f>(((X44+G45)-X45)*Inputs!FW45*Inputs!CT45*Input_list!$G$164*(Inputs!DA46*Inputs!EJ46+Inputs!DB46*Inputs!EK46+Inputs!DC46*Inputs!EL46)+((X44+G45)-X45)*Inputs!FW45*Inputs!CT45*Input_list!$G$165*(Inputs!CU46*Inputs!ED46+Inputs!CV46*Inputs!EE46+Inputs!CW46*Inputs!EF46))*Input_list!$G$310</f>
        <v>0</v>
      </c>
      <c r="BF46" s="123">
        <f>((X44+G45)-X45)*Inputs!FU46*Inputs!CT46*Input_list!$G$167*(Inputs!DD46*Inputs!EM46+Inputs!DE46*Inputs!EN46+Inputs!DF46*Inputs!EO46)*Input_list!$G$310</f>
        <v>0</v>
      </c>
      <c r="BG46" s="143">
        <f>((X44+G45)-X45)*Inputs!FV46*Inputs!CT46*Input_list!$G$169*(Inputs!DG46*Inputs!EP46+Inputs!DH46*Inputs!EQ46+Inputs!DI46*Inputs!ER46)*Input_list!$G$310</f>
        <v>0</v>
      </c>
      <c r="BH46" s="12"/>
      <c r="BI46" s="91">
        <f>(Inputs!BV46*Input_list!$G$301*Input_list!$G$308)*Inputs!CU46*Inputs!ED46*Input_list!$G$310</f>
        <v>1328.1278252208697</v>
      </c>
      <c r="BJ46" s="92">
        <f>(Inputs!BV46*Input_list!$G$301*Input_list!$G$308)*Inputs!EE46*Inputs!CV46*Input_list!$G$310</f>
        <v>0</v>
      </c>
      <c r="BK46" s="102"/>
      <c r="BL46" s="92">
        <f>(Inputs!BW46*Input_list!$G$301*Input_list!$G$308)*Inputs!CX46*Inputs!EG46*Input_list!$G$310</f>
        <v>1206.3406860974924</v>
      </c>
      <c r="BM46" s="92">
        <f>(Inputs!BW46*Input_list!$G$301*Input_list!$G$308)*Inputs!CY46*Inputs!EE46*Input_list!$G$310</f>
        <v>0</v>
      </c>
      <c r="BN46" s="3"/>
      <c r="BO46" s="91">
        <f>(Inputs!BX46*Input_list!$G$301*Input_list!$G$308*Input_list!$G$310)*(Input_list!$N$164*Inputs!EJ46*Inputs!DA46+Input_list!$N$165*Inputs!CU46*Inputs!ED46)</f>
        <v>0</v>
      </c>
      <c r="BP46" s="92">
        <f>(Inputs!BX46*Input_list!$G$301*Input_list!$G$308*Input_list!$G$310)*(Input_list!$N$164*Inputs!EK46*Inputs!DB46+Input_list!$N$165*Inputs!CV46*Inputs!EE46)</f>
        <v>0</v>
      </c>
      <c r="BQ46" s="102"/>
      <c r="BR46" s="91">
        <f>(Inputs!BY46*Input_list!$G$301*Input_list!$G$308*Input_list!$G$310)*(Input_list!$N$167*Inputs!EM46*Inputs!DD46)</f>
        <v>0</v>
      </c>
      <c r="BS46" s="92">
        <f>(Inputs!BY46*Input_list!$G$301*Input_list!$G$308*Input_list!$G$310)*(Input_list!$N$167*Inputs!EN46*Inputs!DE46)</f>
        <v>0</v>
      </c>
      <c r="BT46" s="102"/>
      <c r="BU46" s="91">
        <f>(Inputs!BZ46*Input_list!$N$169*Input_list!$G$301*Input_list!$G$308*Input_list!$G$310)*(Inputs!DG46*Inputs!EP46)</f>
        <v>0</v>
      </c>
      <c r="BV46" s="92">
        <f>(Inputs!BZ46*Input_list!$N$169*Input_list!$G$301*Input_list!$G$308*Input_list!$G$310)*(Inputs!DH46*Inputs!EQ46)</f>
        <v>0</v>
      </c>
      <c r="BW46" s="102"/>
      <c r="BX46" s="12"/>
      <c r="BY46" s="54">
        <f>B46*(Inputs!DL46*Inputs!$CC46+Inputs!DM46*Inputs!$CD46+Inputs!DN46*Inputs!$CE46)*44/12</f>
        <v>3589.6354255331394</v>
      </c>
      <c r="BZ46" s="45">
        <f>C46*(Inputs!DO46*Inputs!CF45+Inputs!DP46*Inputs!CG45+Inputs!DQ46*Inputs!CH45)*44/12</f>
        <v>127.2925419221739</v>
      </c>
      <c r="CA46" s="47">
        <f>D46*(Inputs!CI46*Inputs!DR46+Inputs!CJ46*Inputs!DS46+Inputs!CK46*Inputs!DT46)*44/12</f>
        <v>54.093976089918051</v>
      </c>
      <c r="CB46" s="54">
        <f>E46*(Inputs!DU46*Inputs!CL45+Inputs!DV46*Inputs!CM45+Inputs!DW46*Inputs!CN45)*44/12</f>
        <v>382.1225193143153</v>
      </c>
      <c r="CC46" s="45">
        <f>F46*(Inputs!CO46*Inputs!DX46+Inputs!CP46*Inputs!DY46+Inputs!CQ46*Inputs!DZ46)*44/12</f>
        <v>-337.51194705633617</v>
      </c>
      <c r="CD46" s="47">
        <f>G46*(Inputs!CR46*Inputs!EA46+Inputs!CS46*Inputs!EB46+Inputs!CT46*Inputs!EC46)*44/12</f>
        <v>269.926194358793</v>
      </c>
      <c r="CF46" s="270">
        <v>40</v>
      </c>
      <c r="CG46" s="58">
        <f t="shared" si="18"/>
        <v>4986.7655525890123</v>
      </c>
      <c r="CH46" s="3">
        <f t="shared" si="19"/>
        <v>6960.6578892668813</v>
      </c>
      <c r="CI46" s="134">
        <f t="shared" si="20"/>
        <v>11947.423441855892</v>
      </c>
      <c r="CJ46" s="24">
        <v>2024</v>
      </c>
      <c r="CK46" s="58">
        <f t="shared" si="17"/>
        <v>359845.69853770448</v>
      </c>
      <c r="CL46" s="12">
        <f t="shared" si="17"/>
        <v>402437.04282135295</v>
      </c>
      <c r="CM46" s="134">
        <f t="shared" si="17"/>
        <v>762282.74135905737</v>
      </c>
      <c r="CN46" s="275">
        <f>CM46/Inputs!H46</f>
        <v>0.34788368992289948</v>
      </c>
      <c r="CO46" s="275">
        <f>CK46/Inputs!H46</f>
        <v>0.16422311908438503</v>
      </c>
      <c r="CP46" s="275">
        <f>CL46/Inputs!H46</f>
        <v>0.1836605708385145</v>
      </c>
      <c r="CR46" s="12"/>
      <c r="CS46" s="12"/>
      <c r="CT46" s="12"/>
      <c r="CU46" s="3"/>
      <c r="CV46" s="3"/>
      <c r="CW46" s="3"/>
      <c r="CX46" s="3"/>
      <c r="CZ46" s="12"/>
      <c r="DA46" s="12"/>
      <c r="DB46" s="12"/>
      <c r="DC46" s="12"/>
      <c r="DD46" s="12"/>
      <c r="DE46" s="12"/>
      <c r="DF46" s="12"/>
      <c r="DG46" s="12"/>
      <c r="DH46" s="12"/>
      <c r="DI46" s="12"/>
      <c r="DJ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row>
    <row r="47" spans="1:140" x14ac:dyDescent="0.35">
      <c r="A47" s="8"/>
      <c r="B47" s="96">
        <f>Inputs!BP47*Input_list!$G$301*Input_list!$G$308</f>
        <v>2656.3937840339599</v>
      </c>
      <c r="C47" s="96">
        <f>Inputs!BQ47*Input_list!$G$302*Input_list!$G$308</f>
        <v>325.27440000000007</v>
      </c>
      <c r="D47" s="96">
        <f>Inputs!BR47*Input_list!$G$303*Input_list!$G$308*Input_list!$G$309</f>
        <v>108.37024034759999</v>
      </c>
      <c r="E47" s="96">
        <f>Inputs!BS47*Input_list!$G$304*Input_list!$G$308</f>
        <v>2787.1515679373952</v>
      </c>
      <c r="F47" s="96">
        <f>Inputs!BT47*Input_list!$G$305*Input_list!$G$308</f>
        <v>189.49430588759998</v>
      </c>
      <c r="G47" s="96">
        <f>Inputs!BU47*Input_list!$G$306*Input_list!$G$308</f>
        <v>1968.8062802068409</v>
      </c>
      <c r="H47" s="96">
        <f>Inputs!BY47*Input_list!$G$301*Input_list!$G$308*Input_list!$N$166</f>
        <v>0</v>
      </c>
      <c r="I47" s="96">
        <f>Inputs!BZ47*Input_list!$G$301*Input_list!$G$308</f>
        <v>0</v>
      </c>
      <c r="K47" s="96">
        <f>((B46-O46*12/44)*Inputs!EV46+(C46-Q46*12/44)*Inputs!FA46+(D46-S46*12/44)*Inputs!FF46+(E46-U46*12/44)*Inputs!FK46+(F46-W46*12/44)*Inputs!FP46+(G46-Y46*12/44)*Inputs!FU46)*Input_list!$G$166</f>
        <v>0</v>
      </c>
      <c r="L47" s="96">
        <f>((B46-O46*12/44)*Inputs!EW46+(C46-Q46*12/44)*Inputs!FB46+(D46-S46*12/44)*Inputs!FG46+(E46-U46*12/44)*Inputs!FL46+(F46-W46*12/44)*Inputs!FQ46+(G46-Y46*12/44)*Inputs!FV46)*Input_list!$G$168</f>
        <v>0</v>
      </c>
      <c r="N47" s="53">
        <f>N46*Input_list!$G$334+Input_list!$G$344*B47</f>
        <v>74580.328152994887</v>
      </c>
      <c r="O47" s="143">
        <f t="shared" si="6"/>
        <v>4367.533790350557</v>
      </c>
      <c r="P47" s="53">
        <f>P46*Input_list!$G$335+Input_list!$G$345*C47</f>
        <v>7967.5720035384502</v>
      </c>
      <c r="Q47" s="143">
        <f t="shared" si="7"/>
        <v>388.03118706000777</v>
      </c>
      <c r="R47" s="100">
        <f>R46*Input_list!$G$336+D47*Input_list!$G$346</f>
        <v>2654.5208999240967</v>
      </c>
      <c r="S47" s="100">
        <f t="shared" si="8"/>
        <v>129.27864290598367</v>
      </c>
      <c r="T47" s="53">
        <f>T46*Input_list!$G$337+Input_list!$G$347*E47</f>
        <v>8042.0140674059221</v>
      </c>
      <c r="U47" s="143">
        <f t="shared" si="9"/>
        <v>8.2365616854076507E-3</v>
      </c>
      <c r="V47" s="53">
        <f>V46*Input_list!$G$338+Input_list!$G$348*F47</f>
        <v>546.76462205073381</v>
      </c>
      <c r="W47" s="143">
        <f t="shared" si="10"/>
        <v>5.5999162630845001E-4</v>
      </c>
      <c r="X47" s="100">
        <f>X46*Input_list!$G$339+G47*Input_list!$G$349</f>
        <v>5680.7702830232965</v>
      </c>
      <c r="Y47" s="100">
        <f t="shared" si="11"/>
        <v>5.8181960954849883E-3</v>
      </c>
      <c r="Z47" s="53">
        <f>Z46*Input_list!$G$340+Calculator!H47*Input_list!$G$350</f>
        <v>0</v>
      </c>
      <c r="AA47" s="143">
        <f t="shared" si="12"/>
        <v>0</v>
      </c>
      <c r="AB47" s="53">
        <f>AB46*Input_list!$G$341+Calculator!I47*Input_list!$G$351</f>
        <v>0</v>
      </c>
      <c r="AC47" s="143">
        <f t="shared" si="13"/>
        <v>0</v>
      </c>
      <c r="AD47" s="100">
        <f>AD46*Input_list!$G$340+Calculator!K47*Input_list!$G$350</f>
        <v>0</v>
      </c>
      <c r="AE47" s="100">
        <f t="shared" si="14"/>
        <v>0</v>
      </c>
      <c r="AF47" s="53">
        <f>AF46*Input_list!$G$341+Calculator!L47*Input_list!$G$351</f>
        <v>0</v>
      </c>
      <c r="AG47" s="100">
        <f t="shared" si="15"/>
        <v>0</v>
      </c>
      <c r="AH47" s="12"/>
      <c r="AI47" s="3"/>
      <c r="AJ47" s="124">
        <f>((N45+B46)-N46)*(Inputs!CC46+Inputs!CE46)*Inputs!EU46*Input_list!$G$162*(Inputs!CU47*Inputs!ED47+Inputs!CV47*Inputs!EE47+Inputs!CW47*Inputs!EF47)*Input_list!$G$310</f>
        <v>212.48330785099895</v>
      </c>
      <c r="AK47" s="123">
        <f>(((N45+B46)-N46)*(Inputs!CC46+Inputs!CE46)*Inputs!EX46*Input_list!$G$164*(Inputs!DA47*Inputs!EJ47+Inputs!DB47*Inputs!EK47+Inputs!DC47*Inputs!EL47)+((N45+B46)-N46)*(Inputs!CC46+Inputs!CE46)*Inputs!EX46*Input_list!$G$165*(Inputs!CU47*Inputs!ED47+Inputs!CV47*Inputs!EE47+Inputs!CW47*Inputs!EF47))*Input_list!$G$310</f>
        <v>0</v>
      </c>
      <c r="AL47" s="123">
        <f>((N45+B46)-N46)*(Inputs!CC46+Inputs!CE46)*Inputs!EV46*Input_list!$G$167*(Inputs!DD47*Inputs!EM47+Inputs!DE47*Inputs!EN47+Inputs!DF47*Inputs!EO47)*Input_list!$G$310</f>
        <v>0</v>
      </c>
      <c r="AM47" s="125">
        <f>((N45+B46)-N46)*(Inputs!CC46+Inputs!CE46)*Inputs!EW46*Input_list!$G$169*(Inputs!DG47*Inputs!EP47+Inputs!DH47*Inputs!EQ47+Inputs!DI47*Inputs!ER47)*Input_list!$G$310</f>
        <v>0</v>
      </c>
      <c r="AN47" s="124">
        <f>((P45+C46)-P46)*(Inputs!CF46+Inputs!CH46)*Inputs!EZ46*Input_list!$G$162*(Inputs!CU47*Inputs!ED47+Inputs!CV47*Inputs!EE47+Inputs!CW47*Inputs!EF47)*Input_list!$G$310</f>
        <v>31.910677845364148</v>
      </c>
      <c r="AO47" s="123">
        <f>(((P45+C46)-P46)*(Inputs!CF46+Inputs!CH46)*Inputs!FC46*Input_list!$G$164*(Inputs!DA47*Inputs!EJ47+Inputs!DB47*Inputs!EK47+Inputs!DC47*Inputs!EL47)+((P45+C46)-P46)*(Inputs!CF46+Inputs!CH46)*Inputs!FC46*Input_list!$G$165*(Inputs!CU47*Inputs!ED47+Inputs!CV47*Inputs!EE47+Inputs!CW47*Inputs!EF47))*Input_list!$G$310</f>
        <v>0</v>
      </c>
      <c r="AP47" s="123">
        <f>((P45+C46)-P46)*Inputs!FA46*(Inputs!CF46+Inputs!CH46)*Input_list!$G$165*(Inputs!DD47*Inputs!EM47+Inputs!DE47*Inputs!EN47+Inputs!DF47*Inputs!EO47)*Input_list!$G$310</f>
        <v>0</v>
      </c>
      <c r="AQ47" s="125">
        <f>((P45+C46)-P46)*Inputs!FB46*(Inputs!CF46+Inputs!CH46)*Input_list!$G$169*(Inputs!DG47*Inputs!EP47+Inputs!DH47*Inputs!EQ47+Inputs!DI47*Inputs!ER47)*Input_list!$G$310</f>
        <v>0</v>
      </c>
      <c r="AR47" s="124">
        <f>((R45+D46)-R46)*Inputs!FE46*(Inputs!CI46+Inputs!CK46)*Input_list!$G$162*(Inputs!CU47*Inputs!ED47+Inputs!CV47*Inputs!EE47+Inputs!CW47*Inputs!EF47)*Input_list!$G$310</f>
        <v>10.63154010200903</v>
      </c>
      <c r="AS47" s="123">
        <f>(((R45+D46)-R46)*(Inputs!CI46+Inputs!CK46)*Inputs!FH46*Input_list!$G$164*(Inputs!DA47*Inputs!EJ47+Inputs!DB47*Inputs!EK47+Inputs!DC47*Inputs!EL47)+((R45+D46)-R46)*(Inputs!CI46+Inputs!CK46)*Inputs!FH46*Input_list!$G$165*(Inputs!CU47*Inputs!ED47+Inputs!CV47*Inputs!EE47+Inputs!CW47*Inputs!EF47))*Input_list!$G$310</f>
        <v>0</v>
      </c>
      <c r="AT47" s="123">
        <f>((R45+D46)-R46)*Inputs!FF46*(Inputs!CI46+Inputs!CK46)*Input_list!$G$167*(Inputs!DD47*Inputs!EM47+Inputs!DE47*Inputs!EN47+Inputs!DF47*Inputs!EO47)*Input_list!$G$310</f>
        <v>0</v>
      </c>
      <c r="AU47" s="125">
        <f>((R45+D46)-R46)*Inputs!FG46*(Inputs!CI46+Inputs!CK46)*Input_list!$G$169*(Inputs!DG47*Inputs!EP47+Inputs!DH47*Inputs!EQ47+Inputs!DI47*Inputs!ER47)*Input_list!$G$310</f>
        <v>0</v>
      </c>
      <c r="AV47" s="124">
        <f>((T45+E46)-T46)*Inputs!CN46*Inputs!FJ46*Input_list!$G$162*(Inputs!CU47*Inputs!ED47+Inputs!CV47*Inputs!EE47+Inputs!CW47*Inputs!EF47)*Input_list!$G$310</f>
        <v>41.085951525128806</v>
      </c>
      <c r="AW47" s="123">
        <f>(((T45+E46)-T46)*Inputs!CN46*Inputs!FM46*Input_list!$G$164*(Inputs!DA46*Inputs!EJ46+Inputs!DB46*Inputs!EK46+Inputs!DC46*Inputs!EL46)+((T45+E46)-T46)*Inputs!CN46*Inputs!FM46*Input_list!$G$165*(Inputs!CU47*Inputs!ED47+Inputs!CV47*Inputs!EE47+Inputs!CW47*Inputs!EF47))*Input_list!$G$310</f>
        <v>0</v>
      </c>
      <c r="AX47" s="123">
        <f>((T45+E46)-T46)*Inputs!CN47*Inputs!FK47*Input_list!$G$167*(Inputs!DD47*Inputs!EM47+Inputs!DE47*Inputs!EN47+Inputs!DF47*Inputs!EO47)*Input_list!$G$310</f>
        <v>0</v>
      </c>
      <c r="AY47" s="125">
        <f>((T45+E46)-T46)*Inputs!CN47*Inputs!FL47*Input_list!$G$169*(Inputs!DG47*Inputs!EP47+Inputs!DH47*Inputs!EQ47+Inputs!DI47*Inputs!ER47)*Input_list!$G$310</f>
        <v>0</v>
      </c>
      <c r="AZ47" s="124">
        <f>((V45+F46)-V46)*Inputs!CQ47*Inputs!FO47*Input_list!$G$162*(Inputs!CU47*Inputs!ED47+Inputs!CV47*Inputs!EE47+Inputs!CW47*Inputs!EF47)*Input_list!$G$310</f>
        <v>17.039575145050208</v>
      </c>
      <c r="BA47" s="123">
        <f>(((V45+F46)-V46)*Inputs!CQ46*Inputs!FR46*Input_list!$G$164*(Inputs!DA46*Inputs!EJ46+Inputs!DB46*Inputs!EK46+Inputs!DC46*Inputs!EL46)+((V45+F46)-V46)*Inputs!CQ46*Inputs!FR46*Input_list!$G$165*(Inputs!CU47*Inputs!ED47+Inputs!CV47*Inputs!EE47+Inputs!CW47*Inputs!EF47))*Input_list!$G$310</f>
        <v>0</v>
      </c>
      <c r="BB47" s="123">
        <f>((V45+F46)-V46)*Inputs!CQ46*Inputs!FP46*Input_list!$G$167*(Inputs!DD47*Inputs!EM47+Inputs!DE47*Inputs!EN47+Inputs!DF47*Inputs!EO47)*Input_list!$G$310</f>
        <v>0</v>
      </c>
      <c r="BC47" s="125">
        <f>((V45+F46)-V46)*Inputs!CQ47*Inputs!FQ47*Input_list!$G$169*(Inputs!DG47*Inputs!EP47+Inputs!DH47*Inputs!EQ47+Inputs!DI47*Inputs!ER47)*Input_list!$G$310</f>
        <v>0</v>
      </c>
      <c r="BD47" s="124">
        <f>((X45+G46)-X46)*Inputs!FT46*Inputs!CT46*Input_list!$G$162*(Inputs!CU47*Inputs!ED47+Inputs!CV47*Inputs!EE47+Inputs!CW47*Inputs!EF47)*Input_list!$G$310</f>
        <v>29.022562074300662</v>
      </c>
      <c r="BE47" s="123">
        <f>(((X45+G46)-X46)*Inputs!FW46*Inputs!CT46*Input_list!$G$164*(Inputs!DA47*Inputs!EJ47+Inputs!DB47*Inputs!EK47+Inputs!DC47*Inputs!EL47)+((X45+G46)-X46)*Inputs!FW46*Inputs!CT46*Input_list!$G$165*(Inputs!CU47*Inputs!ED47+Inputs!CV47*Inputs!EE47+Inputs!CW47*Inputs!EF47))*Input_list!$G$310</f>
        <v>0</v>
      </c>
      <c r="BF47" s="123">
        <f>((X45+G46)-X46)*Inputs!FU47*Inputs!CT47*Input_list!$G$167*(Inputs!DD47*Inputs!EM47+Inputs!DE47*Inputs!EN47+Inputs!DF47*Inputs!EO47)*Input_list!$G$310</f>
        <v>0</v>
      </c>
      <c r="BG47" s="143">
        <f>((X45+G46)-X46)*Inputs!FV47*Inputs!CT47*Input_list!$G$169*(Inputs!DG47*Inputs!EP47+Inputs!DH47*Inputs!EQ47+Inputs!DI47*Inputs!ER47)*Input_list!$G$310</f>
        <v>0</v>
      </c>
      <c r="BH47" s="12"/>
      <c r="BI47" s="91">
        <f>(Inputs!BV47*Input_list!$G$301*Input_list!$G$308)*Inputs!CU47*Inputs!ED47*Input_list!$G$310</f>
        <v>1317.8322606842737</v>
      </c>
      <c r="BJ47" s="92">
        <f>(Inputs!BV47*Input_list!$G$301*Input_list!$G$308)*Inputs!EE47*Inputs!CV47*Input_list!$G$310</f>
        <v>0</v>
      </c>
      <c r="BK47" s="102"/>
      <c r="BL47" s="92">
        <f>(Inputs!BW47*Input_list!$G$301*Input_list!$G$308)*Inputs!CX47*Inputs!EG47*Input_list!$G$310</f>
        <v>1196.9892079106899</v>
      </c>
      <c r="BM47" s="92">
        <f>(Inputs!BW47*Input_list!$G$301*Input_list!$G$308)*Inputs!CY47*Inputs!EE47*Input_list!$G$310</f>
        <v>0</v>
      </c>
      <c r="BN47" s="3"/>
      <c r="BO47" s="91">
        <f>(Inputs!BX47*Input_list!$G$301*Input_list!$G$308*Input_list!$G$310)*(Input_list!$N$164*Inputs!EJ47*Inputs!DA47+Input_list!$N$165*Inputs!CU47*Inputs!ED47)</f>
        <v>0</v>
      </c>
      <c r="BP47" s="92">
        <f>(Inputs!BX47*Input_list!$G$301*Input_list!$G$308*Input_list!$G$310)*(Input_list!$N$164*Inputs!EK47*Inputs!DB47+Input_list!$N$165*Inputs!CV47*Inputs!EE47)</f>
        <v>0</v>
      </c>
      <c r="BQ47" s="102"/>
      <c r="BR47" s="91">
        <f>(Inputs!BY47*Input_list!$G$301*Input_list!$G$308*Input_list!$G$310)*(Input_list!$N$167*Inputs!EM47*Inputs!DD47)</f>
        <v>0</v>
      </c>
      <c r="BS47" s="92">
        <f>(Inputs!BY47*Input_list!$G$301*Input_list!$G$308*Input_list!$G$310)*(Input_list!$N$167*Inputs!EN47*Inputs!DE47)</f>
        <v>0</v>
      </c>
      <c r="BT47" s="102"/>
      <c r="BU47" s="91">
        <f>(Inputs!BZ47*Input_list!$N$169*Input_list!$G$301*Input_list!$G$308*Input_list!$G$310)*(Inputs!DG47*Inputs!EP47)</f>
        <v>0</v>
      </c>
      <c r="BV47" s="92">
        <f>(Inputs!BZ47*Input_list!$N$169*Input_list!$G$301*Input_list!$G$308*Input_list!$G$310)*(Inputs!DH47*Inputs!EQ47)</f>
        <v>0</v>
      </c>
      <c r="BW47" s="102"/>
      <c r="BX47" s="12"/>
      <c r="BY47" s="54">
        <f>B47*(Inputs!DL47*Inputs!$CC47+Inputs!DM47*Inputs!$CD47+Inputs!DN47*Inputs!$CE47)*44/12</f>
        <v>3561.8087943274563</v>
      </c>
      <c r="BZ47" s="45">
        <f>C47*(Inputs!DO47*Inputs!CF46+Inputs!DP47*Inputs!CG46+Inputs!DQ47*Inputs!CH46)*44/12</f>
        <v>126.30577803130433</v>
      </c>
      <c r="CA47" s="47">
        <f>D47*(Inputs!CI47*Inputs!DR47+Inputs!CJ47*Inputs!DS47+Inputs!CK47*Inputs!DT47)*44/12</f>
        <v>53.674642941934202</v>
      </c>
      <c r="CB47" s="54">
        <f>E47*(Inputs!DU47*Inputs!CL46+Inputs!DV47*Inputs!CM46+Inputs!DW47*Inputs!CN46)*44/12</f>
        <v>379.16032924211123</v>
      </c>
      <c r="CC47" s="45">
        <f>F47*(Inputs!CO47*Inputs!DX47+Inputs!CP47*Inputs!DY47+Inputs!CQ47*Inputs!DZ47)*44/12</f>
        <v>-334.89557537372883</v>
      </c>
      <c r="CD47" s="47">
        <f>G47*(Inputs!CR47*Inputs!EA47+Inputs!CS47*Inputs!EB47+Inputs!CT47*Inputs!EC47)*44/12</f>
        <v>267.83374323973254</v>
      </c>
      <c r="CF47" s="270">
        <v>41</v>
      </c>
      <c r="CG47" s="58">
        <f t="shared" si="18"/>
        <v>4884.8582350659563</v>
      </c>
      <c r="CH47" s="3">
        <f t="shared" si="19"/>
        <v>6910.8827955466268</v>
      </c>
      <c r="CI47" s="134">
        <f t="shared" si="20"/>
        <v>11795.741030612582</v>
      </c>
      <c r="CJ47" s="24">
        <v>2025</v>
      </c>
      <c r="CK47" s="58">
        <f t="shared" si="17"/>
        <v>364730.55677277042</v>
      </c>
      <c r="CL47" s="12">
        <f t="shared" si="17"/>
        <v>409347.92561689956</v>
      </c>
      <c r="CM47" s="134">
        <f t="shared" si="17"/>
        <v>774078.48238966998</v>
      </c>
      <c r="CN47" s="275">
        <f>CM47/Inputs!H47</f>
        <v>0.34465065690240787</v>
      </c>
      <c r="CO47" s="275">
        <f>CK47/Inputs!H47</f>
        <v>0.16239261114202727</v>
      </c>
      <c r="CP47" s="275">
        <f>CL47/Inputs!H47</f>
        <v>0.18225804576038057</v>
      </c>
      <c r="CR47" s="12"/>
      <c r="CS47" s="12"/>
      <c r="CT47" s="12"/>
      <c r="CU47" s="3"/>
      <c r="CV47" s="3"/>
      <c r="CW47" s="3"/>
      <c r="CX47" s="3"/>
      <c r="CZ47" s="12"/>
      <c r="DA47" s="12"/>
      <c r="DB47" s="12"/>
      <c r="DC47" s="12"/>
      <c r="DD47" s="12"/>
      <c r="DE47" s="12"/>
      <c r="DF47" s="12"/>
      <c r="DG47" s="12"/>
      <c r="DH47" s="12"/>
      <c r="DI47" s="12"/>
      <c r="DJ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row>
    <row r="48" spans="1:140" x14ac:dyDescent="0.35">
      <c r="A48" s="8"/>
      <c r="B48" s="96">
        <f>Inputs!BP48*Input_list!$G$301*Input_list!$G$308</f>
        <v>2656.3937840339599</v>
      </c>
      <c r="C48" s="96">
        <f>Inputs!BQ48*Input_list!$G$302*Input_list!$G$308</f>
        <v>325.27440000000007</v>
      </c>
      <c r="D48" s="96">
        <f>Inputs!BR48*Input_list!$G$303*Input_list!$G$308*Input_list!$G$309</f>
        <v>108.37024034759999</v>
      </c>
      <c r="E48" s="96">
        <f>Inputs!BS48*Input_list!$G$304*Input_list!$G$308</f>
        <v>2787.1515679373952</v>
      </c>
      <c r="F48" s="96">
        <f>Inputs!BT48*Input_list!$G$305*Input_list!$G$308</f>
        <v>189.49430588759998</v>
      </c>
      <c r="G48" s="96">
        <f>Inputs!BU48*Input_list!$G$306*Input_list!$G$308</f>
        <v>1968.8062802068409</v>
      </c>
      <c r="H48" s="96">
        <f>Inputs!BY48*Input_list!$G$301*Input_list!$G$308*Input_list!$N$166</f>
        <v>0</v>
      </c>
      <c r="I48" s="96">
        <f>Inputs!BZ48*Input_list!$G$301*Input_list!$G$308</f>
        <v>0</v>
      </c>
      <c r="K48" s="96">
        <f>((B47-O47*12/44)*Inputs!EV47+(C47-Q47*12/44)*Inputs!FA47+(D47-S47*12/44)*Inputs!FF47+(E47-U47*12/44)*Inputs!FK47+(F47-W47*12/44)*Inputs!FP47+(G47-Y47*12/44)*Inputs!FU47)*Input_list!$G$166</f>
        <v>0</v>
      </c>
      <c r="L48" s="96">
        <f>((B47-O47*12/44)*Inputs!EW47+(C47-Q47*12/44)*Inputs!FB47+(D47-S47*12/44)*Inputs!FG47+(E47-U47*12/44)*Inputs!FL47+(F47-W47*12/44)*Inputs!FQ47+(G47-Y47*12/44)*Inputs!FV47)*Input_list!$G$168</f>
        <v>0</v>
      </c>
      <c r="N48" s="53">
        <f>N47*Input_list!$G$334+Input_list!$G$344*B48</f>
        <v>75748.116093900622</v>
      </c>
      <c r="O48" s="143">
        <f t="shared" si="6"/>
        <v>4281.8891166543617</v>
      </c>
      <c r="P48" s="53">
        <f>P47*Input_list!$G$335+Input_list!$G$345*C48</f>
        <v>8070.5048545868631</v>
      </c>
      <c r="Q48" s="143">
        <f t="shared" si="7"/>
        <v>377.4204538441806</v>
      </c>
      <c r="R48" s="100">
        <f>R47*Input_list!$G$336+D48*Input_list!$G$346</f>
        <v>2688.8145849106195</v>
      </c>
      <c r="S48" s="100">
        <f t="shared" si="8"/>
        <v>125.74351161725008</v>
      </c>
      <c r="T48" s="53">
        <f>T47*Input_list!$G$337+Input_list!$G$347*E48</f>
        <v>8042.0156558046365</v>
      </c>
      <c r="U48" s="143">
        <f t="shared" si="9"/>
        <v>5.8241286193757942E-3</v>
      </c>
      <c r="V48" s="53">
        <f>V47*Input_list!$G$338+Input_list!$G$348*F48</f>
        <v>546.76473004360923</v>
      </c>
      <c r="W48" s="143">
        <f t="shared" si="10"/>
        <v>3.95973876569163E-4</v>
      </c>
      <c r="X48" s="100">
        <f>X47*Input_list!$G$339+G48*Input_list!$G$349</f>
        <v>5680.7714050467275</v>
      </c>
      <c r="Y48" s="100">
        <f t="shared" si="11"/>
        <v>4.1140859135945602E-3</v>
      </c>
      <c r="Z48" s="53">
        <f>Z47*Input_list!$G$340+Calculator!H48*Input_list!$G$350</f>
        <v>0</v>
      </c>
      <c r="AA48" s="143">
        <f t="shared" si="12"/>
        <v>0</v>
      </c>
      <c r="AB48" s="53">
        <f>AB47*Input_list!$G$341+Calculator!I48*Input_list!$G$351</f>
        <v>0</v>
      </c>
      <c r="AC48" s="143">
        <f t="shared" si="13"/>
        <v>0</v>
      </c>
      <c r="AD48" s="100">
        <f>AD47*Input_list!$G$340+Calculator!K48*Input_list!$G$350</f>
        <v>0</v>
      </c>
      <c r="AE48" s="100">
        <f t="shared" si="14"/>
        <v>0</v>
      </c>
      <c r="AF48" s="53">
        <f>AF47*Input_list!$G$341+Calculator!L48*Input_list!$G$351</f>
        <v>0</v>
      </c>
      <c r="AG48" s="100">
        <f t="shared" si="15"/>
        <v>0</v>
      </c>
      <c r="AH48" s="12"/>
      <c r="AI48" s="3"/>
      <c r="AJ48" s="124">
        <f>((N46+B47)-N47)*(Inputs!CC47+Inputs!CE47)*Inputs!EU47*Input_list!$G$162*(Inputs!CU48*Inputs!ED48+Inputs!CV48*Inputs!EE48+Inputs!CW48*Inputs!EF48)*Input_list!$G$310</f>
        <v>214.30791299872325</v>
      </c>
      <c r="AK48" s="123">
        <f>(((N46+B47)-N47)*(Inputs!CC47+Inputs!CE47)*Inputs!EX47*Input_list!$G$164*(Inputs!DA48*Inputs!EJ48+Inputs!DB48*Inputs!EK48+Inputs!DC48*Inputs!EL48)+((N46+B47)-N47)*(Inputs!CC47+Inputs!CE47)*Inputs!EX47*Input_list!$G$165*(Inputs!CU48*Inputs!ED48+Inputs!CV48*Inputs!EE48+Inputs!CW48*Inputs!EF48))*Input_list!$G$310</f>
        <v>0</v>
      </c>
      <c r="AL48" s="123">
        <f>((N46+B47)-N47)*(Inputs!CC47+Inputs!CE47)*Inputs!EV47*Input_list!$G$167*(Inputs!DD48*Inputs!EM48+Inputs!DE48*Inputs!EN48+Inputs!DF48*Inputs!EO48)*Input_list!$G$310</f>
        <v>0</v>
      </c>
      <c r="AM48" s="125">
        <f>((N46+B47)-N47)*(Inputs!CC47+Inputs!CE47)*Inputs!EW47*Input_list!$G$169*(Inputs!DG48*Inputs!EP48+Inputs!DH48*Inputs!EQ48+Inputs!DI48*Inputs!ER48)*Input_list!$G$310</f>
        <v>0</v>
      </c>
      <c r="AN48" s="124">
        <f>((P46+C47)-P47)*(Inputs!CF47+Inputs!CH47)*Inputs!EZ47*Input_list!$G$162*(Inputs!CU48*Inputs!ED48+Inputs!CV48*Inputs!EE48+Inputs!CW48*Inputs!EF48)*Input_list!$G$310</f>
        <v>32.09652886681527</v>
      </c>
      <c r="AO48" s="123">
        <f>(((P46+C47)-P47)*(Inputs!CF47+Inputs!CH47)*Inputs!FC47*Input_list!$G$164*(Inputs!DA48*Inputs!EJ48+Inputs!DB48*Inputs!EK48+Inputs!DC48*Inputs!EL48)+((P46+C47)-P47)*(Inputs!CF47+Inputs!CH47)*Inputs!FC47*Input_list!$G$165*(Inputs!CU48*Inputs!ED48+Inputs!CV48*Inputs!EE48+Inputs!CW48*Inputs!EF48))*Input_list!$G$310</f>
        <v>0</v>
      </c>
      <c r="AP48" s="123">
        <f>((P46+C47)-P47)*Inputs!FA47*(Inputs!CF47+Inputs!CH47)*Input_list!$G$165*(Inputs!DD48*Inputs!EM48+Inputs!DE48*Inputs!EN48+Inputs!DF48*Inputs!EO48)*Input_list!$G$310</f>
        <v>0</v>
      </c>
      <c r="AQ48" s="125">
        <f>((P46+C47)-P47)*Inputs!FB47*(Inputs!CF47+Inputs!CH47)*Input_list!$G$169*(Inputs!DG48*Inputs!EP48+Inputs!DH48*Inputs!EQ48+Inputs!DI48*Inputs!ER48)*Input_list!$G$310</f>
        <v>0</v>
      </c>
      <c r="AR48" s="124">
        <f>((R46+D47)-R47)*Inputs!FE47*(Inputs!CI47+Inputs!CK47)*Input_list!$G$162*(Inputs!CU48*Inputs!ED48+Inputs!CV48*Inputs!EE48+Inputs!CW48*Inputs!EF48)*Input_list!$G$310</f>
        <v>10.693459268913958</v>
      </c>
      <c r="AS48" s="123">
        <f>(((R46+D47)-R47)*(Inputs!CI47+Inputs!CK47)*Inputs!FH47*Input_list!$G$164*(Inputs!DA48*Inputs!EJ48+Inputs!DB48*Inputs!EK48+Inputs!DC48*Inputs!EL48)+((R46+D47)-R47)*(Inputs!CI47+Inputs!CK47)*Inputs!FH47*Input_list!$G$165*(Inputs!CU48*Inputs!ED48+Inputs!CV48*Inputs!EE48+Inputs!CW48*Inputs!EF48))*Input_list!$G$310</f>
        <v>0</v>
      </c>
      <c r="AT48" s="123">
        <f>((R46+D47)-R47)*Inputs!FF47*(Inputs!CI47+Inputs!CK47)*Input_list!$G$167*(Inputs!DD48*Inputs!EM48+Inputs!DE48*Inputs!EN48+Inputs!DF48*Inputs!EO48)*Input_list!$G$310</f>
        <v>0</v>
      </c>
      <c r="AU48" s="125">
        <f>((R46+D47)-R47)*Inputs!FG47*(Inputs!CI47+Inputs!CK47)*Input_list!$G$169*(Inputs!DG48*Inputs!EP48+Inputs!DH48*Inputs!EQ48+Inputs!DI48*Inputs!ER48)*Input_list!$G$310</f>
        <v>0</v>
      </c>
      <c r="AV48" s="124">
        <f>((T46+E47)-T47)*Inputs!CN47*Inputs!FJ47*Input_list!$G$162*(Inputs!CU48*Inputs!ED48+Inputs!CV48*Inputs!EE48+Inputs!CW48*Inputs!EF48)*Input_list!$G$310</f>
        <v>40.764981137827299</v>
      </c>
      <c r="AW48" s="123">
        <f>(((T46+E47)-T47)*Inputs!CN47*Inputs!FM47*Input_list!$G$164*(Inputs!DA47*Inputs!EJ47+Inputs!DB47*Inputs!EK47+Inputs!DC47*Inputs!EL47)+((T46+E47)-T47)*Inputs!CN47*Inputs!FM47*Input_list!$G$165*(Inputs!CU48*Inputs!ED48+Inputs!CV48*Inputs!EE48+Inputs!CW48*Inputs!EF48))*Input_list!$G$310</f>
        <v>0</v>
      </c>
      <c r="AX48" s="123">
        <f>((T46+E47)-T47)*Inputs!CN48*Inputs!FK48*Input_list!$G$167*(Inputs!DD48*Inputs!EM48+Inputs!DE48*Inputs!EN48+Inputs!DF48*Inputs!EO48)*Input_list!$G$310</f>
        <v>0</v>
      </c>
      <c r="AY48" s="125">
        <f>((T46+E47)-T47)*Inputs!CN48*Inputs!FL48*Input_list!$G$169*(Inputs!DG48*Inputs!EP48+Inputs!DH48*Inputs!EQ48+Inputs!DI48*Inputs!ER48)*Input_list!$G$310</f>
        <v>0</v>
      </c>
      <c r="AZ48" s="124">
        <f>((V46+F47)-V47)*Inputs!CQ48*Inputs!FO48*Input_list!$G$162*(Inputs!CU48*Inputs!ED48+Inputs!CV48*Inputs!EE48+Inputs!CW48*Inputs!EF48)*Input_list!$G$310</f>
        <v>16.906459108284821</v>
      </c>
      <c r="BA48" s="123">
        <f>(((V46+F47)-V47)*Inputs!CQ47*Inputs!FR47*Input_list!$G$164*(Inputs!DA47*Inputs!EJ47+Inputs!DB47*Inputs!EK47+Inputs!DC47*Inputs!EL47)+((V46+F47)-V47)*Inputs!CQ47*Inputs!FR47*Input_list!$G$165*(Inputs!CU48*Inputs!ED48+Inputs!CV48*Inputs!EE48+Inputs!CW48*Inputs!EF48))*Input_list!$G$310</f>
        <v>0</v>
      </c>
      <c r="BB48" s="123">
        <f>((V46+F47)-V47)*Inputs!CQ47*Inputs!FP47*Input_list!$G$167*(Inputs!DD48*Inputs!EM48+Inputs!DE48*Inputs!EN48+Inputs!DF48*Inputs!EO48)*Input_list!$G$310</f>
        <v>0</v>
      </c>
      <c r="BC48" s="125">
        <f>((V46+F47)-V47)*Inputs!CQ48*Inputs!FQ48*Input_list!$G$169*(Inputs!DG48*Inputs!EP48+Inputs!DH48*Inputs!EQ48+Inputs!DI48*Inputs!ER48)*Input_list!$G$310</f>
        <v>0</v>
      </c>
      <c r="BD48" s="124">
        <f>((X46+G47)-X47)*Inputs!FT47*Inputs!CT47*Input_list!$G$162*(Inputs!CU48*Inputs!ED48+Inputs!CV48*Inputs!EE48+Inputs!CW48*Inputs!EF48)*Input_list!$G$310</f>
        <v>28.795832921301162</v>
      </c>
      <c r="BE48" s="123">
        <f>(((X46+G47)-X47)*Inputs!FW47*Inputs!CT47*Input_list!$G$164*(Inputs!DA48*Inputs!EJ48+Inputs!DB48*Inputs!EK48+Inputs!DC48*Inputs!EL48)+((X46+G47)-X47)*Inputs!FW47*Inputs!CT47*Input_list!$G$165*(Inputs!CU48*Inputs!ED48+Inputs!CV48*Inputs!EE48+Inputs!CW48*Inputs!EF48))*Input_list!$G$310</f>
        <v>0</v>
      </c>
      <c r="BF48" s="123">
        <f>((X46+G47)-X47)*Inputs!FU48*Inputs!CT48*Input_list!$G$167*(Inputs!DD48*Inputs!EM48+Inputs!DE48*Inputs!EN48+Inputs!DF48*Inputs!EO48)*Input_list!$G$310</f>
        <v>0</v>
      </c>
      <c r="BG48" s="143">
        <f>((X46+G47)-X47)*Inputs!FV48*Inputs!CT48*Input_list!$G$169*(Inputs!DG48*Inputs!EP48+Inputs!DH48*Inputs!EQ48+Inputs!DI48*Inputs!ER48)*Input_list!$G$310</f>
        <v>0</v>
      </c>
      <c r="BH48" s="12"/>
      <c r="BI48" s="91">
        <f>(Inputs!BV48*Input_list!$G$301*Input_list!$G$308)*Inputs!CU48*Inputs!ED48*Input_list!$G$310</f>
        <v>1307.5366961476777</v>
      </c>
      <c r="BJ48" s="92">
        <f>(Inputs!BV48*Input_list!$G$301*Input_list!$G$308)*Inputs!EE48*Inputs!CV48*Input_list!$G$310</f>
        <v>0</v>
      </c>
      <c r="BK48" s="102"/>
      <c r="BL48" s="92">
        <f>(Inputs!BW48*Input_list!$G$301*Input_list!$G$308)*Inputs!CX48*Inputs!EG48*Input_list!$G$310</f>
        <v>1187.6377297238878</v>
      </c>
      <c r="BM48" s="92">
        <f>(Inputs!BW48*Input_list!$G$301*Input_list!$G$308)*Inputs!CY48*Inputs!EE48*Input_list!$G$310</f>
        <v>0</v>
      </c>
      <c r="BN48" s="3"/>
      <c r="BO48" s="91">
        <f>(Inputs!BX48*Input_list!$G$301*Input_list!$G$308*Input_list!$G$310)*(Input_list!$N$164*Inputs!EJ48*Inputs!DA48+Input_list!$N$165*Inputs!CU48*Inputs!ED48)</f>
        <v>0</v>
      </c>
      <c r="BP48" s="92">
        <f>(Inputs!BX48*Input_list!$G$301*Input_list!$G$308*Input_list!$G$310)*(Input_list!$N$164*Inputs!EK48*Inputs!DB48+Input_list!$N$165*Inputs!CV48*Inputs!EE48)</f>
        <v>0</v>
      </c>
      <c r="BQ48" s="102"/>
      <c r="BR48" s="91">
        <f>(Inputs!BY48*Input_list!$G$301*Input_list!$G$308*Input_list!$G$310)*(Input_list!$N$167*Inputs!EM48*Inputs!DD48)</f>
        <v>0</v>
      </c>
      <c r="BS48" s="92">
        <f>(Inputs!BY48*Input_list!$G$301*Input_list!$G$308*Input_list!$G$310)*(Input_list!$N$167*Inputs!EN48*Inputs!DE48)</f>
        <v>0</v>
      </c>
      <c r="BT48" s="102"/>
      <c r="BU48" s="91">
        <f>(Inputs!BZ48*Input_list!$N$169*Input_list!$G$301*Input_list!$G$308*Input_list!$G$310)*(Inputs!DG48*Inputs!EP48)</f>
        <v>0</v>
      </c>
      <c r="BV48" s="92">
        <f>(Inputs!BZ48*Input_list!$N$169*Input_list!$G$301*Input_list!$G$308*Input_list!$G$310)*(Inputs!DH48*Inputs!EQ48)</f>
        <v>0</v>
      </c>
      <c r="BW48" s="102"/>
      <c r="BX48" s="12"/>
      <c r="BY48" s="54">
        <f>B48*(Inputs!DL48*Inputs!$CC48+Inputs!DM48*Inputs!$CD48+Inputs!DN48*Inputs!$CE48)*44/12</f>
        <v>3533.9821631217724</v>
      </c>
      <c r="BZ48" s="45">
        <f>C48*(Inputs!DO48*Inputs!CF47+Inputs!DP48*Inputs!CG47+Inputs!DQ48*Inputs!CH47)*44/12</f>
        <v>125.31901414043479</v>
      </c>
      <c r="CA48" s="47">
        <f>D48*(Inputs!CI48*Inputs!DR48+Inputs!CJ48*Inputs!DS48+Inputs!CK48*Inputs!DT48)*44/12</f>
        <v>53.255309793950339</v>
      </c>
      <c r="CB48" s="54">
        <f>E48*(Inputs!DU48*Inputs!CL47+Inputs!DV48*Inputs!CM47+Inputs!DW48*Inputs!CN47)*44/12</f>
        <v>376.19813916990734</v>
      </c>
      <c r="CC48" s="45">
        <f>F48*(Inputs!CO48*Inputs!DX48+Inputs!CP48*Inputs!DY48+Inputs!CQ48*Inputs!DZ48)*44/12</f>
        <v>-332.27920369112161</v>
      </c>
      <c r="CD48" s="47">
        <f>G48*(Inputs!CR48*Inputs!EA48+Inputs!CS48*Inputs!EB48+Inputs!CT48*Inputs!EC48)*44/12</f>
        <v>265.74129212067214</v>
      </c>
      <c r="CF48" s="270">
        <v>42</v>
      </c>
      <c r="CG48" s="58">
        <f t="shared" si="18"/>
        <v>4785.0634163042032</v>
      </c>
      <c r="CH48" s="3">
        <f t="shared" si="19"/>
        <v>6860.9563148290463</v>
      </c>
      <c r="CI48" s="134">
        <f t="shared" si="20"/>
        <v>11646.01973113325</v>
      </c>
      <c r="CJ48" s="24">
        <v>2026</v>
      </c>
      <c r="CK48" s="58">
        <f t="shared" si="17"/>
        <v>369515.6201890746</v>
      </c>
      <c r="CL48" s="12">
        <f t="shared" si="17"/>
        <v>416208.88193172863</v>
      </c>
      <c r="CM48" s="134">
        <f t="shared" si="17"/>
        <v>785724.50212080323</v>
      </c>
      <c r="CN48" s="275">
        <f>CM48/Inputs!H48</f>
        <v>0.34150650312105707</v>
      </c>
      <c r="CO48" s="275">
        <f>CK48/Inputs!H48</f>
        <v>0.16060589552542404</v>
      </c>
      <c r="CP48" s="275">
        <f>CL48/Inputs!H48</f>
        <v>0.18090060759563301</v>
      </c>
      <c r="CR48" s="12"/>
      <c r="CS48" s="12"/>
      <c r="CT48" s="12"/>
      <c r="CU48" s="3"/>
      <c r="CV48" s="3"/>
      <c r="CW48" s="3"/>
      <c r="CX48" s="3"/>
      <c r="CZ48" s="12"/>
      <c r="DA48" s="12"/>
      <c r="DB48" s="12"/>
      <c r="DC48" s="12"/>
      <c r="DD48" s="12"/>
      <c r="DE48" s="12"/>
      <c r="DF48" s="12"/>
      <c r="DG48" s="12"/>
      <c r="DH48" s="12"/>
      <c r="DI48" s="12"/>
      <c r="DJ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row>
    <row r="49" spans="1:140" x14ac:dyDescent="0.35">
      <c r="A49" s="8"/>
      <c r="B49" s="96">
        <f>Inputs!BP49*Input_list!$G$301*Input_list!$G$308</f>
        <v>2656.3937840339599</v>
      </c>
      <c r="C49" s="96">
        <f>Inputs!BQ49*Input_list!$G$302*Input_list!$G$308</f>
        <v>325.27440000000007</v>
      </c>
      <c r="D49" s="96">
        <f>Inputs!BR49*Input_list!$G$303*Input_list!$G$308*Input_list!$G$309</f>
        <v>108.37024034759999</v>
      </c>
      <c r="E49" s="96">
        <f>Inputs!BS49*Input_list!$G$304*Input_list!$G$308</f>
        <v>2787.1515679373952</v>
      </c>
      <c r="F49" s="96">
        <f>Inputs!BT49*Input_list!$G$305*Input_list!$G$308</f>
        <v>189.49430588759998</v>
      </c>
      <c r="G49" s="96">
        <f>Inputs!BU49*Input_list!$G$306*Input_list!$G$308</f>
        <v>1968.8062802068409</v>
      </c>
      <c r="H49" s="96">
        <f>Inputs!BY49*Input_list!$G$301*Input_list!$G$308*Input_list!$N$166</f>
        <v>0</v>
      </c>
      <c r="I49" s="96">
        <f>Inputs!BZ49*Input_list!$G$301*Input_list!$G$308</f>
        <v>0</v>
      </c>
      <c r="K49" s="96">
        <f>((B48-O48*12/44)*Inputs!EV48+(C48-Q48*12/44)*Inputs!FA48+(D48-S48*12/44)*Inputs!FF48+(E48-U48*12/44)*Inputs!FK48+(F48-W48*12/44)*Inputs!FP48+(G48-Y48*12/44)*Inputs!FU48)*Input_list!$G$166</f>
        <v>0</v>
      </c>
      <c r="L49" s="96">
        <f>((B48-O48*12/44)*Inputs!EW48+(C48-Q48*12/44)*Inputs!FB48+(D48-S48*12/44)*Inputs!FG48+(E48-U48*12/44)*Inputs!FL48+(F48-W48*12/44)*Inputs!FQ48+(G48-Y48*12/44)*Inputs!FV48)*Input_list!$G$168</f>
        <v>0</v>
      </c>
      <c r="N49" s="53">
        <f>N48*Input_list!$G$334+Input_list!$G$344*B49</f>
        <v>76893.004425565508</v>
      </c>
      <c r="O49" s="143">
        <f t="shared" si="6"/>
        <v>4197.9238827712497</v>
      </c>
      <c r="P49" s="53">
        <f>P48*Input_list!$G$335+Input_list!$G$345*C49</f>
        <v>8170.6230014103539</v>
      </c>
      <c r="Q49" s="143">
        <f t="shared" si="7"/>
        <v>367.09987168613316</v>
      </c>
      <c r="R49" s="100">
        <f>R48*Input_list!$G$336+D49*Input_list!$G$346</f>
        <v>2722.1705072777595</v>
      </c>
      <c r="S49" s="100">
        <f t="shared" si="8"/>
        <v>122.30504867951338</v>
      </c>
      <c r="T49" s="53">
        <f>T48*Input_list!$G$337+Input_list!$G$347*E49</f>
        <v>8042.0167789721399</v>
      </c>
      <c r="U49" s="143">
        <f t="shared" si="9"/>
        <v>4.1182808460386395E-3</v>
      </c>
      <c r="V49" s="53">
        <f>V48*Input_list!$G$338+Input_list!$G$348*F49</f>
        <v>546.76480640610373</v>
      </c>
      <c r="W49" s="143">
        <f t="shared" si="10"/>
        <v>2.79995813154225E-4</v>
      </c>
      <c r="X49" s="100">
        <f>X48*Input_list!$G$339+G49*Input_list!$G$349</f>
        <v>5680.7721984371046</v>
      </c>
      <c r="Y49" s="100">
        <f t="shared" si="11"/>
        <v>2.9090980494099008E-3</v>
      </c>
      <c r="Z49" s="53">
        <f>Z48*Input_list!$G$340+Calculator!H49*Input_list!$G$350</f>
        <v>0</v>
      </c>
      <c r="AA49" s="143">
        <f t="shared" si="12"/>
        <v>0</v>
      </c>
      <c r="AB49" s="53">
        <f>AB48*Input_list!$G$341+Calculator!I49*Input_list!$G$351</f>
        <v>0</v>
      </c>
      <c r="AC49" s="143">
        <f t="shared" si="13"/>
        <v>0</v>
      </c>
      <c r="AD49" s="100">
        <f>AD48*Input_list!$G$340+Calculator!K49*Input_list!$G$350</f>
        <v>0</v>
      </c>
      <c r="AE49" s="100">
        <f t="shared" si="14"/>
        <v>0</v>
      </c>
      <c r="AF49" s="53">
        <f>AF48*Input_list!$G$341+Calculator!L49*Input_list!$G$351</f>
        <v>0</v>
      </c>
      <c r="AG49" s="100">
        <f t="shared" si="15"/>
        <v>0</v>
      </c>
      <c r="AH49" s="12"/>
      <c r="AI49" s="3"/>
      <c r="AJ49" s="124">
        <f>((N47+B48)-N48)*(Inputs!CC48+Inputs!CE48)*Inputs!EU48*Input_list!$G$162*(Inputs!CU49*Inputs!ED49+Inputs!CV49*Inputs!EE49+Inputs!CW49*Inputs!EF49)*Input_list!$G$310</f>
        <v>216.00984862276914</v>
      </c>
      <c r="AK49" s="123">
        <f>(((N47+B48)-N48)*(Inputs!CC48+Inputs!CE48)*Inputs!EX48*Input_list!$G$164*(Inputs!DA49*Inputs!EJ49+Inputs!DB49*Inputs!EK49+Inputs!DC49*Inputs!EL49)+((N47+B48)-N48)*(Inputs!CC48+Inputs!CE48)*Inputs!EX48*Input_list!$G$165*(Inputs!CU49*Inputs!ED49+Inputs!CV49*Inputs!EE49+Inputs!CW49*Inputs!EF49))*Input_list!$G$310</f>
        <v>0</v>
      </c>
      <c r="AL49" s="123">
        <f>((N47+B48)-N48)*(Inputs!CC48+Inputs!CE48)*Inputs!EV48*Input_list!$G$167*(Inputs!DD49*Inputs!EM49+Inputs!DE49*Inputs!EN49+Inputs!DF49*Inputs!EO49)*Input_list!$G$310</f>
        <v>0</v>
      </c>
      <c r="AM49" s="125">
        <f>((N47+B48)-N48)*(Inputs!CC48+Inputs!CE48)*Inputs!EW48*Input_list!$G$169*(Inputs!DG49*Inputs!EP49+Inputs!DH49*Inputs!EQ49+Inputs!DI49*Inputs!ER49)*Input_list!$G$310</f>
        <v>0</v>
      </c>
      <c r="AN49" s="124">
        <f>((P47+C48)-P48)*(Inputs!CF48+Inputs!CH48)*Inputs!EZ48*Input_list!$G$162*(Inputs!CU49*Inputs!ED49+Inputs!CV49*Inputs!EE49+Inputs!CW49*Inputs!EF49)*Input_list!$G$310</f>
        <v>32.263721490341524</v>
      </c>
      <c r="AO49" s="123">
        <f>(((P47+C48)-P48)*(Inputs!CF48+Inputs!CH48)*Inputs!FC48*Input_list!$G$164*(Inputs!DA49*Inputs!EJ49+Inputs!DB49*Inputs!EK49+Inputs!DC49*Inputs!EL49)+((P47+C48)-P48)*(Inputs!CF48+Inputs!CH48)*Inputs!FC48*Input_list!$G$165*(Inputs!CU49*Inputs!ED49+Inputs!CV49*Inputs!EE49+Inputs!CW49*Inputs!EF49))*Input_list!$G$310</f>
        <v>0</v>
      </c>
      <c r="AP49" s="123">
        <f>((P47+C48)-P48)*Inputs!FA48*(Inputs!CF48+Inputs!CH48)*Input_list!$G$165*(Inputs!DD49*Inputs!EM49+Inputs!DE49*Inputs!EN49+Inputs!DF49*Inputs!EO49)*Input_list!$G$310</f>
        <v>0</v>
      </c>
      <c r="AQ49" s="125">
        <f>((P47+C48)-P48)*Inputs!FB48*(Inputs!CF48+Inputs!CH48)*Input_list!$G$169*(Inputs!DG49*Inputs!EP49+Inputs!DH49*Inputs!EQ49+Inputs!DI49*Inputs!ER49)*Input_list!$G$310</f>
        <v>0</v>
      </c>
      <c r="AR49" s="124">
        <f>((R47+D48)-R48)*Inputs!FE48*(Inputs!CI48+Inputs!CK48)*Input_list!$G$162*(Inputs!CU49*Inputs!ED49+Inputs!CV49*Inputs!EE49+Inputs!CW49*Inputs!EF49)*Input_list!$G$310</f>
        <v>10.74916209949615</v>
      </c>
      <c r="AS49" s="123">
        <f>(((R47+D48)-R48)*(Inputs!CI48+Inputs!CK48)*Inputs!FH48*Input_list!$G$164*(Inputs!DA49*Inputs!EJ49+Inputs!DB49*Inputs!EK49+Inputs!DC49*Inputs!EL49)+((R47+D48)-R48)*(Inputs!CI48+Inputs!CK48)*Inputs!FH48*Input_list!$G$165*(Inputs!CU49*Inputs!ED49+Inputs!CV49*Inputs!EE49+Inputs!CW49*Inputs!EF49))*Input_list!$G$310</f>
        <v>0</v>
      </c>
      <c r="AT49" s="123">
        <f>((R47+D48)-R48)*Inputs!FF48*(Inputs!CI48+Inputs!CK48)*Input_list!$G$167*(Inputs!DD49*Inputs!EM49+Inputs!DE49*Inputs!EN49+Inputs!DF49*Inputs!EO49)*Input_list!$G$310</f>
        <v>0</v>
      </c>
      <c r="AU49" s="125">
        <f>((R47+D48)-R48)*Inputs!FG48*(Inputs!CI48+Inputs!CK48)*Input_list!$G$169*(Inputs!DG49*Inputs!EP49+Inputs!DH49*Inputs!EQ49+Inputs!DI49*Inputs!ER49)*Input_list!$G$310</f>
        <v>0</v>
      </c>
      <c r="AV49" s="124">
        <f>((T47+E48)-T48)*Inputs!CN48*Inputs!FJ48*Input_list!$G$162*(Inputs!CU49*Inputs!ED49+Inputs!CV49*Inputs!EE49+Inputs!CW49*Inputs!EF49)*Input_list!$G$310</f>
        <v>40.444006581616215</v>
      </c>
      <c r="AW49" s="123">
        <f>(((T47+E48)-T48)*Inputs!CN48*Inputs!FM48*Input_list!$G$164*(Inputs!DA48*Inputs!EJ48+Inputs!DB48*Inputs!EK48+Inputs!DC48*Inputs!EL48)+((T47+E48)-T48)*Inputs!CN48*Inputs!FM48*Input_list!$G$165*(Inputs!CU49*Inputs!ED49+Inputs!CV49*Inputs!EE49+Inputs!CW49*Inputs!EF49))*Input_list!$G$310</f>
        <v>0</v>
      </c>
      <c r="AX49" s="123">
        <f>((T47+E48)-T48)*Inputs!CN49*Inputs!FK49*Input_list!$G$167*(Inputs!DD49*Inputs!EM49+Inputs!DE49*Inputs!EN49+Inputs!DF49*Inputs!EO49)*Input_list!$G$310</f>
        <v>0</v>
      </c>
      <c r="AY49" s="125">
        <f>((T47+E48)-T48)*Inputs!CN49*Inputs!FL49*Input_list!$G$169*(Inputs!DG49*Inputs!EP49+Inputs!DH49*Inputs!EQ49+Inputs!DI49*Inputs!ER49)*Input_list!$G$310</f>
        <v>0</v>
      </c>
      <c r="AZ49" s="124">
        <f>((V47+F48)-V48)*Inputs!CQ49*Inputs!FO49*Input_list!$G$162*(Inputs!CU49*Inputs!ED49+Inputs!CV49*Inputs!EE49+Inputs!CW49*Inputs!EF49)*Input_list!$G$310</f>
        <v>16.773341342547717</v>
      </c>
      <c r="BA49" s="123">
        <f>(((V47+F48)-V48)*Inputs!CQ48*Inputs!FR48*Input_list!$G$164*(Inputs!DA48*Inputs!EJ48+Inputs!DB48*Inputs!EK48+Inputs!DC48*Inputs!EL48)+((V47+F48)-V48)*Inputs!CQ48*Inputs!FR48*Input_list!$G$165*(Inputs!CU49*Inputs!ED49+Inputs!CV49*Inputs!EE49+Inputs!CW49*Inputs!EF49))*Input_list!$G$310</f>
        <v>0</v>
      </c>
      <c r="BB49" s="123">
        <f>((V47+F48)-V48)*Inputs!CQ48*Inputs!FP48*Input_list!$G$167*(Inputs!DD49*Inputs!EM49+Inputs!DE49*Inputs!EN49+Inputs!DF49*Inputs!EO49)*Input_list!$G$310</f>
        <v>0</v>
      </c>
      <c r="BC49" s="125">
        <f>((V47+F48)-V48)*Inputs!CQ49*Inputs!FQ49*Input_list!$G$169*(Inputs!DG49*Inputs!EP49+Inputs!DH49*Inputs!EQ49+Inputs!DI49*Inputs!ER49)*Input_list!$G$310</f>
        <v>0</v>
      </c>
      <c r="BD49" s="124">
        <f>((X47+G48)-X48)*Inputs!FT48*Inputs!CT48*Input_list!$G$162*(Inputs!CU49*Inputs!ED49+Inputs!CV49*Inputs!EE49+Inputs!CW49*Inputs!EF49)*Input_list!$G$310</f>
        <v>28.569100823440174</v>
      </c>
      <c r="BE49" s="123">
        <f>(((X47+G48)-X48)*Inputs!FW48*Inputs!CT48*Input_list!$G$164*(Inputs!DA49*Inputs!EJ49+Inputs!DB49*Inputs!EK49+Inputs!DC49*Inputs!EL49)+((X47+G48)-X48)*Inputs!FW48*Inputs!CT48*Input_list!$G$165*(Inputs!CU49*Inputs!ED49+Inputs!CV49*Inputs!EE49+Inputs!CW49*Inputs!EF49))*Input_list!$G$310</f>
        <v>0</v>
      </c>
      <c r="BF49" s="123">
        <f>((X47+G48)-X48)*Inputs!FU49*Inputs!CT49*Input_list!$G$167*(Inputs!DD49*Inputs!EM49+Inputs!DE49*Inputs!EN49+Inputs!DF49*Inputs!EO49)*Input_list!$G$310</f>
        <v>0</v>
      </c>
      <c r="BG49" s="143">
        <f>((X47+G48)-X48)*Inputs!FV49*Inputs!CT49*Input_list!$G$169*(Inputs!DG49*Inputs!EP49+Inputs!DH49*Inputs!EQ49+Inputs!DI49*Inputs!ER49)*Input_list!$G$310</f>
        <v>0</v>
      </c>
      <c r="BH49" s="12"/>
      <c r="BI49" s="91">
        <f>(Inputs!BV49*Input_list!$G$301*Input_list!$G$308)*Inputs!CU49*Inputs!ED49*Input_list!$G$310</f>
        <v>1297.241131611082</v>
      </c>
      <c r="BJ49" s="92">
        <f>(Inputs!BV49*Input_list!$G$301*Input_list!$G$308)*Inputs!EE49*Inputs!CV49*Input_list!$G$310</f>
        <v>0</v>
      </c>
      <c r="BK49" s="102"/>
      <c r="BL49" s="92">
        <f>(Inputs!BW49*Input_list!$G$301*Input_list!$G$308)*Inputs!CX49*Inputs!EG49*Input_list!$G$310</f>
        <v>1178.2862515370855</v>
      </c>
      <c r="BM49" s="92">
        <f>(Inputs!BW49*Input_list!$G$301*Input_list!$G$308)*Inputs!CY49*Inputs!EE49*Input_list!$G$310</f>
        <v>0</v>
      </c>
      <c r="BN49" s="3"/>
      <c r="BO49" s="91">
        <f>(Inputs!BX49*Input_list!$G$301*Input_list!$G$308*Input_list!$G$310)*(Input_list!$N$164*Inputs!EJ49*Inputs!DA49+Input_list!$N$165*Inputs!CU49*Inputs!ED49)</f>
        <v>0</v>
      </c>
      <c r="BP49" s="92">
        <f>(Inputs!BX49*Input_list!$G$301*Input_list!$G$308*Input_list!$G$310)*(Input_list!$N$164*Inputs!EK49*Inputs!DB49+Input_list!$N$165*Inputs!CV49*Inputs!EE49)</f>
        <v>0</v>
      </c>
      <c r="BQ49" s="102"/>
      <c r="BR49" s="91">
        <f>(Inputs!BY49*Input_list!$G$301*Input_list!$G$308*Input_list!$G$310)*(Input_list!$N$167*Inputs!EM49*Inputs!DD49)</f>
        <v>0</v>
      </c>
      <c r="BS49" s="92">
        <f>(Inputs!BY49*Input_list!$G$301*Input_list!$G$308*Input_list!$G$310)*(Input_list!$N$167*Inputs!EN49*Inputs!DE49)</f>
        <v>0</v>
      </c>
      <c r="BT49" s="102"/>
      <c r="BU49" s="91">
        <f>(Inputs!BZ49*Input_list!$N$169*Input_list!$G$301*Input_list!$G$308*Input_list!$G$310)*(Inputs!DG49*Inputs!EP49)</f>
        <v>0</v>
      </c>
      <c r="BV49" s="92">
        <f>(Inputs!BZ49*Input_list!$N$169*Input_list!$G$301*Input_list!$G$308*Input_list!$G$310)*(Inputs!DH49*Inputs!EQ49)</f>
        <v>0</v>
      </c>
      <c r="BW49" s="102"/>
      <c r="BX49" s="12"/>
      <c r="BY49" s="54">
        <f>B49*(Inputs!DL49*Inputs!$CC49+Inputs!DM49*Inputs!$CD49+Inputs!DN49*Inputs!$CE49)*44/12</f>
        <v>3506.1555319160902</v>
      </c>
      <c r="BZ49" s="45">
        <f>C49*(Inputs!DO49*Inputs!CF48+Inputs!DP49*Inputs!CG48+Inputs!DQ49*Inputs!CH48)*44/12</f>
        <v>124.33225024956521</v>
      </c>
      <c r="CA49" s="47">
        <f>D49*(Inputs!CI49*Inputs!DR49+Inputs!CJ49*Inputs!DS49+Inputs!CK49*Inputs!DT49)*44/12</f>
        <v>52.835976645966468</v>
      </c>
      <c r="CB49" s="54">
        <f>E49*(Inputs!DU49*Inputs!CL48+Inputs!DV49*Inputs!CM48+Inputs!DW49*Inputs!CN48)*44/12</f>
        <v>373.23594909770327</v>
      </c>
      <c r="CC49" s="45">
        <f>F49*(Inputs!CO49*Inputs!DX49+Inputs!CP49*Inputs!DY49+Inputs!CQ49*Inputs!DZ49)*44/12</f>
        <v>-329.66283200851433</v>
      </c>
      <c r="CD49" s="47">
        <f>G49*(Inputs!CR49*Inputs!EA49+Inputs!CS49*Inputs!EB49+Inputs!CT49*Inputs!EC49)*44/12</f>
        <v>263.64884100161163</v>
      </c>
      <c r="CF49" s="270">
        <v>43</v>
      </c>
      <c r="CG49" s="58">
        <f t="shared" si="18"/>
        <v>4687.3361105116055</v>
      </c>
      <c r="CH49" s="3">
        <f t="shared" si="19"/>
        <v>6810.8822810108004</v>
      </c>
      <c r="CI49" s="134">
        <f t="shared" si="20"/>
        <v>11498.218391522407</v>
      </c>
      <c r="CJ49" s="24">
        <v>2027</v>
      </c>
      <c r="CK49" s="58">
        <f t="shared" si="17"/>
        <v>374202.95629958622</v>
      </c>
      <c r="CL49" s="12">
        <f t="shared" si="17"/>
        <v>423019.76421273942</v>
      </c>
      <c r="CM49" s="134">
        <f t="shared" si="17"/>
        <v>797222.72051232564</v>
      </c>
      <c r="CN49" s="275">
        <f>CM49/Inputs!H49</f>
        <v>0.33844584278438306</v>
      </c>
      <c r="CO49" s="275">
        <f>CK49/Inputs!H49</f>
        <v>0.15886079467960051</v>
      </c>
      <c r="CP49" s="275">
        <f>CL49/Inputs!H49</f>
        <v>0.17958504810478251</v>
      </c>
      <c r="CR49" s="12"/>
      <c r="CS49" s="12"/>
      <c r="CT49" s="12"/>
      <c r="CU49" s="3"/>
      <c r="CV49" s="3"/>
      <c r="CW49" s="3"/>
      <c r="CX49" s="3"/>
      <c r="CZ49" s="12"/>
      <c r="DA49" s="12"/>
      <c r="DB49" s="12"/>
      <c r="DC49" s="12"/>
      <c r="DD49" s="12"/>
      <c r="DE49" s="12"/>
      <c r="DF49" s="12"/>
      <c r="DG49" s="12"/>
      <c r="DH49" s="12"/>
      <c r="DI49" s="12"/>
      <c r="DJ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row>
    <row r="50" spans="1:140" x14ac:dyDescent="0.35">
      <c r="A50" s="8"/>
      <c r="B50" s="96">
        <f>Inputs!BP50*Input_list!$G$301*Input_list!$G$308</f>
        <v>2656.3937840339599</v>
      </c>
      <c r="C50" s="96">
        <f>Inputs!BQ50*Input_list!$G$302*Input_list!$G$308</f>
        <v>325.27440000000007</v>
      </c>
      <c r="D50" s="96">
        <f>Inputs!BR50*Input_list!$G$303*Input_list!$G$308*Input_list!$G$309</f>
        <v>108.37024034759999</v>
      </c>
      <c r="E50" s="96">
        <f>Inputs!BS50*Input_list!$G$304*Input_list!$G$308</f>
        <v>2787.1515679373952</v>
      </c>
      <c r="F50" s="96">
        <f>Inputs!BT50*Input_list!$G$305*Input_list!$G$308</f>
        <v>189.49430588759998</v>
      </c>
      <c r="G50" s="96">
        <f>Inputs!BU50*Input_list!$G$306*Input_list!$G$308</f>
        <v>1968.8062802068409</v>
      </c>
      <c r="H50" s="96">
        <f>Inputs!BY50*Input_list!$G$301*Input_list!$G$308*Input_list!$N$166</f>
        <v>0</v>
      </c>
      <c r="I50" s="96">
        <f>Inputs!BZ50*Input_list!$G$301*Input_list!$G$308</f>
        <v>0</v>
      </c>
      <c r="K50" s="96">
        <f>((B49-O49*12/44)*Inputs!EV49+(C49-Q49*12/44)*Inputs!FA49+(D49-S49*12/44)*Inputs!FF49+(E49-U49*12/44)*Inputs!FK49+(F49-W49*12/44)*Inputs!FP49+(G49-Y49*12/44)*Inputs!FU49)*Input_list!$G$166</f>
        <v>0</v>
      </c>
      <c r="L50" s="96">
        <f>((B49-O49*12/44)*Inputs!EW49+(C49-Q49*12/44)*Inputs!FB49+(D49-S49*12/44)*Inputs!FG49+(E49-U49*12/44)*Inputs!FL49+(F49-W49*12/44)*Inputs!FQ49+(G49-Y49*12/44)*Inputs!FV49)*Input_list!$G$168</f>
        <v>0</v>
      </c>
      <c r="N50" s="53">
        <f>N49*Input_list!$G$334+Input_list!$G$344*B50</f>
        <v>78015.44219535937</v>
      </c>
      <c r="O50" s="143">
        <f t="shared" si="6"/>
        <v>4115.6051559108264</v>
      </c>
      <c r="P50" s="53">
        <f>P49*Input_list!$G$335+Input_list!$G$345*C50</f>
        <v>8268.003412243972</v>
      </c>
      <c r="Q50" s="143">
        <f t="shared" si="7"/>
        <v>357.06150638993284</v>
      </c>
      <c r="R50" s="100">
        <f>R49*Input_list!$G$336+D50*Input_list!$G$346</f>
        <v>2754.6143101936582</v>
      </c>
      <c r="S50" s="100">
        <f t="shared" si="8"/>
        <v>118.96061069162852</v>
      </c>
      <c r="T50" s="53">
        <f>T49*Input_list!$G$337+Input_list!$G$347*E50</f>
        <v>8042.0175731714971</v>
      </c>
      <c r="U50" s="143">
        <f t="shared" si="9"/>
        <v>2.9120643096878971E-3</v>
      </c>
      <c r="V50" s="53">
        <f>V49*Input_list!$G$338+Input_list!$G$348*F50</f>
        <v>546.76486040254144</v>
      </c>
      <c r="W50" s="143">
        <f t="shared" si="10"/>
        <v>1.979869382845815E-4</v>
      </c>
      <c r="X50" s="100">
        <f>X49*Input_list!$G$339+G50*Input_list!$G$349</f>
        <v>5680.7727594488206</v>
      </c>
      <c r="Y50" s="100">
        <f t="shared" si="11"/>
        <v>2.0570429584646868E-3</v>
      </c>
      <c r="Z50" s="53">
        <f>Z49*Input_list!$G$340+Calculator!H50*Input_list!$G$350</f>
        <v>0</v>
      </c>
      <c r="AA50" s="143">
        <f t="shared" si="12"/>
        <v>0</v>
      </c>
      <c r="AB50" s="53">
        <f>AB49*Input_list!$G$341+Calculator!I50*Input_list!$G$351</f>
        <v>0</v>
      </c>
      <c r="AC50" s="143">
        <f t="shared" si="13"/>
        <v>0</v>
      </c>
      <c r="AD50" s="100">
        <f>AD49*Input_list!$G$340+Calculator!K50*Input_list!$G$350</f>
        <v>0</v>
      </c>
      <c r="AE50" s="100">
        <f t="shared" si="14"/>
        <v>0</v>
      </c>
      <c r="AF50" s="53">
        <f>AF49*Input_list!$G$341+Calculator!L50*Input_list!$G$351</f>
        <v>0</v>
      </c>
      <c r="AG50" s="100">
        <f t="shared" si="15"/>
        <v>0</v>
      </c>
      <c r="AH50" s="12"/>
      <c r="AI50" s="3"/>
      <c r="AJ50" s="124">
        <f>((N48+B49)-N49)*(Inputs!CC49+Inputs!CE49)*Inputs!EU49*Input_list!$G$162*(Inputs!CU50*Inputs!ED50+Inputs!CV50*Inputs!EE50+Inputs!CW50*Inputs!EF50)*Input_list!$G$310</f>
        <v>217.59204769019183</v>
      </c>
      <c r="AK50" s="123">
        <f>(((N48+B49)-N49)*(Inputs!CC49+Inputs!CE49)*Inputs!EX49*Input_list!$G$164*(Inputs!DA50*Inputs!EJ50+Inputs!DB50*Inputs!EK50+Inputs!DC50*Inputs!EL50)+((N48+B49)-N49)*(Inputs!CC49+Inputs!CE49)*Inputs!EX49*Input_list!$G$165*(Inputs!CU50*Inputs!ED50+Inputs!CV50*Inputs!EE50+Inputs!CW50*Inputs!EF50))*Input_list!$G$310</f>
        <v>0</v>
      </c>
      <c r="AL50" s="123">
        <f>((N48+B49)-N49)*(Inputs!CC49+Inputs!CE49)*Inputs!EV49*Input_list!$G$167*(Inputs!DD50*Inputs!EM50+Inputs!DE50*Inputs!EN50+Inputs!DF50*Inputs!EO50)*Input_list!$G$310</f>
        <v>0</v>
      </c>
      <c r="AM50" s="125">
        <f>((N48+B49)-N49)*(Inputs!CC49+Inputs!CE49)*Inputs!EW49*Input_list!$G$169*(Inputs!DG50*Inputs!EP50+Inputs!DH50*Inputs!EQ50+Inputs!DI50*Inputs!ER50)*Input_list!$G$310</f>
        <v>0</v>
      </c>
      <c r="AN50" s="124">
        <f>((P48+C49)-P49)*(Inputs!CF49+Inputs!CH49)*Inputs!EZ49*Input_list!$G$162*(Inputs!CU50*Inputs!ED50+Inputs!CV50*Inputs!EE50+Inputs!CW50*Inputs!EF50)*Input_list!$G$310</f>
        <v>32.412857063889092</v>
      </c>
      <c r="AO50" s="123">
        <f>(((P48+C49)-P49)*(Inputs!CF49+Inputs!CH49)*Inputs!FC49*Input_list!$G$164*(Inputs!DA50*Inputs!EJ50+Inputs!DB50*Inputs!EK50+Inputs!DC50*Inputs!EL50)+((P48+C49)-P49)*(Inputs!CF49+Inputs!CH49)*Inputs!FC49*Input_list!$G$165*(Inputs!CU50*Inputs!ED50+Inputs!CV50*Inputs!EE50+Inputs!CW50*Inputs!EF50))*Input_list!$G$310</f>
        <v>0</v>
      </c>
      <c r="AP50" s="123">
        <f>((P48+C49)-P49)*Inputs!FA49*(Inputs!CF49+Inputs!CH49)*Input_list!$G$165*(Inputs!DD50*Inputs!EM50+Inputs!DE50*Inputs!EN50+Inputs!DF50*Inputs!EO50)*Input_list!$G$310</f>
        <v>0</v>
      </c>
      <c r="AQ50" s="125">
        <f>((P48+C49)-P49)*Inputs!FB49*(Inputs!CF49+Inputs!CH49)*Input_list!$G$169*(Inputs!DG50*Inputs!EP50+Inputs!DH50*Inputs!EQ50+Inputs!DI50*Inputs!ER50)*Input_list!$G$310</f>
        <v>0</v>
      </c>
      <c r="AR50" s="124">
        <f>((R48+D49)-R49)*Inputs!FE49*(Inputs!CI49+Inputs!CK49)*Input_list!$G$162*(Inputs!CU50*Inputs!ED50+Inputs!CV50*Inputs!EE50+Inputs!CW50*Inputs!EF50)*Input_list!$G$310</f>
        <v>10.798848942204044</v>
      </c>
      <c r="AS50" s="123">
        <f>(((R48+D49)-R49)*(Inputs!CI49+Inputs!CK49)*Inputs!FH49*Input_list!$G$164*(Inputs!DA50*Inputs!EJ50+Inputs!DB50*Inputs!EK50+Inputs!DC50*Inputs!EL50)+((R48+D49)-R49)*(Inputs!CI49+Inputs!CK49)*Inputs!FH49*Input_list!$G$165*(Inputs!CU50*Inputs!ED50+Inputs!CV50*Inputs!EE50+Inputs!CW50*Inputs!EF50))*Input_list!$G$310</f>
        <v>0</v>
      </c>
      <c r="AT50" s="123">
        <f>((R48+D49)-R49)*Inputs!FF49*(Inputs!CI49+Inputs!CK49)*Input_list!$G$167*(Inputs!DD50*Inputs!EM50+Inputs!DE50*Inputs!EN50+Inputs!DF50*Inputs!EO50)*Input_list!$G$310</f>
        <v>0</v>
      </c>
      <c r="AU50" s="125">
        <f>((R48+D49)-R49)*Inputs!FG49*(Inputs!CI49+Inputs!CK49)*Input_list!$G$169*(Inputs!DG50*Inputs!EP50+Inputs!DH50*Inputs!EQ50+Inputs!DI50*Inputs!ER50)*Input_list!$G$310</f>
        <v>0</v>
      </c>
      <c r="AV50" s="124">
        <f>((T48+E49)-T49)*Inputs!CN49*Inputs!FJ49*Input_list!$G$162*(Inputs!CU50*Inputs!ED50+Inputs!CV50*Inputs!EE50+Inputs!CW50*Inputs!EF50)*Input_list!$G$310</f>
        <v>40.123029099733898</v>
      </c>
      <c r="AW50" s="123">
        <f>(((T48+E49)-T49)*Inputs!CN49*Inputs!FM49*Input_list!$G$164*(Inputs!DA49*Inputs!EJ49+Inputs!DB49*Inputs!EK49+Inputs!DC49*Inputs!EL49)+((T48+E49)-T49)*Inputs!CN49*Inputs!FM49*Input_list!$G$165*(Inputs!CU50*Inputs!ED50+Inputs!CV50*Inputs!EE50+Inputs!CW50*Inputs!EF50))*Input_list!$G$310</f>
        <v>0</v>
      </c>
      <c r="AX50" s="123">
        <f>((T48+E49)-T49)*Inputs!CN50*Inputs!FK50*Input_list!$G$167*(Inputs!DD50*Inputs!EM50+Inputs!DE50*Inputs!EN50+Inputs!DF50*Inputs!EO50)*Input_list!$G$310</f>
        <v>0</v>
      </c>
      <c r="AY50" s="125">
        <f>((T48+E49)-T49)*Inputs!CN50*Inputs!FL50*Input_list!$G$169*(Inputs!DG50*Inputs!EP50+Inputs!DH50*Inputs!EQ50+Inputs!DI50*Inputs!ER50)*Input_list!$G$310</f>
        <v>0</v>
      </c>
      <c r="AZ50" s="124">
        <f>((V48+F49)-V49)*Inputs!CQ50*Inputs!FO50*Input_list!$G$162*(Inputs!CU50*Inputs!ED50+Inputs!CV50*Inputs!EE50+Inputs!CW50*Inputs!EF50)*Input_list!$G$310</f>
        <v>16.640222363447112</v>
      </c>
      <c r="BA50" s="123">
        <f>(((V48+F49)-V49)*Inputs!CQ49*Inputs!FR49*Input_list!$G$164*(Inputs!DA49*Inputs!EJ49+Inputs!DB49*Inputs!EK49+Inputs!DC49*Inputs!EL49)+((V48+F49)-V49)*Inputs!CQ49*Inputs!FR49*Input_list!$G$165*(Inputs!CU50*Inputs!ED50+Inputs!CV50*Inputs!EE50+Inputs!CW50*Inputs!EF50))*Input_list!$G$310</f>
        <v>0</v>
      </c>
      <c r="BB50" s="123">
        <f>((V48+F49)-V49)*Inputs!CQ49*Inputs!FP49*Input_list!$G$167*(Inputs!DD50*Inputs!EM50+Inputs!DE50*Inputs!EN50+Inputs!DF50*Inputs!EO50)*Input_list!$G$310</f>
        <v>0</v>
      </c>
      <c r="BC50" s="125">
        <f>((V48+F49)-V49)*Inputs!CQ50*Inputs!FQ50*Input_list!$G$169*(Inputs!DG50*Inputs!EP50+Inputs!DH50*Inputs!EQ50+Inputs!DI50*Inputs!ER50)*Input_list!$G$310</f>
        <v>0</v>
      </c>
      <c r="BD50" s="124">
        <f>((X48+G49)-X49)*Inputs!FT49*Inputs!CT49*Input_list!$G$162*(Inputs!CU50*Inputs!ED50+Inputs!CV50*Inputs!EE50+Inputs!CW50*Inputs!EF50)*Input_list!$G$310</f>
        <v>28.34236665892448</v>
      </c>
      <c r="BE50" s="123">
        <f>(((X48+G49)-X49)*Inputs!FW49*Inputs!CT49*Input_list!$G$164*(Inputs!DA50*Inputs!EJ50+Inputs!DB50*Inputs!EK50+Inputs!DC50*Inputs!EL50)+((X48+G49)-X49)*Inputs!FW49*Inputs!CT49*Input_list!$G$165*(Inputs!CU50*Inputs!ED50+Inputs!CV50*Inputs!EE50+Inputs!CW50*Inputs!EF50))*Input_list!$G$310</f>
        <v>0</v>
      </c>
      <c r="BF50" s="123">
        <f>((X48+G49)-X49)*Inputs!FU50*Inputs!CT50*Input_list!$G$167*(Inputs!DD50*Inputs!EM50+Inputs!DE50*Inputs!EN50+Inputs!DF50*Inputs!EO50)*Input_list!$G$310</f>
        <v>0</v>
      </c>
      <c r="BG50" s="143">
        <f>((X48+G49)-X49)*Inputs!FV50*Inputs!CT50*Input_list!$G$169*(Inputs!DG50*Inputs!EP50+Inputs!DH50*Inputs!EQ50+Inputs!DI50*Inputs!ER50)*Input_list!$G$310</f>
        <v>0</v>
      </c>
      <c r="BH50" s="12"/>
      <c r="BI50" s="91">
        <f>(Inputs!BV50*Input_list!$G$301*Input_list!$G$308)*Inputs!CU50*Inputs!ED50*Input_list!$G$310</f>
        <v>1286.9455670744862</v>
      </c>
      <c r="BJ50" s="92">
        <f>(Inputs!BV50*Input_list!$G$301*Input_list!$G$308)*Inputs!EE50*Inputs!CV50*Input_list!$G$310</f>
        <v>0</v>
      </c>
      <c r="BK50" s="102"/>
      <c r="BL50" s="92">
        <f>(Inputs!BW50*Input_list!$G$301*Input_list!$G$308)*Inputs!CX50*Inputs!EG50*Input_list!$G$310</f>
        <v>1168.9347733502832</v>
      </c>
      <c r="BM50" s="92">
        <f>(Inputs!BW50*Input_list!$G$301*Input_list!$G$308)*Inputs!CY50*Inputs!EE50*Input_list!$G$310</f>
        <v>0</v>
      </c>
      <c r="BN50" s="3"/>
      <c r="BO50" s="91">
        <f>(Inputs!BX50*Input_list!$G$301*Input_list!$G$308*Input_list!$G$310)*(Input_list!$N$164*Inputs!EJ50*Inputs!DA50+Input_list!$N$165*Inputs!CU50*Inputs!ED50)</f>
        <v>0</v>
      </c>
      <c r="BP50" s="92">
        <f>(Inputs!BX50*Input_list!$G$301*Input_list!$G$308*Input_list!$G$310)*(Input_list!$N$164*Inputs!EK50*Inputs!DB50+Input_list!$N$165*Inputs!CV50*Inputs!EE50)</f>
        <v>0</v>
      </c>
      <c r="BQ50" s="102"/>
      <c r="BR50" s="91">
        <f>(Inputs!BY50*Input_list!$G$301*Input_list!$G$308*Input_list!$G$310)*(Input_list!$N$167*Inputs!EM50*Inputs!DD50)</f>
        <v>0</v>
      </c>
      <c r="BS50" s="92">
        <f>(Inputs!BY50*Input_list!$G$301*Input_list!$G$308*Input_list!$G$310)*(Input_list!$N$167*Inputs!EN50*Inputs!DE50)</f>
        <v>0</v>
      </c>
      <c r="BT50" s="102"/>
      <c r="BU50" s="91">
        <f>(Inputs!BZ50*Input_list!$N$169*Input_list!$G$301*Input_list!$G$308*Input_list!$G$310)*(Inputs!DG50*Inputs!EP50)</f>
        <v>0</v>
      </c>
      <c r="BV50" s="92">
        <f>(Inputs!BZ50*Input_list!$N$169*Input_list!$G$301*Input_list!$G$308*Input_list!$G$310)*(Inputs!DH50*Inputs!EQ50)</f>
        <v>0</v>
      </c>
      <c r="BW50" s="102"/>
      <c r="BX50" s="12"/>
      <c r="BY50" s="54">
        <f>B50*(Inputs!DL50*Inputs!$CC50+Inputs!DM50*Inputs!$CD50+Inputs!DN50*Inputs!$CE50)*44/12</f>
        <v>3478.3289007104063</v>
      </c>
      <c r="BZ50" s="45">
        <f>C50*(Inputs!DO50*Inputs!CF49+Inputs!DP50*Inputs!CG49+Inputs!DQ50*Inputs!CH49)*44/12</f>
        <v>123.34548635869562</v>
      </c>
      <c r="CA50" s="47">
        <f>D50*(Inputs!CI50*Inputs!DR50+Inputs!CJ50*Inputs!DS50+Inputs!CK50*Inputs!DT50)*44/12</f>
        <v>52.416643497982598</v>
      </c>
      <c r="CB50" s="54">
        <f>E50*(Inputs!DU50*Inputs!CL49+Inputs!DV50*Inputs!CM49+Inputs!DW50*Inputs!CN49)*44/12</f>
        <v>370.2737590254992</v>
      </c>
      <c r="CC50" s="45">
        <f>F50*(Inputs!CO50*Inputs!DX50+Inputs!CP50*Inputs!DY50+Inputs!CQ50*Inputs!DZ50)*44/12</f>
        <v>-327.04646032590705</v>
      </c>
      <c r="CD50" s="47">
        <f>G50*(Inputs!CR50*Inputs!EA50+Inputs!CS50*Inputs!EB50+Inputs!CT50*Inputs!EC50)*44/12</f>
        <v>261.55638988255123</v>
      </c>
      <c r="CF50" s="270">
        <v>44</v>
      </c>
      <c r="CG50" s="58">
        <f t="shared" si="18"/>
        <v>4591.6324400865942</v>
      </c>
      <c r="CH50" s="3">
        <f t="shared" si="19"/>
        <v>6760.664431392388</v>
      </c>
      <c r="CI50" s="134">
        <f t="shared" si="20"/>
        <v>11352.296871478982</v>
      </c>
      <c r="CJ50" s="24">
        <v>2028</v>
      </c>
      <c r="CK50" s="58">
        <f t="shared" si="17"/>
        <v>378794.58873967279</v>
      </c>
      <c r="CL50" s="12">
        <f t="shared" si="17"/>
        <v>429780.42864413181</v>
      </c>
      <c r="CM50" s="134">
        <f t="shared" si="17"/>
        <v>808575.01738380466</v>
      </c>
      <c r="CN50" s="275">
        <f>CM50/Inputs!H50</f>
        <v>0.33546376306208497</v>
      </c>
      <c r="CO50" s="275">
        <f>CK50/Inputs!H50</f>
        <v>0.15715531080506853</v>
      </c>
      <c r="CP50" s="275">
        <f>CL50/Inputs!H50</f>
        <v>0.17830845225701641</v>
      </c>
      <c r="CR50" s="12"/>
      <c r="CS50" s="12"/>
      <c r="CT50" s="12"/>
      <c r="CU50" s="3"/>
      <c r="CV50" s="3"/>
      <c r="CW50" s="3"/>
      <c r="CX50" s="3"/>
      <c r="CZ50" s="12"/>
      <c r="DA50" s="12"/>
      <c r="DB50" s="12"/>
      <c r="DC50" s="12"/>
      <c r="DD50" s="12"/>
      <c r="DE50" s="12"/>
      <c r="DF50" s="12"/>
      <c r="DG50" s="12"/>
      <c r="DH50" s="12"/>
      <c r="DI50" s="12"/>
      <c r="DJ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row>
    <row r="51" spans="1:140" x14ac:dyDescent="0.35">
      <c r="A51" s="8"/>
      <c r="B51" s="96">
        <f>Inputs!BP51*Input_list!$G$301*Input_list!$G$308</f>
        <v>2656.3937840339599</v>
      </c>
      <c r="C51" s="96">
        <f>Inputs!BQ51*Input_list!$G$302*Input_list!$G$308</f>
        <v>325.27440000000007</v>
      </c>
      <c r="D51" s="96">
        <f>Inputs!BR51*Input_list!$G$303*Input_list!$G$308*Input_list!$G$309</f>
        <v>108.37024034759999</v>
      </c>
      <c r="E51" s="96">
        <f>Inputs!BS51*Input_list!$G$304*Input_list!$G$308</f>
        <v>2787.1515679373952</v>
      </c>
      <c r="F51" s="96">
        <f>Inputs!BT51*Input_list!$G$305*Input_list!$G$308</f>
        <v>189.49430588759998</v>
      </c>
      <c r="G51" s="96">
        <f>Inputs!BU51*Input_list!$G$306*Input_list!$G$308</f>
        <v>1968.8062802068409</v>
      </c>
      <c r="H51" s="96">
        <f>Inputs!BY51*Input_list!$G$301*Input_list!$G$308*Input_list!$N$166</f>
        <v>0</v>
      </c>
      <c r="I51" s="96">
        <f>Inputs!BZ51*Input_list!$G$301*Input_list!$G$308</f>
        <v>0</v>
      </c>
      <c r="K51" s="96">
        <f>((B50-O50*12/44)*Inputs!EV50+(C50-Q50*12/44)*Inputs!FA50+(D50-S50*12/44)*Inputs!FF50+(E50-U50*12/44)*Inputs!FK50+(F50-W50*12/44)*Inputs!FP50+(G50-Y50*12/44)*Inputs!FU50)*Input_list!$G$166</f>
        <v>0</v>
      </c>
      <c r="L51" s="96">
        <f>((B50-O50*12/44)*Inputs!EW50+(C50-Q50*12/44)*Inputs!FB50+(D50-S50*12/44)*Inputs!FG50+(E50-U50*12/44)*Inputs!FL50+(F50-W50*12/44)*Inputs!FQ50+(G50-Y50*12/44)*Inputs!FV50)*Input_list!$G$168</f>
        <v>0</v>
      </c>
      <c r="N51" s="53">
        <f>N50*Input_list!$G$334+Input_list!$G$344*B51</f>
        <v>79115.869645107014</v>
      </c>
      <c r="O51" s="143">
        <f t="shared" si="6"/>
        <v>4034.9006490746929</v>
      </c>
      <c r="P51" s="53">
        <f>P50*Input_list!$G$335+Input_list!$G$345*C51</f>
        <v>8362.7209506223298</v>
      </c>
      <c r="Q51" s="143">
        <f t="shared" si="7"/>
        <v>347.29764072064546</v>
      </c>
      <c r="R51" s="100">
        <f>R50*Input_list!$G$336+D51*Input_list!$G$346</f>
        <v>2786.1709356126762</v>
      </c>
      <c r="S51" s="100">
        <f t="shared" si="8"/>
        <v>115.7076265363994</v>
      </c>
      <c r="T51" s="53">
        <f>T50*Input_list!$G$337+Input_list!$G$347*E51</f>
        <v>8042.018134755248</v>
      </c>
      <c r="U51" s="143">
        <f t="shared" si="9"/>
        <v>2.0591404196845056E-3</v>
      </c>
      <c r="V51" s="53">
        <f>V50*Input_list!$G$338+Input_list!$G$348*F51</f>
        <v>546.76489858378864</v>
      </c>
      <c r="W51" s="143">
        <f t="shared" si="10"/>
        <v>1.3999790636868661E-4</v>
      </c>
      <c r="X51" s="100">
        <f>X50*Input_list!$G$339+G51*Input_list!$G$349</f>
        <v>5680.7731561440087</v>
      </c>
      <c r="Y51" s="100">
        <f t="shared" si="11"/>
        <v>1.4545490230375435E-3</v>
      </c>
      <c r="Z51" s="53">
        <f>Z50*Input_list!$G$340+Calculator!H51*Input_list!$G$350</f>
        <v>0</v>
      </c>
      <c r="AA51" s="143">
        <f t="shared" si="12"/>
        <v>0</v>
      </c>
      <c r="AB51" s="53">
        <f>AB50*Input_list!$G$341+Calculator!I51*Input_list!$G$351</f>
        <v>0</v>
      </c>
      <c r="AC51" s="143">
        <f t="shared" si="13"/>
        <v>0</v>
      </c>
      <c r="AD51" s="100">
        <f>AD50*Input_list!$G$340+Calculator!K51*Input_list!$G$350</f>
        <v>0</v>
      </c>
      <c r="AE51" s="100">
        <f t="shared" si="14"/>
        <v>0</v>
      </c>
      <c r="AF51" s="53">
        <f>AF50*Input_list!$G$341+Calculator!L51*Input_list!$G$351</f>
        <v>0</v>
      </c>
      <c r="AG51" s="100">
        <f t="shared" si="15"/>
        <v>0</v>
      </c>
      <c r="AH51" s="12"/>
      <c r="AI51" s="3"/>
      <c r="AJ51" s="124">
        <f>((N49+B50)-N50)*(Inputs!CC50+Inputs!CE50)*Inputs!EU50*Input_list!$G$162*(Inputs!CU51*Inputs!ED51+Inputs!CV51*Inputs!EE51+Inputs!CW51*Inputs!EF51)*Input_list!$G$310</f>
        <v>219.05737531054447</v>
      </c>
      <c r="AK51" s="123">
        <f>(((N49+B50)-N50)*(Inputs!CC50+Inputs!CE50)*Inputs!EX50*Input_list!$G$164*(Inputs!DA51*Inputs!EJ51+Inputs!DB51*Inputs!EK51+Inputs!DC51*Inputs!EL51)+((N49+B50)-N50)*(Inputs!CC50+Inputs!CE50)*Inputs!EX50*Input_list!$G$165*(Inputs!CU51*Inputs!ED51+Inputs!CV51*Inputs!EE51+Inputs!CW51*Inputs!EF51))*Input_list!$G$310</f>
        <v>0</v>
      </c>
      <c r="AL51" s="123">
        <f>((N49+B50)-N50)*(Inputs!CC50+Inputs!CE50)*Inputs!EV50*Input_list!$G$167*(Inputs!DD51*Inputs!EM51+Inputs!DE51*Inputs!EN51+Inputs!DF51*Inputs!EO51)*Input_list!$G$310</f>
        <v>0</v>
      </c>
      <c r="AM51" s="125">
        <f>((N49+B50)-N50)*(Inputs!CC50+Inputs!CE50)*Inputs!EW50*Input_list!$G$169*(Inputs!DG51*Inputs!EP51+Inputs!DH51*Inputs!EQ51+Inputs!DI51*Inputs!ER51)*Input_list!$G$310</f>
        <v>0</v>
      </c>
      <c r="AN51" s="124">
        <f>((P49+C50)-P50)*(Inputs!CF50+Inputs!CH50)*Inputs!EZ50*Input_list!$G$162*(Inputs!CU51*Inputs!ED51+Inputs!CV51*Inputs!EE51+Inputs!CW51*Inputs!EF51)*Input_list!$G$310</f>
        <v>32.544517999473179</v>
      </c>
      <c r="AO51" s="123">
        <f>(((P49+C50)-P50)*(Inputs!CF50+Inputs!CH50)*Inputs!FC50*Input_list!$G$164*(Inputs!DA51*Inputs!EJ51+Inputs!DB51*Inputs!EK51+Inputs!DC51*Inputs!EL51)+((P49+C50)-P50)*(Inputs!CF50+Inputs!CH50)*Inputs!FC50*Input_list!$G$165*(Inputs!CU51*Inputs!ED51+Inputs!CV51*Inputs!EE51+Inputs!CW51*Inputs!EF51))*Input_list!$G$310</f>
        <v>0</v>
      </c>
      <c r="AP51" s="123">
        <f>((P49+C50)-P50)*Inputs!FA50*(Inputs!CF50+Inputs!CH50)*Input_list!$G$165*(Inputs!DD51*Inputs!EM51+Inputs!DE51*Inputs!EN51+Inputs!DF51*Inputs!EO51)*Input_list!$G$310</f>
        <v>0</v>
      </c>
      <c r="AQ51" s="125">
        <f>((P49+C50)-P50)*Inputs!FB50*(Inputs!CF50+Inputs!CH50)*Input_list!$G$169*(Inputs!DG51*Inputs!EP51+Inputs!DH51*Inputs!EQ51+Inputs!DI51*Inputs!ER51)*Input_list!$G$310</f>
        <v>0</v>
      </c>
      <c r="AR51" s="124">
        <f>((R49+D50)-R50)*Inputs!FE50*(Inputs!CI50+Inputs!CK50)*Input_list!$G$162*(Inputs!CU51*Inputs!ED51+Inputs!CV51*Inputs!EE51+Inputs!CW51*Inputs!EF51)*Input_list!$G$310</f>
        <v>10.842713836685933</v>
      </c>
      <c r="AS51" s="123">
        <f>(((R49+D50)-R50)*(Inputs!CI50+Inputs!CK50)*Inputs!FH50*Input_list!$G$164*(Inputs!DA51*Inputs!EJ51+Inputs!DB51*Inputs!EK51+Inputs!DC51*Inputs!EL51)+((R49+D50)-R50)*(Inputs!CI50+Inputs!CK50)*Inputs!FH50*Input_list!$G$165*(Inputs!CU51*Inputs!ED51+Inputs!CV51*Inputs!EE51+Inputs!CW51*Inputs!EF51))*Input_list!$G$310</f>
        <v>0</v>
      </c>
      <c r="AT51" s="123">
        <f>((R49+D50)-R50)*Inputs!FF50*(Inputs!CI50+Inputs!CK50)*Input_list!$G$167*(Inputs!DD51*Inputs!EM51+Inputs!DE51*Inputs!EN51+Inputs!DF51*Inputs!EO51)*Input_list!$G$310</f>
        <v>0</v>
      </c>
      <c r="AU51" s="125">
        <f>((R49+D50)-R50)*Inputs!FG50*(Inputs!CI50+Inputs!CK50)*Input_list!$G$169*(Inputs!DG51*Inputs!EP51+Inputs!DH51*Inputs!EQ51+Inputs!DI51*Inputs!ER51)*Input_list!$G$310</f>
        <v>0</v>
      </c>
      <c r="AV51" s="124">
        <f>((T49+E50)-T50)*Inputs!CN50*Inputs!FJ50*Input_list!$G$162*(Inputs!CU51*Inputs!ED51+Inputs!CV51*Inputs!EE51+Inputs!CW51*Inputs!EF51)*Input_list!$G$310</f>
        <v>39.802049564782507</v>
      </c>
      <c r="AW51" s="123">
        <f>(((T49+E50)-T50)*Inputs!CN50*Inputs!FM50*Input_list!$G$164*(Inputs!DA50*Inputs!EJ50+Inputs!DB50*Inputs!EK50+Inputs!DC50*Inputs!EL50)+((T49+E50)-T50)*Inputs!CN50*Inputs!FM50*Input_list!$G$165*(Inputs!CU51*Inputs!ED51+Inputs!CV51*Inputs!EE51+Inputs!CW51*Inputs!EF51))*Input_list!$G$310</f>
        <v>0</v>
      </c>
      <c r="AX51" s="123">
        <f>((T49+E50)-T50)*Inputs!CN51*Inputs!FK51*Input_list!$G$167*(Inputs!DD51*Inputs!EM51+Inputs!DE51*Inputs!EN51+Inputs!DF51*Inputs!EO51)*Input_list!$G$310</f>
        <v>0</v>
      </c>
      <c r="AY51" s="125">
        <f>((T49+E50)-T50)*Inputs!CN51*Inputs!FL51*Input_list!$G$169*(Inputs!DG51*Inputs!EP51+Inputs!DH51*Inputs!EQ51+Inputs!DI51*Inputs!ER51)*Input_list!$G$310</f>
        <v>0</v>
      </c>
      <c r="AZ51" s="124">
        <f>((V49+F50)-V50)*Inputs!CQ51*Inputs!FO51*Input_list!$G$162*(Inputs!CU51*Inputs!ED51+Inputs!CV51*Inputs!EE51+Inputs!CW51*Inputs!EF51)*Input_list!$G$310</f>
        <v>16.507102532877227</v>
      </c>
      <c r="BA51" s="123">
        <f>(((V49+F50)-V50)*Inputs!CQ50*Inputs!FR50*Input_list!$G$164*(Inputs!DA50*Inputs!EJ50+Inputs!DB50*Inputs!EK50+Inputs!DC50*Inputs!EL50)+((V49+F50)-V50)*Inputs!CQ50*Inputs!FR50*Input_list!$G$165*(Inputs!CU51*Inputs!ED51+Inputs!CV51*Inputs!EE51+Inputs!CW51*Inputs!EF51))*Input_list!$G$310</f>
        <v>0</v>
      </c>
      <c r="BB51" s="123">
        <f>((V49+F50)-V50)*Inputs!CQ50*Inputs!FP50*Input_list!$G$167*(Inputs!DD51*Inputs!EM51+Inputs!DE51*Inputs!EN51+Inputs!DF51*Inputs!EO51)*Input_list!$G$310</f>
        <v>0</v>
      </c>
      <c r="BC51" s="125">
        <f>((V49+F50)-V50)*Inputs!CQ51*Inputs!FQ51*Input_list!$G$169*(Inputs!DG51*Inputs!EP51+Inputs!DH51*Inputs!EQ51+Inputs!DI51*Inputs!ER51)*Input_list!$G$310</f>
        <v>0</v>
      </c>
      <c r="BD51" s="124">
        <f>((X49+G50)-X50)*Inputs!FT50*Inputs!CT50*Input_list!$G$162*(Inputs!CU51*Inputs!ED51+Inputs!CV51*Inputs!EE51+Inputs!CW51*Inputs!EF51)*Input_list!$G$310</f>
        <v>28.115631044148476</v>
      </c>
      <c r="BE51" s="123">
        <f>(((X49+G50)-X50)*Inputs!FW50*Inputs!CT50*Input_list!$G$164*(Inputs!DA51*Inputs!EJ51+Inputs!DB51*Inputs!EK51+Inputs!DC51*Inputs!EL51)+((X49+G50)-X50)*Inputs!FW50*Inputs!CT50*Input_list!$G$165*(Inputs!CU51*Inputs!ED51+Inputs!CV51*Inputs!EE51+Inputs!CW51*Inputs!EF51))*Input_list!$G$310</f>
        <v>0</v>
      </c>
      <c r="BF51" s="123">
        <f>((X49+G50)-X50)*Inputs!FU51*Inputs!CT51*Input_list!$G$167*(Inputs!DD51*Inputs!EM51+Inputs!DE51*Inputs!EN51+Inputs!DF51*Inputs!EO51)*Input_list!$G$310</f>
        <v>0</v>
      </c>
      <c r="BG51" s="143">
        <f>((X49+G50)-X50)*Inputs!FV51*Inputs!CT51*Input_list!$G$169*(Inputs!DG51*Inputs!EP51+Inputs!DH51*Inputs!EQ51+Inputs!DI51*Inputs!ER51)*Input_list!$G$310</f>
        <v>0</v>
      </c>
      <c r="BH51" s="12"/>
      <c r="BI51" s="91">
        <f>(Inputs!BV51*Input_list!$G$301*Input_list!$G$308)*Inputs!CU51*Inputs!ED51*Input_list!$G$310</f>
        <v>1276.65000253789</v>
      </c>
      <c r="BJ51" s="92">
        <f>(Inputs!BV51*Input_list!$G$301*Input_list!$G$308)*Inputs!EE51*Inputs!CV51*Input_list!$G$310</f>
        <v>0</v>
      </c>
      <c r="BK51" s="102"/>
      <c r="BL51" s="92">
        <f>(Inputs!BW51*Input_list!$G$301*Input_list!$G$308)*Inputs!CX51*Inputs!EG51*Input_list!$G$310</f>
        <v>1159.5832951634807</v>
      </c>
      <c r="BM51" s="92">
        <f>(Inputs!BW51*Input_list!$G$301*Input_list!$G$308)*Inputs!CY51*Inputs!EE51*Input_list!$G$310</f>
        <v>0</v>
      </c>
      <c r="BN51" s="3"/>
      <c r="BO51" s="91">
        <f>(Inputs!BX51*Input_list!$G$301*Input_list!$G$308*Input_list!$G$310)*(Input_list!$N$164*Inputs!EJ51*Inputs!DA51+Input_list!$N$165*Inputs!CU51*Inputs!ED51)</f>
        <v>0</v>
      </c>
      <c r="BP51" s="92">
        <f>(Inputs!BX51*Input_list!$G$301*Input_list!$G$308*Input_list!$G$310)*(Input_list!$N$164*Inputs!EK51*Inputs!DB51+Input_list!$N$165*Inputs!CV51*Inputs!EE51)</f>
        <v>0</v>
      </c>
      <c r="BQ51" s="102"/>
      <c r="BR51" s="91">
        <f>(Inputs!BY51*Input_list!$G$301*Input_list!$G$308*Input_list!$G$310)*(Input_list!$N$167*Inputs!EM51*Inputs!DD51)</f>
        <v>0</v>
      </c>
      <c r="BS51" s="92">
        <f>(Inputs!BY51*Input_list!$G$301*Input_list!$G$308*Input_list!$G$310)*(Input_list!$N$167*Inputs!EN51*Inputs!DE51)</f>
        <v>0</v>
      </c>
      <c r="BT51" s="102"/>
      <c r="BU51" s="91">
        <f>(Inputs!BZ51*Input_list!$N$169*Input_list!$G$301*Input_list!$G$308*Input_list!$G$310)*(Inputs!DG51*Inputs!EP51)</f>
        <v>0</v>
      </c>
      <c r="BV51" s="92">
        <f>(Inputs!BZ51*Input_list!$N$169*Input_list!$G$301*Input_list!$G$308*Input_list!$G$310)*(Inputs!DH51*Inputs!EQ51)</f>
        <v>0</v>
      </c>
      <c r="BW51" s="102"/>
      <c r="BX51" s="12"/>
      <c r="BY51" s="54">
        <f>B51*(Inputs!DL51*Inputs!$CC51+Inputs!DM51*Inputs!$CD51+Inputs!DN51*Inputs!$CE51)*44/12</f>
        <v>3450.5022695047228</v>
      </c>
      <c r="BZ51" s="45">
        <f>C51*(Inputs!DO51*Inputs!CF50+Inputs!DP51*Inputs!CG50+Inputs!DQ51*Inputs!CH50)*44/12</f>
        <v>122.35872246782606</v>
      </c>
      <c r="CA51" s="47">
        <f>D51*(Inputs!CI51*Inputs!DR51+Inputs!CJ51*Inputs!DS51+Inputs!CK51*Inputs!DT51)*44/12</f>
        <v>51.997310349998742</v>
      </c>
      <c r="CB51" s="54">
        <f>E51*(Inputs!DU51*Inputs!CL50+Inputs!DV51*Inputs!CM50+Inputs!DW51*Inputs!CN50)*44/12</f>
        <v>367.31156895329531</v>
      </c>
      <c r="CC51" s="45">
        <f>F51*(Inputs!CO51*Inputs!DX51+Inputs!CP51*Inputs!DY51+Inputs!CQ51*Inputs!DZ51)*44/12</f>
        <v>-324.43008864329977</v>
      </c>
      <c r="CD51" s="47">
        <f>G51*(Inputs!CR51*Inputs!EA51+Inputs!CS51*Inputs!EB51+Inputs!CT51*Inputs!EC51)*44/12</f>
        <v>259.46393876349089</v>
      </c>
      <c r="CF51" s="270">
        <v>45</v>
      </c>
      <c r="CG51" s="58">
        <f t="shared" si="18"/>
        <v>4497.9095700190874</v>
      </c>
      <c r="CH51" s="3">
        <f t="shared" si="19"/>
        <v>6710.3064093859157</v>
      </c>
      <c r="CI51" s="134">
        <f t="shared" si="20"/>
        <v>11208.215979405004</v>
      </c>
      <c r="CJ51" s="24">
        <v>2029</v>
      </c>
      <c r="CK51" s="58">
        <f t="shared" si="17"/>
        <v>383292.4983096919</v>
      </c>
      <c r="CL51" s="12">
        <f t="shared" si="17"/>
        <v>436490.73505351774</v>
      </c>
      <c r="CM51" s="134">
        <f t="shared" si="17"/>
        <v>819783.23336320964</v>
      </c>
      <c r="CN51" s="275">
        <f>CM51/Inputs!H51</f>
        <v>0.33255577192130525</v>
      </c>
      <c r="CO51" s="275">
        <f>CK51/Inputs!H51</f>
        <v>0.15548760630793554</v>
      </c>
      <c r="CP51" s="275">
        <f>CL51/Inputs!H51</f>
        <v>0.17706816561336974</v>
      </c>
      <c r="CR51" s="12"/>
      <c r="CS51" s="12"/>
      <c r="CT51" s="12"/>
      <c r="CU51" s="3"/>
      <c r="CV51" s="3"/>
      <c r="CW51" s="3"/>
      <c r="CX51" s="3"/>
      <c r="CZ51" s="12"/>
      <c r="DA51" s="12"/>
      <c r="DB51" s="12"/>
      <c r="DC51" s="12"/>
      <c r="DD51" s="12"/>
      <c r="DE51" s="12"/>
      <c r="DF51" s="12"/>
      <c r="DG51" s="12"/>
      <c r="DH51" s="12"/>
      <c r="DI51" s="12"/>
      <c r="DJ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row>
    <row r="52" spans="1:140" x14ac:dyDescent="0.35">
      <c r="A52" s="8"/>
      <c r="B52" s="96">
        <f>Inputs!BP52*Input_list!$G$301*Input_list!$G$308</f>
        <v>2656.3937840339599</v>
      </c>
      <c r="C52" s="96">
        <f>Inputs!BQ52*Input_list!$G$302*Input_list!$G$308</f>
        <v>325.27440000000007</v>
      </c>
      <c r="D52" s="96">
        <f>Inputs!BR52*Input_list!$G$303*Input_list!$G$308*Input_list!$G$309</f>
        <v>108.37024034759999</v>
      </c>
      <c r="E52" s="96">
        <f>Inputs!BS52*Input_list!$G$304*Input_list!$G$308</f>
        <v>2787.1515679373952</v>
      </c>
      <c r="F52" s="96">
        <f>Inputs!BT52*Input_list!$G$305*Input_list!$G$308</f>
        <v>189.49430588759998</v>
      </c>
      <c r="G52" s="96">
        <f>Inputs!BU52*Input_list!$G$306*Input_list!$G$308</f>
        <v>1968.8062802068409</v>
      </c>
      <c r="H52" s="96">
        <f>Inputs!BY52*Input_list!$G$301*Input_list!$G$308*Input_list!$N$166</f>
        <v>0</v>
      </c>
      <c r="I52" s="96">
        <f>Inputs!BZ52*Input_list!$G$301*Input_list!$G$308</f>
        <v>0</v>
      </c>
      <c r="K52" s="96">
        <f>((B51-O51*12/44)*Inputs!EV51+(C51-Q51*12/44)*Inputs!FA51+(D51-S51*12/44)*Inputs!FF51+(E51-U51*12/44)*Inputs!FK51+(F51-W51*12/44)*Inputs!FP51+(G51-Y51*12/44)*Inputs!FU51)*Input_list!$G$166</f>
        <v>0</v>
      </c>
      <c r="L52" s="96">
        <f>((B51-O51*12/44)*Inputs!EW51+(C51-Q51*12/44)*Inputs!FB51+(D51-S51*12/44)*Inputs!FG51+(E51-U51*12/44)*Inputs!FL51+(F51-W51*12/44)*Inputs!FQ51+(G51-Y51*12/44)*Inputs!FV51)*Input_list!$G$168</f>
        <v>0</v>
      </c>
      <c r="N52" s="53">
        <f>N51*Input_list!$G$334+Input_list!$G$344*B52</f>
        <v>80194.71838375958</v>
      </c>
      <c r="O52" s="143">
        <f t="shared" si="6"/>
        <v>3955.7787083927446</v>
      </c>
      <c r="P52" s="53">
        <f>P51*Input_list!$G$335+Input_list!$G$345*C52</f>
        <v>8454.848432932753</v>
      </c>
      <c r="Q52" s="143">
        <f t="shared" si="7"/>
        <v>337.80076847155152</v>
      </c>
      <c r="R52" s="100">
        <f>R51*Input_list!$G$336+D52*Input_list!$G$346</f>
        <v>2816.8646434501202</v>
      </c>
      <c r="S52" s="100">
        <f t="shared" si="8"/>
        <v>112.54359540396126</v>
      </c>
      <c r="T52" s="53">
        <f>T51*Input_list!$G$337+Input_list!$G$347*E52</f>
        <v>8042.0185318549266</v>
      </c>
      <c r="U52" s="143">
        <f t="shared" si="9"/>
        <v>1.4560321548439485E-3</v>
      </c>
      <c r="V52" s="53">
        <f>V51*Input_list!$G$338+Input_list!$G$348*F52</f>
        <v>546.76492558200744</v>
      </c>
      <c r="W52" s="143">
        <f t="shared" si="10"/>
        <v>9.8993468933864889E-5</v>
      </c>
      <c r="X52" s="100">
        <f>X51*Input_list!$G$339+G52*Input_list!$G$349</f>
        <v>5680.7734366498662</v>
      </c>
      <c r="Y52" s="100">
        <f t="shared" si="11"/>
        <v>1.0285214775649365E-3</v>
      </c>
      <c r="Z52" s="53">
        <f>Z51*Input_list!$G$340+Calculator!H52*Input_list!$G$350</f>
        <v>0</v>
      </c>
      <c r="AA52" s="143">
        <f t="shared" si="12"/>
        <v>0</v>
      </c>
      <c r="AB52" s="53">
        <f>AB51*Input_list!$G$341+Calculator!I52*Input_list!$G$351</f>
        <v>0</v>
      </c>
      <c r="AC52" s="143">
        <f t="shared" si="13"/>
        <v>0</v>
      </c>
      <c r="AD52" s="100">
        <f>AD51*Input_list!$G$340+Calculator!K52*Input_list!$G$350</f>
        <v>0</v>
      </c>
      <c r="AE52" s="100">
        <f t="shared" si="14"/>
        <v>0</v>
      </c>
      <c r="AF52" s="53">
        <f>AF51*Input_list!$G$341+Calculator!L52*Input_list!$G$351</f>
        <v>0</v>
      </c>
      <c r="AG52" s="100">
        <f t="shared" si="15"/>
        <v>0</v>
      </c>
      <c r="AH52" s="12"/>
      <c r="AI52" s="3"/>
      <c r="AJ52" s="124">
        <f>((N50+B51)-N51)*(Inputs!CC51+Inputs!CE51)*Inputs!EU51*Input_list!$G$162*(Inputs!CU52*Inputs!ED52+Inputs!CV52*Inputs!EE52+Inputs!CW52*Inputs!EF52)*Input_list!$G$310</f>
        <v>220.40863026935631</v>
      </c>
      <c r="AK52" s="123">
        <f>(((N50+B51)-N51)*(Inputs!CC51+Inputs!CE51)*Inputs!EX51*Input_list!$G$164*(Inputs!DA52*Inputs!EJ52+Inputs!DB52*Inputs!EK52+Inputs!DC52*Inputs!EL52)+((N50+B51)-N51)*(Inputs!CC51+Inputs!CE51)*Inputs!EX51*Input_list!$G$165*(Inputs!CU52*Inputs!ED52+Inputs!CV52*Inputs!EE52+Inputs!CW52*Inputs!EF52))*Input_list!$G$310</f>
        <v>0</v>
      </c>
      <c r="AL52" s="123">
        <f>((N50+B51)-N51)*(Inputs!CC51+Inputs!CE51)*Inputs!EV51*Input_list!$G$167*(Inputs!DD52*Inputs!EM52+Inputs!DE52*Inputs!EN52+Inputs!DF52*Inputs!EO52)*Input_list!$G$310</f>
        <v>0</v>
      </c>
      <c r="AM52" s="125">
        <f>((N50+B51)-N51)*(Inputs!CC51+Inputs!CE51)*Inputs!EW51*Input_list!$G$169*(Inputs!DG52*Inputs!EP52+Inputs!DH52*Inputs!EQ52+Inputs!DI52*Inputs!ER52)*Input_list!$G$310</f>
        <v>0</v>
      </c>
      <c r="AN52" s="124">
        <f>((P50+C51)-P51)*(Inputs!CF51+Inputs!CH51)*Inputs!EZ51*Input_list!$G$162*(Inputs!CU52*Inputs!ED52+Inputs!CV52*Inputs!EE52+Inputs!CW52*Inputs!EF52)*Input_list!$G$310</f>
        <v>32.659268359129356</v>
      </c>
      <c r="AO52" s="123">
        <f>(((P50+C51)-P51)*(Inputs!CF51+Inputs!CH51)*Inputs!FC51*Input_list!$G$164*(Inputs!DA52*Inputs!EJ52+Inputs!DB52*Inputs!EK52+Inputs!DC52*Inputs!EL52)+((P50+C51)-P51)*(Inputs!CF51+Inputs!CH51)*Inputs!FC51*Input_list!$G$165*(Inputs!CU52*Inputs!ED52+Inputs!CV52*Inputs!EE52+Inputs!CW52*Inputs!EF52))*Input_list!$G$310</f>
        <v>0</v>
      </c>
      <c r="AP52" s="123">
        <f>((P50+C51)-P51)*Inputs!FA51*(Inputs!CF51+Inputs!CH51)*Input_list!$G$165*(Inputs!DD52*Inputs!EM52+Inputs!DE52*Inputs!EN52+Inputs!DF52*Inputs!EO52)*Input_list!$G$310</f>
        <v>0</v>
      </c>
      <c r="AQ52" s="125">
        <f>((P50+C51)-P51)*Inputs!FB51*(Inputs!CF51+Inputs!CH51)*Input_list!$G$169*(Inputs!DG52*Inputs!EP52+Inputs!DH52*Inputs!EQ52+Inputs!DI52*Inputs!ER52)*Input_list!$G$310</f>
        <v>0</v>
      </c>
      <c r="AR52" s="124">
        <f>((R50+D51)-R51)*Inputs!FE51*(Inputs!CI51+Inputs!CK51)*Input_list!$G$162*(Inputs!CU52*Inputs!ED52+Inputs!CV52*Inputs!EE52+Inputs!CW52*Inputs!EF52)*Input_list!$G$310</f>
        <v>10.880944709007496</v>
      </c>
      <c r="AS52" s="123">
        <f>(((R50+D51)-R51)*(Inputs!CI51+Inputs!CK51)*Inputs!FH51*Input_list!$G$164*(Inputs!DA52*Inputs!EJ52+Inputs!DB52*Inputs!EK52+Inputs!DC52*Inputs!EL52)+((R50+D51)-R51)*(Inputs!CI51+Inputs!CK51)*Inputs!FH51*Input_list!$G$165*(Inputs!CU52*Inputs!ED52+Inputs!CV52*Inputs!EE52+Inputs!CW52*Inputs!EF52))*Input_list!$G$310</f>
        <v>0</v>
      </c>
      <c r="AT52" s="123">
        <f>((R50+D51)-R51)*Inputs!FF51*(Inputs!CI51+Inputs!CK51)*Input_list!$G$167*(Inputs!DD52*Inputs!EM52+Inputs!DE52*Inputs!EN52+Inputs!DF52*Inputs!EO52)*Input_list!$G$310</f>
        <v>0</v>
      </c>
      <c r="AU52" s="125">
        <f>((R50+D51)-R51)*Inputs!FG51*(Inputs!CI51+Inputs!CK51)*Input_list!$G$169*(Inputs!DG52*Inputs!EP52+Inputs!DH52*Inputs!EQ52+Inputs!DI52*Inputs!ER52)*Input_list!$G$310</f>
        <v>0</v>
      </c>
      <c r="AV52" s="124">
        <f>((T50+E51)-T51)*Inputs!CN51*Inputs!FJ51*Input_list!$G$162*(Inputs!CU52*Inputs!ED52+Inputs!CV52*Inputs!EE52+Inputs!CW52*Inputs!EF52)*Input_list!$G$310</f>
        <v>39.481068589188517</v>
      </c>
      <c r="AW52" s="123">
        <f>(((T50+E51)-T51)*Inputs!CN51*Inputs!FM51*Input_list!$G$164*(Inputs!DA51*Inputs!EJ51+Inputs!DB51*Inputs!EK51+Inputs!DC51*Inputs!EL51)+((T50+E51)-T51)*Inputs!CN51*Inputs!FM51*Input_list!$G$165*(Inputs!CU52*Inputs!ED52+Inputs!CV52*Inputs!EE52+Inputs!CW52*Inputs!EF52))*Input_list!$G$310</f>
        <v>0</v>
      </c>
      <c r="AX52" s="123">
        <f>((T50+E51)-T51)*Inputs!CN52*Inputs!FK52*Input_list!$G$167*(Inputs!DD52*Inputs!EM52+Inputs!DE52*Inputs!EN52+Inputs!DF52*Inputs!EO52)*Input_list!$G$310</f>
        <v>0</v>
      </c>
      <c r="AY52" s="125">
        <f>((T50+E51)-T51)*Inputs!CN52*Inputs!FL52*Input_list!$G$169*(Inputs!DG52*Inputs!EP52+Inputs!DH52*Inputs!EQ52+Inputs!DI52*Inputs!ER52)*Input_list!$G$310</f>
        <v>0</v>
      </c>
      <c r="AZ52" s="124">
        <f>((V50+F51)-V51)*Inputs!CQ52*Inputs!FO52*Input_list!$G$162*(Inputs!CU52*Inputs!ED52+Inputs!CV52*Inputs!EE52+Inputs!CW52*Inputs!EF52)*Input_list!$G$310</f>
        <v>16.373982104829697</v>
      </c>
      <c r="BA52" s="123">
        <f>(((V50+F51)-V51)*Inputs!CQ51*Inputs!FR51*Input_list!$G$164*(Inputs!DA51*Inputs!EJ51+Inputs!DB51*Inputs!EK51+Inputs!DC51*Inputs!EL51)+((V50+F51)-V51)*Inputs!CQ51*Inputs!FR51*Input_list!$G$165*(Inputs!CU52*Inputs!ED52+Inputs!CV52*Inputs!EE52+Inputs!CW52*Inputs!EF52))*Input_list!$G$310</f>
        <v>0</v>
      </c>
      <c r="BB52" s="123">
        <f>((V50+F51)-V51)*Inputs!CQ51*Inputs!FP51*Input_list!$G$167*(Inputs!DD52*Inputs!EM52+Inputs!DE52*Inputs!EN52+Inputs!DF52*Inputs!EO52)*Input_list!$G$310</f>
        <v>0</v>
      </c>
      <c r="BC52" s="125">
        <f>((V50+F51)-V51)*Inputs!CQ52*Inputs!FQ52*Input_list!$G$169*(Inputs!DG52*Inputs!EP52+Inputs!DH52*Inputs!EQ52+Inputs!DI52*Inputs!ER52)*Input_list!$G$310</f>
        <v>0</v>
      </c>
      <c r="BD52" s="124">
        <f>((X50+G51)-X51)*Inputs!FT51*Inputs!CT51*Input_list!$G$162*(Inputs!CU52*Inputs!ED52+Inputs!CV52*Inputs!EE52+Inputs!CW52*Inputs!EF52)*Input_list!$G$310</f>
        <v>27.888894411721985</v>
      </c>
      <c r="BE52" s="123">
        <f>(((X50+G51)-X51)*Inputs!FW51*Inputs!CT51*Input_list!$G$164*(Inputs!DA52*Inputs!EJ52+Inputs!DB52*Inputs!EK52+Inputs!DC52*Inputs!EL52)+((X50+G51)-X51)*Inputs!FW51*Inputs!CT51*Input_list!$G$165*(Inputs!CU52*Inputs!ED52+Inputs!CV52*Inputs!EE52+Inputs!CW52*Inputs!EF52))*Input_list!$G$310</f>
        <v>0</v>
      </c>
      <c r="BF52" s="123">
        <f>((X50+G51)-X51)*Inputs!FU52*Inputs!CT52*Input_list!$G$167*(Inputs!DD52*Inputs!EM52+Inputs!DE52*Inputs!EN52+Inputs!DF52*Inputs!EO52)*Input_list!$G$310</f>
        <v>0</v>
      </c>
      <c r="BG52" s="143">
        <f>((X50+G51)-X51)*Inputs!FV52*Inputs!CT52*Input_list!$G$169*(Inputs!DG52*Inputs!EP52+Inputs!DH52*Inputs!EQ52+Inputs!DI52*Inputs!ER52)*Input_list!$G$310</f>
        <v>0</v>
      </c>
      <c r="BH52" s="12"/>
      <c r="BI52" s="91">
        <f>(Inputs!BV52*Input_list!$G$301*Input_list!$G$308)*Inputs!CU52*Inputs!ED52*Input_list!$G$310</f>
        <v>1266.3544380012941</v>
      </c>
      <c r="BJ52" s="92">
        <f>(Inputs!BV52*Input_list!$G$301*Input_list!$G$308)*Inputs!EE52*Inputs!CV52*Input_list!$G$310</f>
        <v>0</v>
      </c>
      <c r="BK52" s="102"/>
      <c r="BL52" s="92">
        <f>(Inputs!BW52*Input_list!$G$301*Input_list!$G$308)*Inputs!CX52*Inputs!EG52*Input_list!$G$310</f>
        <v>1150.2318169766784</v>
      </c>
      <c r="BM52" s="92">
        <f>(Inputs!BW52*Input_list!$G$301*Input_list!$G$308)*Inputs!CY52*Inputs!EE52*Input_list!$G$310</f>
        <v>0</v>
      </c>
      <c r="BN52" s="3"/>
      <c r="BO52" s="91">
        <f>(Inputs!BX52*Input_list!$G$301*Input_list!$G$308*Input_list!$G$310)*(Input_list!$N$164*Inputs!EJ52*Inputs!DA52+Input_list!$N$165*Inputs!CU52*Inputs!ED52)</f>
        <v>0</v>
      </c>
      <c r="BP52" s="92">
        <f>(Inputs!BX52*Input_list!$G$301*Input_list!$G$308*Input_list!$G$310)*(Input_list!$N$164*Inputs!EK52*Inputs!DB52+Input_list!$N$165*Inputs!CV52*Inputs!EE52)</f>
        <v>0</v>
      </c>
      <c r="BQ52" s="102"/>
      <c r="BR52" s="91">
        <f>(Inputs!BY52*Input_list!$G$301*Input_list!$G$308*Input_list!$G$310)*(Input_list!$N$167*Inputs!EM52*Inputs!DD52)</f>
        <v>0</v>
      </c>
      <c r="BS52" s="92">
        <f>(Inputs!BY52*Input_list!$G$301*Input_list!$G$308*Input_list!$G$310)*(Input_list!$N$167*Inputs!EN52*Inputs!DE52)</f>
        <v>0</v>
      </c>
      <c r="BT52" s="102"/>
      <c r="BU52" s="91">
        <f>(Inputs!BZ52*Input_list!$N$169*Input_list!$G$301*Input_list!$G$308*Input_list!$G$310)*(Inputs!DG52*Inputs!EP52)</f>
        <v>0</v>
      </c>
      <c r="BV52" s="92">
        <f>(Inputs!BZ52*Input_list!$N$169*Input_list!$G$301*Input_list!$G$308*Input_list!$G$310)*(Inputs!DH52*Inputs!EQ52)</f>
        <v>0</v>
      </c>
      <c r="BW52" s="102"/>
      <c r="BX52" s="12"/>
      <c r="BY52" s="54">
        <f>B52*(Inputs!DL52*Inputs!$CC52+Inputs!DM52*Inputs!$CD52+Inputs!DN52*Inputs!$CE52)*44/12</f>
        <v>3422.6756382990393</v>
      </c>
      <c r="BZ52" s="45">
        <f>C52*(Inputs!DO52*Inputs!CF51+Inputs!DP52*Inputs!CG51+Inputs!DQ52*Inputs!CH51)*44/12</f>
        <v>121.37195857695649</v>
      </c>
      <c r="CA52" s="47">
        <f>D52*(Inputs!CI52*Inputs!DR52+Inputs!CJ52*Inputs!DS52+Inputs!CK52*Inputs!DT52)*44/12</f>
        <v>51.577977202014893</v>
      </c>
      <c r="CB52" s="54">
        <f>E52*(Inputs!DU52*Inputs!CL51+Inputs!DV52*Inputs!CM51+Inputs!DW52*Inputs!CN51)*44/12</f>
        <v>364.34937888109124</v>
      </c>
      <c r="CC52" s="45">
        <f>F52*(Inputs!CO52*Inputs!DX52+Inputs!CP52*Inputs!DY52+Inputs!CQ52*Inputs!DZ52)*44/12</f>
        <v>-321.81371696069249</v>
      </c>
      <c r="CD52" s="47">
        <f>G52*(Inputs!CR52*Inputs!EA52+Inputs!CS52*Inputs!EB52+Inputs!CT52*Inputs!EC52)*44/12</f>
        <v>257.37148764443037</v>
      </c>
      <c r="CF52" s="270">
        <v>46</v>
      </c>
      <c r="CG52" s="58">
        <f t="shared" si="18"/>
        <v>4406.1256558153591</v>
      </c>
      <c r="CH52" s="3">
        <f t="shared" si="19"/>
        <v>6659.8117670640449</v>
      </c>
      <c r="CI52" s="134">
        <f t="shared" si="20"/>
        <v>11065.937422879404</v>
      </c>
      <c r="CJ52" s="24">
        <v>2030</v>
      </c>
      <c r="CK52" s="58">
        <f t="shared" si="17"/>
        <v>387698.62396550726</v>
      </c>
      <c r="CL52" s="12">
        <f t="shared" si="17"/>
        <v>443150.54682058177</v>
      </c>
      <c r="CM52" s="134">
        <f t="shared" si="17"/>
        <v>830849.17078608903</v>
      </c>
      <c r="CN52" s="275">
        <f>CM52/Inputs!H52</f>
        <v>0.32971775274461046</v>
      </c>
      <c r="CO52" s="275">
        <f>CK52/Inputs!H52</f>
        <v>0.15385598677933365</v>
      </c>
      <c r="CP52" s="275">
        <f>CL52/Inputs!H52</f>
        <v>0.17586176596527683</v>
      </c>
      <c r="CR52" s="12"/>
      <c r="CS52" s="12"/>
      <c r="CT52" s="12"/>
      <c r="CU52" s="3"/>
      <c r="CV52" s="3"/>
      <c r="CW52" s="3"/>
      <c r="CX52" s="3"/>
      <c r="CZ52" s="12"/>
      <c r="DA52" s="12"/>
      <c r="DB52" s="12"/>
      <c r="DC52" s="12"/>
      <c r="DD52" s="12"/>
      <c r="DE52" s="12"/>
      <c r="DF52" s="12"/>
      <c r="DG52" s="12"/>
      <c r="DH52" s="12"/>
      <c r="DI52" s="12"/>
      <c r="DJ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row>
    <row r="53" spans="1:140" x14ac:dyDescent="0.35">
      <c r="A53" s="8"/>
      <c r="B53" s="96">
        <f>Inputs!BP53*Input_list!$G$301*Input_list!$G$308</f>
        <v>2656.3937840339599</v>
      </c>
      <c r="C53" s="96">
        <f>Inputs!BQ53*Input_list!$G$302*Input_list!$G$308</f>
        <v>325.27440000000007</v>
      </c>
      <c r="D53" s="96">
        <f>Inputs!BR53*Input_list!$G$303*Input_list!$G$308*Input_list!$G$309</f>
        <v>108.37024034759999</v>
      </c>
      <c r="E53" s="96">
        <f>Inputs!BS53*Input_list!$G$304*Input_list!$G$308</f>
        <v>2787.1515679373952</v>
      </c>
      <c r="F53" s="96">
        <f>Inputs!BT53*Input_list!$G$305*Input_list!$G$308</f>
        <v>189.49430588759998</v>
      </c>
      <c r="G53" s="96">
        <f>Inputs!BU53*Input_list!$G$306*Input_list!$G$308</f>
        <v>1968.8062802068409</v>
      </c>
      <c r="H53" s="96">
        <f>Inputs!BY53*Input_list!$G$301*Input_list!$G$308*Input_list!$N$166</f>
        <v>0</v>
      </c>
      <c r="I53" s="96">
        <f>Inputs!BZ53*Input_list!$G$301*Input_list!$G$308</f>
        <v>0</v>
      </c>
      <c r="K53" s="96">
        <f>((B52-O52*12/44)*Inputs!EV52+(C52-Q52*12/44)*Inputs!FA52+(D52-S52*12/44)*Inputs!FF52+(E52-U52*12/44)*Inputs!FK52+(F52-W52*12/44)*Inputs!FP52+(G52-Y52*12/44)*Inputs!FU52)*Input_list!$G$166</f>
        <v>0</v>
      </c>
      <c r="L53" s="96">
        <f>((B52-O52*12/44)*Inputs!EW52+(C52-Q52*12/44)*Inputs!FB52+(D52-S52*12/44)*Inputs!FG52+(E52-U52*12/44)*Inputs!FL52+(F52-W52*12/44)*Inputs!FQ52+(G52-Y52*12/44)*Inputs!FV52)*Input_list!$G$168</f>
        <v>0</v>
      </c>
      <c r="N53" s="53">
        <f>N52*Input_list!$G$334+Input_list!$G$344*B53</f>
        <v>81252.41155667993</v>
      </c>
      <c r="O53" s="143">
        <f t="shared" si="6"/>
        <v>3878.2083007079491</v>
      </c>
      <c r="P53" s="53">
        <f>P52*Input_list!$G$335+Input_list!$G$345*C53</f>
        <v>8544.4566843946232</v>
      </c>
      <c r="Q53" s="143">
        <f t="shared" si="7"/>
        <v>328.56358869352397</v>
      </c>
      <c r="R53" s="100">
        <f>R52*Input_list!$G$336+D53*Input_list!$G$346</f>
        <v>2846.7190302326376</v>
      </c>
      <c r="S53" s="100">
        <f t="shared" si="8"/>
        <v>109.46608486923044</v>
      </c>
      <c r="T53" s="53">
        <f>T52*Input_list!$G$337+Input_list!$G$347*E53</f>
        <v>8042.018812646802</v>
      </c>
      <c r="U53" s="143">
        <f t="shared" si="9"/>
        <v>1.0295702098422528E-3</v>
      </c>
      <c r="V53" s="53">
        <f>V52*Input_list!$G$338+Input_list!$G$348*F53</f>
        <v>546.76494467263115</v>
      </c>
      <c r="W53" s="143">
        <f t="shared" si="10"/>
        <v>6.9998953601195055E-5</v>
      </c>
      <c r="X53" s="100">
        <f>X52*Input_list!$G$339+G53*Input_list!$G$349</f>
        <v>5680.7736349974602</v>
      </c>
      <c r="Y53" s="100">
        <f t="shared" si="11"/>
        <v>7.2727451151877176E-4</v>
      </c>
      <c r="Z53" s="53">
        <f>Z52*Input_list!$G$340+Calculator!H53*Input_list!$G$350</f>
        <v>0</v>
      </c>
      <c r="AA53" s="143">
        <f t="shared" si="12"/>
        <v>0</v>
      </c>
      <c r="AB53" s="53">
        <f>AB52*Input_list!$G$341+Calculator!I53*Input_list!$G$351</f>
        <v>0</v>
      </c>
      <c r="AC53" s="143">
        <f t="shared" si="13"/>
        <v>0</v>
      </c>
      <c r="AD53" s="100">
        <f>AD52*Input_list!$G$340+Calculator!K53*Input_list!$G$350</f>
        <v>0</v>
      </c>
      <c r="AE53" s="100">
        <f t="shared" si="14"/>
        <v>0</v>
      </c>
      <c r="AF53" s="53">
        <f>AF52*Input_list!$G$341+Calculator!L53*Input_list!$G$351</f>
        <v>0</v>
      </c>
      <c r="AG53" s="100">
        <f t="shared" si="15"/>
        <v>0</v>
      </c>
      <c r="AH53" s="12"/>
      <c r="AI53" s="3"/>
      <c r="AJ53" s="124">
        <f>((N51+B52)-N52)*(Inputs!CC52+Inputs!CE52)*Inputs!EU52*Input_list!$G$162*(Inputs!CU53*Inputs!ED53+Inputs!CV53*Inputs!EE53+Inputs!CW53*Inputs!EF53)*Input_list!$G$310</f>
        <v>221.64854652756881</v>
      </c>
      <c r="AK53" s="123">
        <f>(((N51+B52)-N52)*(Inputs!CC52+Inputs!CE52)*Inputs!EX52*Input_list!$G$164*(Inputs!DA53*Inputs!EJ53+Inputs!DB53*Inputs!EK53+Inputs!DC53*Inputs!EL53)+((N51+B52)-N52)*(Inputs!CC52+Inputs!CE52)*Inputs!EX52*Input_list!$G$165*(Inputs!CU53*Inputs!ED53+Inputs!CV53*Inputs!EE53+Inputs!CW53*Inputs!EF53))*Input_list!$G$310</f>
        <v>0</v>
      </c>
      <c r="AL53" s="123">
        <f>((N51+B52)-N52)*(Inputs!CC52+Inputs!CE52)*Inputs!EV52*Input_list!$G$167*(Inputs!DD53*Inputs!EM53+Inputs!DE53*Inputs!EN53+Inputs!DF53*Inputs!EO53)*Input_list!$G$310</f>
        <v>0</v>
      </c>
      <c r="AM53" s="125">
        <f>((N51+B52)-N52)*(Inputs!CC52+Inputs!CE52)*Inputs!EW52*Input_list!$G$169*(Inputs!DG53*Inputs!EP53+Inputs!DH53*Inputs!EQ53+Inputs!DI53*Inputs!ER53)*Input_list!$G$310</f>
        <v>0</v>
      </c>
      <c r="AN53" s="124">
        <f>((P51+C52)-P52)*(Inputs!CF52+Inputs!CH52)*Inputs!EZ52*Input_list!$G$162*(Inputs!CU53*Inputs!ED53+Inputs!CV53*Inputs!EE53+Inputs!CW53*Inputs!EF53)*Input_list!$G$310</f>
        <v>32.757654422973268</v>
      </c>
      <c r="AO53" s="123">
        <f>(((P51+C52)-P52)*(Inputs!CF52+Inputs!CH52)*Inputs!FC52*Input_list!$G$164*(Inputs!DA53*Inputs!EJ53+Inputs!DB53*Inputs!EK53+Inputs!DC53*Inputs!EL53)+((P51+C52)-P52)*(Inputs!CF52+Inputs!CH52)*Inputs!FC52*Input_list!$G$165*(Inputs!CU53*Inputs!ED53+Inputs!CV53*Inputs!EE53+Inputs!CW53*Inputs!EF53))*Input_list!$G$310</f>
        <v>0</v>
      </c>
      <c r="AP53" s="123">
        <f>((P51+C52)-P52)*Inputs!FA52*(Inputs!CF52+Inputs!CH52)*Input_list!$G$165*(Inputs!DD53*Inputs!EM53+Inputs!DE53*Inputs!EN53+Inputs!DF53*Inputs!EO53)*Input_list!$G$310</f>
        <v>0</v>
      </c>
      <c r="AQ53" s="125">
        <f>((P51+C52)-P52)*Inputs!FB52*(Inputs!CF52+Inputs!CH52)*Input_list!$G$169*(Inputs!DG53*Inputs!EP53+Inputs!DH53*Inputs!EQ53+Inputs!DI53*Inputs!ER53)*Input_list!$G$310</f>
        <v>0</v>
      </c>
      <c r="AR53" s="124">
        <f>((R51+D52)-R52)*Inputs!FE52*(Inputs!CI52+Inputs!CK52)*Input_list!$G$162*(Inputs!CU53*Inputs!ED53+Inputs!CV53*Inputs!EE53+Inputs!CW53*Inputs!EF53)*Input_list!$G$310</f>
        <v>10.913723560911096</v>
      </c>
      <c r="AS53" s="123">
        <f>(((R51+D52)-R52)*(Inputs!CI52+Inputs!CK52)*Inputs!FH52*Input_list!$G$164*(Inputs!DA53*Inputs!EJ53+Inputs!DB53*Inputs!EK53+Inputs!DC53*Inputs!EL53)+((R51+D52)-R52)*(Inputs!CI52+Inputs!CK52)*Inputs!FH52*Input_list!$G$165*(Inputs!CU53*Inputs!ED53+Inputs!CV53*Inputs!EE53+Inputs!CW53*Inputs!EF53))*Input_list!$G$310</f>
        <v>0</v>
      </c>
      <c r="AT53" s="123">
        <f>((R51+D52)-R52)*Inputs!FF52*(Inputs!CI52+Inputs!CK52)*Input_list!$G$167*(Inputs!DD53*Inputs!EM53+Inputs!DE53*Inputs!EN53+Inputs!DF53*Inputs!EO53)*Input_list!$G$310</f>
        <v>0</v>
      </c>
      <c r="AU53" s="125">
        <f>((R51+D52)-R52)*Inputs!FG52*(Inputs!CI52+Inputs!CK52)*Input_list!$G$169*(Inputs!DG53*Inputs!EP53+Inputs!DH53*Inputs!EQ53+Inputs!DI53*Inputs!ER53)*Input_list!$G$310</f>
        <v>0</v>
      </c>
      <c r="AV53" s="124">
        <f>((T51+E52)-T52)*Inputs!CN52*Inputs!FJ52*Input_list!$G$162*(Inputs!CU53*Inputs!ED53+Inputs!CV53*Inputs!EE53+Inputs!CW53*Inputs!EF53)*Input_list!$G$310</f>
        <v>39.160086602752806</v>
      </c>
      <c r="AW53" s="123">
        <f>(((T51+E52)-T52)*Inputs!CN52*Inputs!FM52*Input_list!$G$164*(Inputs!DA52*Inputs!EJ52+Inputs!DB52*Inputs!EK52+Inputs!DC52*Inputs!EL52)+((T51+E52)-T52)*Inputs!CN52*Inputs!FM52*Input_list!$G$165*(Inputs!CU53*Inputs!ED53+Inputs!CV53*Inputs!EE53+Inputs!CW53*Inputs!EF53))*Input_list!$G$310</f>
        <v>0</v>
      </c>
      <c r="AX53" s="123">
        <f>((T51+E52)-T52)*Inputs!CN53*Inputs!FK53*Input_list!$G$167*(Inputs!DD53*Inputs!EM53+Inputs!DE53*Inputs!EN53+Inputs!DF53*Inputs!EO53)*Input_list!$G$310</f>
        <v>0</v>
      </c>
      <c r="AY53" s="125">
        <f>((T51+E52)-T52)*Inputs!CN53*Inputs!FL53*Input_list!$G$169*(Inputs!DG53*Inputs!EP53+Inputs!DH53*Inputs!EQ53+Inputs!DI53*Inputs!ER53)*Input_list!$G$310</f>
        <v>0</v>
      </c>
      <c r="AZ53" s="124">
        <f>((V51+F52)-V52)*Inputs!CQ53*Inputs!FO53*Input_list!$G$162*(Inputs!CU53*Inputs!ED53+Inputs!CV53*Inputs!EE53+Inputs!CW53*Inputs!EF53)*Input_list!$G$310</f>
        <v>16.240861257555814</v>
      </c>
      <c r="BA53" s="123">
        <f>(((V51+F52)-V52)*Inputs!CQ52*Inputs!FR52*Input_list!$G$164*(Inputs!DA52*Inputs!EJ52+Inputs!DB52*Inputs!EK52+Inputs!DC52*Inputs!EL52)+((V51+F52)-V52)*Inputs!CQ52*Inputs!FR52*Input_list!$G$165*(Inputs!CU53*Inputs!ED53+Inputs!CV53*Inputs!EE53+Inputs!CW53*Inputs!EF53))*Input_list!$G$310</f>
        <v>0</v>
      </c>
      <c r="BB53" s="123">
        <f>((V51+F52)-V52)*Inputs!CQ52*Inputs!FP52*Input_list!$G$167*(Inputs!DD53*Inputs!EM53+Inputs!DE53*Inputs!EN53+Inputs!DF53*Inputs!EO53)*Input_list!$G$310</f>
        <v>0</v>
      </c>
      <c r="BC53" s="125">
        <f>((V51+F52)-V52)*Inputs!CQ53*Inputs!FQ53*Input_list!$G$169*(Inputs!DG53*Inputs!EP53+Inputs!DH53*Inputs!EQ53+Inputs!DI53*Inputs!ER53)*Input_list!$G$310</f>
        <v>0</v>
      </c>
      <c r="BD53" s="124">
        <f>((X51+G52)-X52)*Inputs!FT52*Inputs!CT52*Input_list!$G$162*(Inputs!CU53*Inputs!ED53+Inputs!CV53*Inputs!EE53+Inputs!CW53*Inputs!EF53)*Input_list!$G$310</f>
        <v>27.662157065250529</v>
      </c>
      <c r="BE53" s="123">
        <f>(((X51+G52)-X52)*Inputs!FW52*Inputs!CT52*Input_list!$G$164*(Inputs!DA53*Inputs!EJ53+Inputs!DB53*Inputs!EK53+Inputs!DC53*Inputs!EL53)+((X51+G52)-X52)*Inputs!FW52*Inputs!CT52*Input_list!$G$165*(Inputs!CU53*Inputs!ED53+Inputs!CV53*Inputs!EE53+Inputs!CW53*Inputs!EF53))*Input_list!$G$310</f>
        <v>0</v>
      </c>
      <c r="BF53" s="123">
        <f>((X51+G52)-X52)*Inputs!FU53*Inputs!CT53*Input_list!$G$167*(Inputs!DD53*Inputs!EM53+Inputs!DE53*Inputs!EN53+Inputs!DF53*Inputs!EO53)*Input_list!$G$310</f>
        <v>0</v>
      </c>
      <c r="BG53" s="143">
        <f>((X51+G52)-X52)*Inputs!FV53*Inputs!CT53*Input_list!$G$169*(Inputs!DG53*Inputs!EP53+Inputs!DH53*Inputs!EQ53+Inputs!DI53*Inputs!ER53)*Input_list!$G$310</f>
        <v>0</v>
      </c>
      <c r="BH53" s="12"/>
      <c r="BI53" s="91">
        <f>(Inputs!BV53*Input_list!$G$301*Input_list!$G$308)*Inputs!CU53*Inputs!ED53*Input_list!$G$310</f>
        <v>1256.0588734646981</v>
      </c>
      <c r="BJ53" s="92">
        <f>(Inputs!BV53*Input_list!$G$301*Input_list!$G$308)*Inputs!EE53*Inputs!CV53*Input_list!$G$310</f>
        <v>0</v>
      </c>
      <c r="BK53" s="102"/>
      <c r="BL53" s="92">
        <f>(Inputs!BW53*Input_list!$G$301*Input_list!$G$308)*Inputs!CX53*Inputs!EG53*Input_list!$G$310</f>
        <v>1140.8803387898761</v>
      </c>
      <c r="BM53" s="92">
        <f>(Inputs!BW53*Input_list!$G$301*Input_list!$G$308)*Inputs!CY53*Inputs!EE53*Input_list!$G$310</f>
        <v>0</v>
      </c>
      <c r="BN53" s="3"/>
      <c r="BO53" s="91">
        <f>(Inputs!BX53*Input_list!$G$301*Input_list!$G$308*Input_list!$G$310)*(Input_list!$N$164*Inputs!EJ53*Inputs!DA53+Input_list!$N$165*Inputs!CU53*Inputs!ED53)</f>
        <v>0</v>
      </c>
      <c r="BP53" s="92">
        <f>(Inputs!BX53*Input_list!$G$301*Input_list!$G$308*Input_list!$G$310)*(Input_list!$N$164*Inputs!EK53*Inputs!DB53+Input_list!$N$165*Inputs!CV53*Inputs!EE53)</f>
        <v>0</v>
      </c>
      <c r="BQ53" s="102"/>
      <c r="BR53" s="91">
        <f>(Inputs!BY53*Input_list!$G$301*Input_list!$G$308*Input_list!$G$310)*(Input_list!$N$167*Inputs!EM53*Inputs!DD53)</f>
        <v>0</v>
      </c>
      <c r="BS53" s="92">
        <f>(Inputs!BY53*Input_list!$G$301*Input_list!$G$308*Input_list!$G$310)*(Input_list!$N$167*Inputs!EN53*Inputs!DE53)</f>
        <v>0</v>
      </c>
      <c r="BT53" s="102"/>
      <c r="BU53" s="91">
        <f>(Inputs!BZ53*Input_list!$N$169*Input_list!$G$301*Input_list!$G$308*Input_list!$G$310)*(Inputs!DG53*Inputs!EP53)</f>
        <v>0</v>
      </c>
      <c r="BV53" s="92">
        <f>(Inputs!BZ53*Input_list!$N$169*Input_list!$G$301*Input_list!$G$308*Input_list!$G$310)*(Inputs!DH53*Inputs!EQ53)</f>
        <v>0</v>
      </c>
      <c r="BW53" s="102"/>
      <c r="BX53" s="12"/>
      <c r="BY53" s="54">
        <f>B53*(Inputs!DL53*Inputs!$CC53+Inputs!DM53*Inputs!$CD53+Inputs!DN53*Inputs!$CE53)*44/12</f>
        <v>3394.8490070933562</v>
      </c>
      <c r="BZ53" s="45">
        <f>C53*(Inputs!DO53*Inputs!CF52+Inputs!DP53*Inputs!CG52+Inputs!DQ53*Inputs!CH52)*44/12</f>
        <v>120.3851946860869</v>
      </c>
      <c r="CA53" s="47">
        <f>D53*(Inputs!CI53*Inputs!DR53+Inputs!CJ53*Inputs!DS53+Inputs!CK53*Inputs!DT53)*44/12</f>
        <v>51.158644054031022</v>
      </c>
      <c r="CB53" s="54">
        <f>E53*(Inputs!DU53*Inputs!CL52+Inputs!DV53*Inputs!CM52+Inputs!DW53*Inputs!CN52)*44/12</f>
        <v>361.38718880888723</v>
      </c>
      <c r="CC53" s="45">
        <f>F53*(Inputs!CO53*Inputs!DX53+Inputs!CP53*Inputs!DY53+Inputs!CQ53*Inputs!DZ53)*44/12</f>
        <v>-319.19734527808521</v>
      </c>
      <c r="CD53" s="47">
        <f>G53*(Inputs!CR53*Inputs!EA53+Inputs!CS53*Inputs!EB53+Inputs!CT53*Inputs!EC53)*44/12</f>
        <v>255.27903652537006</v>
      </c>
      <c r="CF53" s="270">
        <v>47</v>
      </c>
      <c r="CG53" s="58">
        <f t="shared" si="18"/>
        <v>4316.2398011143778</v>
      </c>
      <c r="CH53" s="3">
        <f t="shared" si="19"/>
        <v>6609.1839675812334</v>
      </c>
      <c r="CI53" s="134">
        <f t="shared" si="20"/>
        <v>10925.423768695611</v>
      </c>
      <c r="CJ53" s="24">
        <v>2031</v>
      </c>
      <c r="CK53" s="58">
        <f t="shared" si="17"/>
        <v>392014.86376662162</v>
      </c>
      <c r="CL53" s="12">
        <f t="shared" si="17"/>
        <v>449759.73078816303</v>
      </c>
      <c r="CM53" s="134">
        <f t="shared" si="17"/>
        <v>841774.59455478459</v>
      </c>
      <c r="CN53" s="275">
        <f>CM53/Inputs!H53</f>
        <v>0.32694592472589956</v>
      </c>
      <c r="CO53" s="275">
        <f>CK53/Inputs!H53</f>
        <v>0.15225888613122573</v>
      </c>
      <c r="CP53" s="275">
        <f>CL53/Inputs!H53</f>
        <v>0.17468703859467388</v>
      </c>
      <c r="CR53" s="12"/>
      <c r="CS53" s="12"/>
      <c r="CT53" s="12"/>
      <c r="CU53" s="3"/>
      <c r="CV53" s="3"/>
      <c r="CW53" s="3"/>
      <c r="CX53" s="3"/>
      <c r="CZ53" s="12"/>
      <c r="DA53" s="12"/>
      <c r="DB53" s="12"/>
      <c r="DC53" s="12"/>
      <c r="DD53" s="12"/>
      <c r="DE53" s="12"/>
      <c r="DF53" s="12"/>
      <c r="DG53" s="12"/>
      <c r="DH53" s="12"/>
      <c r="DI53" s="12"/>
      <c r="DJ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row>
    <row r="54" spans="1:140" x14ac:dyDescent="0.35">
      <c r="A54" s="8"/>
      <c r="B54" s="96">
        <f>Inputs!BP54*Input_list!$G$301*Input_list!$G$308</f>
        <v>2656.3937840339599</v>
      </c>
      <c r="C54" s="96">
        <f>Inputs!BQ54*Input_list!$G$302*Input_list!$G$308</f>
        <v>325.27440000000007</v>
      </c>
      <c r="D54" s="96">
        <f>Inputs!BR54*Input_list!$G$303*Input_list!$G$308*Input_list!$G$309</f>
        <v>108.37024034759999</v>
      </c>
      <c r="E54" s="96">
        <f>Inputs!BS54*Input_list!$G$304*Input_list!$G$308</f>
        <v>2787.1515679373952</v>
      </c>
      <c r="F54" s="96">
        <f>Inputs!BT54*Input_list!$G$305*Input_list!$G$308</f>
        <v>189.49430588759998</v>
      </c>
      <c r="G54" s="96">
        <f>Inputs!BU54*Input_list!$G$306*Input_list!$G$308</f>
        <v>1968.8062802068409</v>
      </c>
      <c r="H54" s="96">
        <f>Inputs!BY54*Input_list!$G$301*Input_list!$G$308*Input_list!$N$166</f>
        <v>0</v>
      </c>
      <c r="I54" s="96">
        <f>Inputs!BZ54*Input_list!$G$301*Input_list!$G$308</f>
        <v>0</v>
      </c>
      <c r="K54" s="96">
        <f>((B53-O53*12/44)*Inputs!EV53+(C53-Q53*12/44)*Inputs!FA53+(D53-S53*12/44)*Inputs!FF53+(E53-U53*12/44)*Inputs!FK53+(F53-W53*12/44)*Inputs!FP53+(G53-Y53*12/44)*Inputs!FU53)*Input_list!$G$166</f>
        <v>0</v>
      </c>
      <c r="L54" s="96">
        <f>((B53-O53*12/44)*Inputs!EW53+(C53-Q53*12/44)*Inputs!FB53+(D53-S53*12/44)*Inputs!FG53+(E53-U53*12/44)*Inputs!FL53+(F53-W53*12/44)*Inputs!FQ53+(G53-Y53*12/44)*Inputs!FV53)*Input_list!$G$168</f>
        <v>0</v>
      </c>
      <c r="N54" s="53">
        <f>N53*Input_list!$G$334+Input_list!$G$344*B54</f>
        <v>82289.364011608443</v>
      </c>
      <c r="O54" s="143">
        <f t="shared" si="6"/>
        <v>3802.1590014045455</v>
      </c>
      <c r="P54" s="53">
        <f>P53*Input_list!$G$335+Input_list!$G$345*C54</f>
        <v>8631.6145935079767</v>
      </c>
      <c r="Q54" s="143">
        <f t="shared" si="7"/>
        <v>319.57900008229626</v>
      </c>
      <c r="R54" s="100">
        <f>R53*Input_list!$G$336+D54*Input_list!$G$346</f>
        <v>2875.7570472386128</v>
      </c>
      <c r="S54" s="100">
        <f t="shared" si="8"/>
        <v>106.47272902190919</v>
      </c>
      <c r="T54" s="53">
        <f>T53*Input_list!$G$337+Input_list!$G$347*E54</f>
        <v>8042.0190111966422</v>
      </c>
      <c r="U54" s="143">
        <f t="shared" si="9"/>
        <v>7.2801608075678814E-4</v>
      </c>
      <c r="V54" s="53">
        <f>V53*Input_list!$G$338+Input_list!$G$348*F54</f>
        <v>546.76495817174055</v>
      </c>
      <c r="W54" s="143">
        <f t="shared" si="10"/>
        <v>4.9496734466932445E-5</v>
      </c>
      <c r="X54" s="100">
        <f>X53*Input_list!$G$339+G54*Input_list!$G$349</f>
        <v>5680.773775250389</v>
      </c>
      <c r="Y54" s="100">
        <f t="shared" si="11"/>
        <v>5.1426073878246825E-4</v>
      </c>
      <c r="Z54" s="53">
        <f>Z53*Input_list!$G$340+Calculator!H54*Input_list!$G$350</f>
        <v>0</v>
      </c>
      <c r="AA54" s="143">
        <f t="shared" si="12"/>
        <v>0</v>
      </c>
      <c r="AB54" s="53">
        <f>AB53*Input_list!$G$341+Calculator!I54*Input_list!$G$351</f>
        <v>0</v>
      </c>
      <c r="AC54" s="143">
        <f t="shared" si="13"/>
        <v>0</v>
      </c>
      <c r="AD54" s="100">
        <f>AD53*Input_list!$G$340+Calculator!K54*Input_list!$G$350</f>
        <v>0</v>
      </c>
      <c r="AE54" s="100">
        <f t="shared" si="14"/>
        <v>0</v>
      </c>
      <c r="AF54" s="53">
        <f>AF53*Input_list!$G$341+Calculator!L54*Input_list!$G$351</f>
        <v>0</v>
      </c>
      <c r="AG54" s="100">
        <f t="shared" si="15"/>
        <v>0</v>
      </c>
      <c r="AH54" s="12"/>
      <c r="AI54" s="3"/>
      <c r="AJ54" s="124">
        <f>((N52+B53)-N53)*(Inputs!CC53+Inputs!CE53)*Inputs!EU53*Input_list!$G$162*(Inputs!CU54*Inputs!ED54+Inputs!CV54*Inputs!EE54+Inputs!CW54*Inputs!EF54)*Input_list!$G$310</f>
        <v>222.77979468766389</v>
      </c>
      <c r="AK54" s="123">
        <f>(((N52+B53)-N53)*(Inputs!CC53+Inputs!CE53)*Inputs!EX53*Input_list!$G$164*(Inputs!DA54*Inputs!EJ54+Inputs!DB54*Inputs!EK54+Inputs!DC54*Inputs!EL54)+((N52+B53)-N53)*(Inputs!CC53+Inputs!CE53)*Inputs!EX53*Input_list!$G$165*(Inputs!CU54*Inputs!ED54+Inputs!CV54*Inputs!EE54+Inputs!CW54*Inputs!EF54))*Input_list!$G$310</f>
        <v>0</v>
      </c>
      <c r="AL54" s="123">
        <f>((N52+B53)-N53)*(Inputs!CC53+Inputs!CE53)*Inputs!EV53*Input_list!$G$167*(Inputs!DD54*Inputs!EM54+Inputs!DE54*Inputs!EN54+Inputs!DF54*Inputs!EO54)*Input_list!$G$310</f>
        <v>0</v>
      </c>
      <c r="AM54" s="125">
        <f>((N52+B53)-N53)*(Inputs!CC53+Inputs!CE53)*Inputs!EW53*Input_list!$G$169*(Inputs!DG54*Inputs!EP54+Inputs!DH54*Inputs!EQ54+Inputs!DI54*Inputs!ER54)*Input_list!$G$310</f>
        <v>0</v>
      </c>
      <c r="AN54" s="124">
        <f>((P52+C53)-P53)*(Inputs!CF53+Inputs!CH53)*Inputs!EZ53*Input_list!$G$162*(Inputs!CU54*Inputs!ED54+Inputs!CV54*Inputs!EE54+Inputs!CW54*Inputs!EF54)*Input_list!$G$310</f>
        <v>32.840205239920309</v>
      </c>
      <c r="AO54" s="123">
        <f>(((P52+C53)-P53)*(Inputs!CF53+Inputs!CH53)*Inputs!FC53*Input_list!$G$164*(Inputs!DA54*Inputs!EJ54+Inputs!DB54*Inputs!EK54+Inputs!DC54*Inputs!EL54)+((P52+C53)-P53)*(Inputs!CF53+Inputs!CH53)*Inputs!FC53*Input_list!$G$165*(Inputs!CU54*Inputs!ED54+Inputs!CV54*Inputs!EE54+Inputs!CW54*Inputs!EF54))*Input_list!$G$310</f>
        <v>0</v>
      </c>
      <c r="AP54" s="123">
        <f>((P52+C53)-P53)*Inputs!FA53*(Inputs!CF53+Inputs!CH53)*Input_list!$G$165*(Inputs!DD54*Inputs!EM54+Inputs!DE54*Inputs!EN54+Inputs!DF54*Inputs!EO54)*Input_list!$G$310</f>
        <v>0</v>
      </c>
      <c r="AQ54" s="125">
        <f>((P52+C53)-P53)*Inputs!FB53*(Inputs!CF53+Inputs!CH53)*Input_list!$G$169*(Inputs!DG54*Inputs!EP54+Inputs!DH54*Inputs!EQ54+Inputs!DI54*Inputs!ER54)*Input_list!$G$310</f>
        <v>0</v>
      </c>
      <c r="AR54" s="124">
        <f>((R52+D53)-R53)*Inputs!FE53*(Inputs!CI53+Inputs!CK53)*Input_list!$G$162*(Inputs!CU54*Inputs!ED54+Inputs!CV54*Inputs!EE54+Inputs!CW54*Inputs!EF54)*Input_list!$G$310</f>
        <v>10.94122665329531</v>
      </c>
      <c r="AS54" s="123">
        <f>(((R52+D53)-R53)*(Inputs!CI53+Inputs!CK53)*Inputs!FH53*Input_list!$G$164*(Inputs!DA54*Inputs!EJ54+Inputs!DB54*Inputs!EK54+Inputs!DC54*Inputs!EL54)+((R52+D53)-R53)*(Inputs!CI53+Inputs!CK53)*Inputs!FH53*Input_list!$G$165*(Inputs!CU54*Inputs!ED54+Inputs!CV54*Inputs!EE54+Inputs!CW54*Inputs!EF54))*Input_list!$G$310</f>
        <v>0</v>
      </c>
      <c r="AT54" s="123">
        <f>((R52+D53)-R53)*Inputs!FF53*(Inputs!CI53+Inputs!CK53)*Input_list!$G$167*(Inputs!DD54*Inputs!EM54+Inputs!DE54*Inputs!EN54+Inputs!DF54*Inputs!EO54)*Input_list!$G$310</f>
        <v>0</v>
      </c>
      <c r="AU54" s="125">
        <f>((R52+D53)-R53)*Inputs!FG53*(Inputs!CI53+Inputs!CK53)*Input_list!$G$169*(Inputs!DG54*Inputs!EP54+Inputs!DH54*Inputs!EQ54+Inputs!DI54*Inputs!ER54)*Input_list!$G$310</f>
        <v>0</v>
      </c>
      <c r="AV54" s="124">
        <f>((T52+E53)-T53)*Inputs!CN53*Inputs!FJ53*Input_list!$G$162*(Inputs!CU54*Inputs!ED54+Inputs!CV54*Inputs!EE54+Inputs!CW54*Inputs!EF54)*Input_list!$G$310</f>
        <v>38.83910390709233</v>
      </c>
      <c r="AW54" s="123">
        <f>(((T52+E53)-T53)*Inputs!CN53*Inputs!FM53*Input_list!$G$164*(Inputs!DA53*Inputs!EJ53+Inputs!DB53*Inputs!EK53+Inputs!DC53*Inputs!EL53)+((T52+E53)-T53)*Inputs!CN53*Inputs!FM53*Input_list!$G$165*(Inputs!CU54*Inputs!ED54+Inputs!CV54*Inputs!EE54+Inputs!CW54*Inputs!EF54))*Input_list!$G$310</f>
        <v>0</v>
      </c>
      <c r="AX54" s="123">
        <f>((T52+E53)-T53)*Inputs!CN54*Inputs!FK54*Input_list!$G$167*(Inputs!DD54*Inputs!EM54+Inputs!DE54*Inputs!EN54+Inputs!DF54*Inputs!EO54)*Input_list!$G$310</f>
        <v>0</v>
      </c>
      <c r="AY54" s="125">
        <f>((T52+E53)-T53)*Inputs!CN54*Inputs!FL54*Input_list!$G$169*(Inputs!DG54*Inputs!EP54+Inputs!DH54*Inputs!EQ54+Inputs!DI54*Inputs!ER54)*Input_list!$G$310</f>
        <v>0</v>
      </c>
      <c r="AZ54" s="124">
        <f>((V52+F53)-V53)*Inputs!CQ54*Inputs!FO54*Input_list!$G$162*(Inputs!CU54*Inputs!ED54+Inputs!CV54*Inputs!EE54+Inputs!CW54*Inputs!EF54)*Input_list!$G$310</f>
        <v>16.107740116145159</v>
      </c>
      <c r="BA54" s="123">
        <f>(((V52+F53)-V53)*Inputs!CQ53*Inputs!FR53*Input_list!$G$164*(Inputs!DA53*Inputs!EJ53+Inputs!DB53*Inputs!EK53+Inputs!DC53*Inputs!EL53)+((V52+F53)-V53)*Inputs!CQ53*Inputs!FR53*Input_list!$G$165*(Inputs!CU54*Inputs!ED54+Inputs!CV54*Inputs!EE54+Inputs!CW54*Inputs!EF54))*Input_list!$G$310</f>
        <v>0</v>
      </c>
      <c r="BB54" s="123">
        <f>((V52+F53)-V53)*Inputs!CQ53*Inputs!FP53*Input_list!$G$167*(Inputs!DD54*Inputs!EM54+Inputs!DE54*Inputs!EN54+Inputs!DF54*Inputs!EO54)*Input_list!$G$310</f>
        <v>0</v>
      </c>
      <c r="BC54" s="125">
        <f>((V52+F53)-V53)*Inputs!CQ54*Inputs!FQ54*Input_list!$G$169*(Inputs!DG54*Inputs!EP54+Inputs!DH54*Inputs!EQ54+Inputs!DI54*Inputs!ER54)*Input_list!$G$310</f>
        <v>0</v>
      </c>
      <c r="BD54" s="124">
        <f>((X52+G53)-X53)*Inputs!FT53*Inputs!CT53*Input_list!$G$162*(Inputs!CU54*Inputs!ED54+Inputs!CV54*Inputs!EE54+Inputs!CW54*Inputs!EF54)*Input_list!$G$310</f>
        <v>27.435419217792258</v>
      </c>
      <c r="BE54" s="123">
        <f>(((X52+G53)-X53)*Inputs!FW53*Inputs!CT53*Input_list!$G$164*(Inputs!DA54*Inputs!EJ54+Inputs!DB54*Inputs!EK54+Inputs!DC54*Inputs!EL54)+((X52+G53)-X53)*Inputs!FW53*Inputs!CT53*Input_list!$G$165*(Inputs!CU54*Inputs!ED54+Inputs!CV54*Inputs!EE54+Inputs!CW54*Inputs!EF54))*Input_list!$G$310</f>
        <v>0</v>
      </c>
      <c r="BF54" s="123">
        <f>((X52+G53)-X53)*Inputs!FU54*Inputs!CT54*Input_list!$G$167*(Inputs!DD54*Inputs!EM54+Inputs!DE54*Inputs!EN54+Inputs!DF54*Inputs!EO54)*Input_list!$G$310</f>
        <v>0</v>
      </c>
      <c r="BG54" s="143">
        <f>((X52+G53)-X53)*Inputs!FV54*Inputs!CT54*Input_list!$G$169*(Inputs!DG54*Inputs!EP54+Inputs!DH54*Inputs!EQ54+Inputs!DI54*Inputs!ER54)*Input_list!$G$310</f>
        <v>0</v>
      </c>
      <c r="BH54" s="12"/>
      <c r="BI54" s="91">
        <f>(Inputs!BV54*Input_list!$G$301*Input_list!$G$308)*Inputs!CU54*Inputs!ED54*Input_list!$G$310</f>
        <v>1245.7633089281023</v>
      </c>
      <c r="BJ54" s="92">
        <f>(Inputs!BV54*Input_list!$G$301*Input_list!$G$308)*Inputs!EE54*Inputs!CV54*Input_list!$G$310</f>
        <v>0</v>
      </c>
      <c r="BK54" s="102"/>
      <c r="BL54" s="92">
        <f>(Inputs!BW54*Input_list!$G$301*Input_list!$G$308)*Inputs!CX54*Inputs!EG54*Input_list!$G$310</f>
        <v>1131.5288606030738</v>
      </c>
      <c r="BM54" s="92">
        <f>(Inputs!BW54*Input_list!$G$301*Input_list!$G$308)*Inputs!CY54*Inputs!EE54*Input_list!$G$310</f>
        <v>0</v>
      </c>
      <c r="BN54" s="3"/>
      <c r="BO54" s="91">
        <f>(Inputs!BX54*Input_list!$G$301*Input_list!$G$308*Input_list!$G$310)*(Input_list!$N$164*Inputs!EJ54*Inputs!DA54+Input_list!$N$165*Inputs!CU54*Inputs!ED54)</f>
        <v>0</v>
      </c>
      <c r="BP54" s="92">
        <f>(Inputs!BX54*Input_list!$G$301*Input_list!$G$308*Input_list!$G$310)*(Input_list!$N$164*Inputs!EK54*Inputs!DB54+Input_list!$N$165*Inputs!CV54*Inputs!EE54)</f>
        <v>0</v>
      </c>
      <c r="BQ54" s="102"/>
      <c r="BR54" s="91">
        <f>(Inputs!BY54*Input_list!$G$301*Input_list!$G$308*Input_list!$G$310)*(Input_list!$N$167*Inputs!EM54*Inputs!DD54)</f>
        <v>0</v>
      </c>
      <c r="BS54" s="92">
        <f>(Inputs!BY54*Input_list!$G$301*Input_list!$G$308*Input_list!$G$310)*(Input_list!$N$167*Inputs!EN54*Inputs!DE54)</f>
        <v>0</v>
      </c>
      <c r="BT54" s="102"/>
      <c r="BU54" s="91">
        <f>(Inputs!BZ54*Input_list!$N$169*Input_list!$G$301*Input_list!$G$308*Input_list!$G$310)*(Inputs!DG54*Inputs!EP54)</f>
        <v>0</v>
      </c>
      <c r="BV54" s="92">
        <f>(Inputs!BZ54*Input_list!$N$169*Input_list!$G$301*Input_list!$G$308*Input_list!$G$310)*(Inputs!DH54*Inputs!EQ54)</f>
        <v>0</v>
      </c>
      <c r="BW54" s="102"/>
      <c r="BX54" s="12"/>
      <c r="BY54" s="54">
        <f>B54*(Inputs!DL54*Inputs!$CC54+Inputs!DM54*Inputs!$CD54+Inputs!DN54*Inputs!$CE54)*44/12</f>
        <v>3367.0223758876728</v>
      </c>
      <c r="BZ54" s="45">
        <f>C54*(Inputs!DO54*Inputs!CF53+Inputs!DP54*Inputs!CG53+Inputs!DQ54*Inputs!CH53)*44/12</f>
        <v>119.39843079521735</v>
      </c>
      <c r="CA54" s="47">
        <f>D54*(Inputs!CI54*Inputs!DR54+Inputs!CJ54*Inputs!DS54+Inputs!CK54*Inputs!DT54)*44/12</f>
        <v>50.739310906047159</v>
      </c>
      <c r="CB54" s="54">
        <f>E54*(Inputs!DU54*Inputs!CL53+Inputs!DV54*Inputs!CM53+Inputs!DW54*Inputs!CN53)*44/12</f>
        <v>358.42499873668322</v>
      </c>
      <c r="CC54" s="45">
        <f>F54*(Inputs!CO54*Inputs!DX54+Inputs!CP54*Inputs!DY54+Inputs!CQ54*Inputs!DZ54)*44/12</f>
        <v>-316.58097359547793</v>
      </c>
      <c r="CD54" s="47">
        <f>G54*(Inputs!CR54*Inputs!EA54+Inputs!CS54*Inputs!EB54+Inputs!CT54*Inputs!EC54)*44/12</f>
        <v>253.18658540630963</v>
      </c>
      <c r="CF54" s="270">
        <v>48</v>
      </c>
      <c r="CG54" s="58">
        <f t="shared" si="18"/>
        <v>4228.2120222823041</v>
      </c>
      <c r="CH54" s="3">
        <f t="shared" si="19"/>
        <v>6558.4263874895378</v>
      </c>
      <c r="CI54" s="134">
        <f t="shared" si="20"/>
        <v>10786.638409771842</v>
      </c>
      <c r="CJ54" s="24">
        <v>2032</v>
      </c>
      <c r="CK54" s="58">
        <f t="shared" si="17"/>
        <v>396243.07578890392</v>
      </c>
      <c r="CL54" s="12">
        <f t="shared" si="17"/>
        <v>456318.15717565257</v>
      </c>
      <c r="CM54" s="134">
        <f t="shared" si="17"/>
        <v>852561.23296455643</v>
      </c>
      <c r="CN54" s="275">
        <f>CM54/Inputs!H54</f>
        <v>0.32423680820423983</v>
      </c>
      <c r="CO54" s="275">
        <f>CK54/Inputs!H54</f>
        <v>0.15069485357677068</v>
      </c>
      <c r="CP54" s="275">
        <f>CL54/Inputs!H54</f>
        <v>0.17354195462746919</v>
      </c>
      <c r="CR54" s="12"/>
      <c r="CS54" s="12"/>
      <c r="CT54" s="12"/>
      <c r="CU54" s="3"/>
      <c r="CV54" s="3"/>
      <c r="CW54" s="3"/>
      <c r="CX54" s="3"/>
      <c r="CZ54" s="12"/>
      <c r="DA54" s="12"/>
      <c r="DB54" s="12"/>
      <c r="DC54" s="12"/>
      <c r="DD54" s="12"/>
      <c r="DE54" s="12"/>
      <c r="DF54" s="12"/>
      <c r="DG54" s="12"/>
      <c r="DH54" s="12"/>
      <c r="DI54" s="12"/>
      <c r="DJ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row>
    <row r="55" spans="1:140" x14ac:dyDescent="0.35">
      <c r="A55" s="8"/>
      <c r="B55" s="96">
        <f>Inputs!BP55*Input_list!$G$301*Input_list!$G$308</f>
        <v>2656.3937840339599</v>
      </c>
      <c r="C55" s="96">
        <f>Inputs!BQ55*Input_list!$G$302*Input_list!$G$308</f>
        <v>325.27440000000007</v>
      </c>
      <c r="D55" s="96">
        <f>Inputs!BR55*Input_list!$G$303*Input_list!$G$308*Input_list!$G$309</f>
        <v>108.37024034759999</v>
      </c>
      <c r="E55" s="96">
        <f>Inputs!BS55*Input_list!$G$304*Input_list!$G$308</f>
        <v>2787.1515679373952</v>
      </c>
      <c r="F55" s="96">
        <f>Inputs!BT55*Input_list!$G$305*Input_list!$G$308</f>
        <v>189.49430588759998</v>
      </c>
      <c r="G55" s="96">
        <f>Inputs!BU55*Input_list!$G$306*Input_list!$G$308</f>
        <v>1968.8062802068409</v>
      </c>
      <c r="H55" s="96">
        <f>Inputs!BY55*Input_list!$G$301*Input_list!$G$308*Input_list!$N$166</f>
        <v>0</v>
      </c>
      <c r="I55" s="96">
        <f>Inputs!BZ55*Input_list!$G$301*Input_list!$G$308</f>
        <v>0</v>
      </c>
      <c r="K55" s="96">
        <f>((B54-O54*12/44)*Inputs!EV54+(C54-Q54*12/44)*Inputs!FA54+(D54-S54*12/44)*Inputs!FF54+(E54-U54*12/44)*Inputs!FK54+(F54-W54*12/44)*Inputs!FP54+(G54-Y54*12/44)*Inputs!FU54)*Input_list!$G$166</f>
        <v>0</v>
      </c>
      <c r="L55" s="96">
        <f>((B54-O54*12/44)*Inputs!EW54+(C54-Q54*12/44)*Inputs!FB54+(D54-S54*12/44)*Inputs!FG54+(E54-U54*12/44)*Inputs!FL54+(F54-W54*12/44)*Inputs!FQ54+(G54-Y54*12/44)*Inputs!FV54)*Input_list!$G$168</f>
        <v>0</v>
      </c>
      <c r="N55" s="53">
        <f>N54*Input_list!$G$334+Input_list!$G$344*B55</f>
        <v>83305.982461374355</v>
      </c>
      <c r="O55" s="143">
        <f t="shared" si="6"/>
        <v>3727.6009824750122</v>
      </c>
      <c r="P55" s="53">
        <f>P54*Input_list!$G$335+Input_list!$G$345*C55</f>
        <v>8716.38916501319</v>
      </c>
      <c r="Q55" s="143">
        <f t="shared" si="7"/>
        <v>310.84009551911549</v>
      </c>
      <c r="R55" s="100">
        <f>R54*Input_list!$G$336+D55*Input_list!$G$346</f>
        <v>2904.0010181425168</v>
      </c>
      <c r="S55" s="100">
        <f t="shared" si="8"/>
        <v>103.5612266476481</v>
      </c>
      <c r="T55" s="53">
        <f>T54*Input_list!$G$337+Input_list!$G$347*E55</f>
        <v>8042.0191515925799</v>
      </c>
      <c r="U55" s="143">
        <f t="shared" si="9"/>
        <v>5.1478510492112639E-4</v>
      </c>
      <c r="V55" s="53">
        <f>V54*Input_list!$G$338+Input_list!$G$348*F55</f>
        <v>546.76496771705229</v>
      </c>
      <c r="W55" s="143">
        <f t="shared" si="10"/>
        <v>3.4999476383745787E-5</v>
      </c>
      <c r="X55" s="100">
        <f>X54*Input_list!$G$339+G55*Input_list!$G$349</f>
        <v>5680.773874424186</v>
      </c>
      <c r="Y55" s="100">
        <f t="shared" si="11"/>
        <v>3.6363725575938588E-4</v>
      </c>
      <c r="Z55" s="53">
        <f>Z54*Input_list!$G$340+Calculator!H55*Input_list!$G$350</f>
        <v>0</v>
      </c>
      <c r="AA55" s="143">
        <f t="shared" si="12"/>
        <v>0</v>
      </c>
      <c r="AB55" s="53">
        <f>AB54*Input_list!$G$341+Calculator!I55*Input_list!$G$351</f>
        <v>0</v>
      </c>
      <c r="AC55" s="143">
        <f t="shared" si="13"/>
        <v>0</v>
      </c>
      <c r="AD55" s="100">
        <f>AD54*Input_list!$G$340+Calculator!K55*Input_list!$G$350</f>
        <v>0</v>
      </c>
      <c r="AE55" s="100">
        <f t="shared" si="14"/>
        <v>0</v>
      </c>
      <c r="AF55" s="53">
        <f>AF54*Input_list!$G$341+Calculator!L55*Input_list!$G$351</f>
        <v>0</v>
      </c>
      <c r="AG55" s="100">
        <f t="shared" si="15"/>
        <v>0</v>
      </c>
      <c r="AH55" s="12"/>
      <c r="AI55" s="3"/>
      <c r="AJ55" s="124">
        <f>((N53+B54)-N54)*(Inputs!CC54+Inputs!CE54)*Inputs!EU54*Input_list!$G$162*(Inputs!CU55*Inputs!ED55+Inputs!CV55*Inputs!EE55+Inputs!CW55*Inputs!EF55)*Input_list!$G$310</f>
        <v>223.80498342721978</v>
      </c>
      <c r="AK55" s="123">
        <f>(((N53+B54)-N54)*(Inputs!CC54+Inputs!CE54)*Inputs!EX54*Input_list!$G$164*(Inputs!DA55*Inputs!EJ55+Inputs!DB55*Inputs!EK55+Inputs!DC55*Inputs!EL55)+((N53+B54)-N54)*(Inputs!CC54+Inputs!CE54)*Inputs!EX54*Input_list!$G$165*(Inputs!CU55*Inputs!ED55+Inputs!CV55*Inputs!EE55+Inputs!CW55*Inputs!EF55))*Input_list!$G$310</f>
        <v>0</v>
      </c>
      <c r="AL55" s="123">
        <f>((N53+B54)-N54)*(Inputs!CC54+Inputs!CE54)*Inputs!EV54*Input_list!$G$167*(Inputs!DD55*Inputs!EM55+Inputs!DE55*Inputs!EN55+Inputs!DF55*Inputs!EO55)*Input_list!$G$310</f>
        <v>0</v>
      </c>
      <c r="AM55" s="125">
        <f>((N53+B54)-N54)*(Inputs!CC54+Inputs!CE54)*Inputs!EW54*Input_list!$G$169*(Inputs!DG55*Inputs!EP55+Inputs!DH55*Inputs!EQ55+Inputs!DI55*Inputs!ER55)*Input_list!$G$310</f>
        <v>0</v>
      </c>
      <c r="AN55" s="124">
        <f>((P53+C54)-P54)*(Inputs!CF54+Inputs!CH54)*Inputs!EZ54*Input_list!$G$162*(Inputs!CU55*Inputs!ED55+Inputs!CV55*Inputs!EE55+Inputs!CW55*Inputs!EF55)*Input_list!$G$310</f>
        <v>32.907433161577387</v>
      </c>
      <c r="AO55" s="123">
        <f>(((P53+C54)-P54)*(Inputs!CF54+Inputs!CH54)*Inputs!FC54*Input_list!$G$164*(Inputs!DA55*Inputs!EJ55+Inputs!DB55*Inputs!EK55+Inputs!DC55*Inputs!EL55)+((P53+C54)-P54)*(Inputs!CF54+Inputs!CH54)*Inputs!FC54*Input_list!$G$165*(Inputs!CU55*Inputs!ED55+Inputs!CV55*Inputs!EE55+Inputs!CW55*Inputs!EF55))*Input_list!$G$310</f>
        <v>0</v>
      </c>
      <c r="AP55" s="123">
        <f>((P53+C54)-P54)*Inputs!FA54*(Inputs!CF54+Inputs!CH54)*Input_list!$G$165*(Inputs!DD55*Inputs!EM55+Inputs!DE55*Inputs!EN55+Inputs!DF55*Inputs!EO55)*Input_list!$G$310</f>
        <v>0</v>
      </c>
      <c r="AQ55" s="125">
        <f>((P53+C54)-P54)*Inputs!FB54*(Inputs!CF54+Inputs!CH54)*Input_list!$G$169*(Inputs!DG55*Inputs!EP55+Inputs!DH55*Inputs!EQ55+Inputs!DI55*Inputs!ER55)*Input_list!$G$310</f>
        <v>0</v>
      </c>
      <c r="AR55" s="124">
        <f>((R53+D54)-R54)*Inputs!FE54*(Inputs!CI54+Inputs!CK54)*Input_list!$G$162*(Inputs!CU55*Inputs!ED55+Inputs!CV55*Inputs!EE55+Inputs!CW55*Inputs!EF55)*Input_list!$G$310</f>
        <v>10.963624684090478</v>
      </c>
      <c r="AS55" s="123">
        <f>(((R53+D54)-R54)*(Inputs!CI54+Inputs!CK54)*Inputs!FH54*Input_list!$G$164*(Inputs!DA55*Inputs!EJ55+Inputs!DB55*Inputs!EK55+Inputs!DC55*Inputs!EL55)+((R53+D54)-R54)*(Inputs!CI54+Inputs!CK54)*Inputs!FH54*Input_list!$G$165*(Inputs!CU55*Inputs!ED55+Inputs!CV55*Inputs!EE55+Inputs!CW55*Inputs!EF55))*Input_list!$G$310</f>
        <v>0</v>
      </c>
      <c r="AT55" s="123">
        <f>((R53+D54)-R54)*Inputs!FF54*(Inputs!CI54+Inputs!CK54)*Input_list!$G$167*(Inputs!DD55*Inputs!EM55+Inputs!DE55*Inputs!EN55+Inputs!DF55*Inputs!EO55)*Input_list!$G$310</f>
        <v>0</v>
      </c>
      <c r="AU55" s="125">
        <f>((R53+D54)-R54)*Inputs!FG54*(Inputs!CI54+Inputs!CK54)*Input_list!$G$169*(Inputs!DG55*Inputs!EP55+Inputs!DH55*Inputs!EQ55+Inputs!DI55*Inputs!ER55)*Input_list!$G$310</f>
        <v>0</v>
      </c>
      <c r="AV55" s="124">
        <f>((T53+E54)-T54)*Inputs!CN54*Inputs!FJ54*Input_list!$G$162*(Inputs!CU55*Inputs!ED55+Inputs!CV55*Inputs!EE55+Inputs!CW55*Inputs!EF55)*Input_list!$G$310</f>
        <v>38.518120713857392</v>
      </c>
      <c r="AW55" s="123">
        <f>(((T53+E54)-T54)*Inputs!CN54*Inputs!FM54*Input_list!$G$164*(Inputs!DA54*Inputs!EJ54+Inputs!DB54*Inputs!EK54+Inputs!DC54*Inputs!EL54)+((T53+E54)-T54)*Inputs!CN54*Inputs!FM54*Input_list!$G$165*(Inputs!CU55*Inputs!ED55+Inputs!CV55*Inputs!EE55+Inputs!CW55*Inputs!EF55))*Input_list!$G$310</f>
        <v>0</v>
      </c>
      <c r="AX55" s="123">
        <f>((T53+E54)-T54)*Inputs!CN55*Inputs!FK55*Input_list!$G$167*(Inputs!DD55*Inputs!EM55+Inputs!DE55*Inputs!EN55+Inputs!DF55*Inputs!EO55)*Input_list!$G$310</f>
        <v>0</v>
      </c>
      <c r="AY55" s="125">
        <f>((T53+E54)-T54)*Inputs!CN55*Inputs!FL55*Input_list!$G$169*(Inputs!DG55*Inputs!EP55+Inputs!DH55*Inputs!EQ55+Inputs!DI55*Inputs!ER55)*Input_list!$G$310</f>
        <v>0</v>
      </c>
      <c r="AZ55" s="124">
        <f>((V53+F54)-V54)*Inputs!CQ55*Inputs!FO55*Input_list!$G$162*(Inputs!CU55*Inputs!ED55+Inputs!CV55*Inputs!EE55+Inputs!CW55*Inputs!EF55)*Input_list!$G$310</f>
        <v>15.974618768375494</v>
      </c>
      <c r="BA55" s="123">
        <f>(((V53+F54)-V54)*Inputs!CQ54*Inputs!FR54*Input_list!$G$164*(Inputs!DA54*Inputs!EJ54+Inputs!DB54*Inputs!EK54+Inputs!DC54*Inputs!EL54)+((V53+F54)-V54)*Inputs!CQ54*Inputs!FR54*Input_list!$G$165*(Inputs!CU55*Inputs!ED55+Inputs!CV55*Inputs!EE55+Inputs!CW55*Inputs!EF55))*Input_list!$G$310</f>
        <v>0</v>
      </c>
      <c r="BB55" s="123">
        <f>((V53+F54)-V54)*Inputs!CQ54*Inputs!FP54*Input_list!$G$167*(Inputs!DD55*Inputs!EM55+Inputs!DE55*Inputs!EN55+Inputs!DF55*Inputs!EO55)*Input_list!$G$310</f>
        <v>0</v>
      </c>
      <c r="BC55" s="125">
        <f>((V53+F54)-V54)*Inputs!CQ55*Inputs!FQ55*Input_list!$G$169*(Inputs!DG55*Inputs!EP55+Inputs!DH55*Inputs!EQ55+Inputs!DI55*Inputs!ER55)*Input_list!$G$310</f>
        <v>0</v>
      </c>
      <c r="BD55" s="124">
        <f>((X53+G54)-X54)*Inputs!FT54*Inputs!CT54*Input_list!$G$162*(Inputs!CU55*Inputs!ED55+Inputs!CV55*Inputs!EE55+Inputs!CW55*Inputs!EF55)*Input_list!$G$310</f>
        <v>27.208681018854108</v>
      </c>
      <c r="BE55" s="123">
        <f>(((X53+G54)-X54)*Inputs!FW54*Inputs!CT54*Input_list!$G$164*(Inputs!DA55*Inputs!EJ55+Inputs!DB55*Inputs!EK55+Inputs!DC55*Inputs!EL55)+((X53+G54)-X54)*Inputs!FW54*Inputs!CT54*Input_list!$G$165*(Inputs!CU55*Inputs!ED55+Inputs!CV55*Inputs!EE55+Inputs!CW55*Inputs!EF55))*Input_list!$G$310</f>
        <v>0</v>
      </c>
      <c r="BF55" s="123">
        <f>((X53+G54)-X54)*Inputs!FU55*Inputs!CT55*Input_list!$G$167*(Inputs!DD55*Inputs!EM55+Inputs!DE55*Inputs!EN55+Inputs!DF55*Inputs!EO55)*Input_list!$G$310</f>
        <v>0</v>
      </c>
      <c r="BG55" s="143">
        <f>((X53+G54)-X54)*Inputs!FV55*Inputs!CT55*Input_list!$G$169*(Inputs!DG55*Inputs!EP55+Inputs!DH55*Inputs!EQ55+Inputs!DI55*Inputs!ER55)*Input_list!$G$310</f>
        <v>0</v>
      </c>
      <c r="BH55" s="12"/>
      <c r="BI55" s="91">
        <f>(Inputs!BV55*Input_list!$G$301*Input_list!$G$308)*Inputs!CU55*Inputs!ED55*Input_list!$G$310</f>
        <v>1235.4677443915064</v>
      </c>
      <c r="BJ55" s="92">
        <f>(Inputs!BV55*Input_list!$G$301*Input_list!$G$308)*Inputs!EE55*Inputs!CV55*Input_list!$G$310</f>
        <v>0</v>
      </c>
      <c r="BK55" s="102"/>
      <c r="BL55" s="92">
        <f>(Inputs!BW55*Input_list!$G$301*Input_list!$G$308)*Inputs!CX55*Inputs!EG55*Input_list!$G$310</f>
        <v>1122.1773824162715</v>
      </c>
      <c r="BM55" s="92">
        <f>(Inputs!BW55*Input_list!$G$301*Input_list!$G$308)*Inputs!CY55*Inputs!EE55*Input_list!$G$310</f>
        <v>0</v>
      </c>
      <c r="BN55" s="3"/>
      <c r="BO55" s="91">
        <f>(Inputs!BX55*Input_list!$G$301*Input_list!$G$308*Input_list!$G$310)*(Input_list!$N$164*Inputs!EJ55*Inputs!DA55+Input_list!$N$165*Inputs!CU55*Inputs!ED55)</f>
        <v>0</v>
      </c>
      <c r="BP55" s="92">
        <f>(Inputs!BX55*Input_list!$G$301*Input_list!$G$308*Input_list!$G$310)*(Input_list!$N$164*Inputs!EK55*Inputs!DB55+Input_list!$N$165*Inputs!CV55*Inputs!EE55)</f>
        <v>0</v>
      </c>
      <c r="BQ55" s="102"/>
      <c r="BR55" s="91">
        <f>(Inputs!BY55*Input_list!$G$301*Input_list!$G$308*Input_list!$G$310)*(Input_list!$N$167*Inputs!EM55*Inputs!DD55)</f>
        <v>0</v>
      </c>
      <c r="BS55" s="92">
        <f>(Inputs!BY55*Input_list!$G$301*Input_list!$G$308*Input_list!$G$310)*(Input_list!$N$167*Inputs!EN55*Inputs!DE55)</f>
        <v>0</v>
      </c>
      <c r="BT55" s="102"/>
      <c r="BU55" s="91">
        <f>(Inputs!BZ55*Input_list!$N$169*Input_list!$G$301*Input_list!$G$308*Input_list!$G$310)*(Inputs!DG55*Inputs!EP55)</f>
        <v>0</v>
      </c>
      <c r="BV55" s="92">
        <f>(Inputs!BZ55*Input_list!$N$169*Input_list!$G$301*Input_list!$G$308*Input_list!$G$310)*(Inputs!DH55*Inputs!EQ55)</f>
        <v>0</v>
      </c>
      <c r="BW55" s="102"/>
      <c r="BX55" s="12"/>
      <c r="BY55" s="54">
        <f>B55*(Inputs!DL55*Inputs!$CC55+Inputs!DM55*Inputs!$CD55+Inputs!DN55*Inputs!$CE55)*44/12</f>
        <v>3339.1957446819888</v>
      </c>
      <c r="BZ55" s="45">
        <f>C55*(Inputs!DO55*Inputs!CF54+Inputs!DP55*Inputs!CG54+Inputs!DQ55*Inputs!CH54)*44/12</f>
        <v>118.41166690434777</v>
      </c>
      <c r="CA55" s="47">
        <f>D55*(Inputs!CI55*Inputs!DR55+Inputs!CJ55*Inputs!DS55+Inputs!CK55*Inputs!DT55)*44/12</f>
        <v>50.319977758063295</v>
      </c>
      <c r="CB55" s="54">
        <f>E55*(Inputs!DU55*Inputs!CL54+Inputs!DV55*Inputs!CM54+Inputs!DW55*Inputs!CN54)*44/12</f>
        <v>355.46280866447916</v>
      </c>
      <c r="CC55" s="45">
        <f>F55*(Inputs!CO55*Inputs!DX55+Inputs!CP55*Inputs!DY55+Inputs!CQ55*Inputs!DZ55)*44/12</f>
        <v>-313.96460191287071</v>
      </c>
      <c r="CD55" s="47">
        <f>G55*(Inputs!CR55*Inputs!EA55+Inputs!CS55*Inputs!EB55+Inputs!CT55*Inputs!EC55)*44/12</f>
        <v>251.09413428724909</v>
      </c>
      <c r="CF55" s="270">
        <v>49</v>
      </c>
      <c r="CG55" s="58">
        <f t="shared" si="18"/>
        <v>4142.0032180636126</v>
      </c>
      <c r="CH55" s="3">
        <f t="shared" si="19"/>
        <v>6507.5423189650101</v>
      </c>
      <c r="CI55" s="134">
        <f t="shared" si="20"/>
        <v>10649.545537028624</v>
      </c>
      <c r="CJ55" s="24">
        <v>2033</v>
      </c>
      <c r="CK55" s="58">
        <f t="shared" si="17"/>
        <v>400385.07900696754</v>
      </c>
      <c r="CL55" s="12">
        <f t="shared" si="17"/>
        <v>462825.69949461758</v>
      </c>
      <c r="CM55" s="134">
        <f t="shared" si="17"/>
        <v>863210.77850158501</v>
      </c>
      <c r="CN55" s="275">
        <f>CM55/Inputs!H55</f>
        <v>0.32158719423206183</v>
      </c>
      <c r="CO55" s="275">
        <f>CK55/Inputs!H55</f>
        <v>0.14916254219362329</v>
      </c>
      <c r="CP55" s="275">
        <f>CL55/Inputs!H55</f>
        <v>0.17242465203843857</v>
      </c>
      <c r="CR55" s="12"/>
      <c r="CS55" s="12"/>
      <c r="CT55" s="12"/>
      <c r="CU55" s="3"/>
      <c r="CV55" s="3"/>
      <c r="CW55" s="3"/>
      <c r="CX55" s="3"/>
      <c r="CZ55" s="12"/>
      <c r="DA55" s="12"/>
      <c r="DB55" s="12"/>
      <c r="DC55" s="12"/>
      <c r="DD55" s="12"/>
      <c r="DE55" s="12"/>
      <c r="DF55" s="12"/>
      <c r="DG55" s="12"/>
      <c r="DH55" s="12"/>
      <c r="DI55" s="12"/>
      <c r="DJ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row>
    <row r="56" spans="1:140" x14ac:dyDescent="0.35">
      <c r="A56" s="8"/>
      <c r="B56" s="96">
        <f>Inputs!BP56*Input_list!$G$301*Input_list!$G$308</f>
        <v>2656.3937840339599</v>
      </c>
      <c r="C56" s="96">
        <f>Inputs!BQ56*Input_list!$G$302*Input_list!$G$308</f>
        <v>325.27440000000007</v>
      </c>
      <c r="D56" s="96">
        <f>Inputs!BR56*Input_list!$G$303*Input_list!$G$308*Input_list!$G$309</f>
        <v>108.37024034759999</v>
      </c>
      <c r="E56" s="96">
        <f>Inputs!BS56*Input_list!$G$304*Input_list!$G$308</f>
        <v>2787.1515679373952</v>
      </c>
      <c r="F56" s="96">
        <f>Inputs!BT56*Input_list!$G$305*Input_list!$G$308</f>
        <v>189.49430588759998</v>
      </c>
      <c r="G56" s="96">
        <f>Inputs!BU56*Input_list!$G$306*Input_list!$G$308</f>
        <v>1968.8062802068409</v>
      </c>
      <c r="H56" s="96">
        <f>Inputs!BY56*Input_list!$G$301*Input_list!$G$308*Input_list!$N$166</f>
        <v>0</v>
      </c>
      <c r="I56" s="96">
        <f>Inputs!BZ56*Input_list!$G$301*Input_list!$G$308</f>
        <v>0</v>
      </c>
      <c r="K56" s="96">
        <f>((B55-O55*12/44)*Inputs!EV55+(C55-Q55*12/44)*Inputs!FA55+(D55-S55*12/44)*Inputs!FF55+(E55-U55*12/44)*Inputs!FK55+(F55-W55*12/44)*Inputs!FP55+(G55-Y55*12/44)*Inputs!FU55)*Input_list!$G$166</f>
        <v>0</v>
      </c>
      <c r="L56" s="96">
        <f>((B55-O55*12/44)*Inputs!EW55+(C55-Q55*12/44)*Inputs!FB55+(D55-S55*12/44)*Inputs!FG55+(E55-U55*12/44)*Inputs!FL55+(F55-W55*12/44)*Inputs!FQ55+(G55-Y55*12/44)*Inputs!FV55)*Input_list!$G$168</f>
        <v>0</v>
      </c>
      <c r="N56" s="53">
        <f>N55*Input_list!$G$334+Input_list!$G$344*B56</f>
        <v>84302.665643416389</v>
      </c>
      <c r="O56" s="143">
        <f t="shared" si="6"/>
        <v>3654.5050008207909</v>
      </c>
      <c r="P56" s="53">
        <f>P55*Input_list!$G$335+Input_list!$G$345*C56</f>
        <v>8798.8455714024913</v>
      </c>
      <c r="Q56" s="143">
        <f t="shared" si="7"/>
        <v>302.34015676077132</v>
      </c>
      <c r="R56" s="100">
        <f>R55*Input_list!$G$336+D56*Input_list!$G$346</f>
        <v>2931.4726561767679</v>
      </c>
      <c r="S56" s="100">
        <f t="shared" si="8"/>
        <v>100.72933945892071</v>
      </c>
      <c r="T56" s="53">
        <f>T55*Input_list!$G$337+Input_list!$G$347*E56</f>
        <v>8042.0192508674991</v>
      </c>
      <c r="U56" s="143">
        <f t="shared" si="9"/>
        <v>3.6400803704358015E-4</v>
      </c>
      <c r="V56" s="53">
        <f>V55*Input_list!$G$338+Input_list!$G$348*F56</f>
        <v>546.7649744666071</v>
      </c>
      <c r="W56" s="143">
        <f t="shared" si="10"/>
        <v>2.4748367650317959E-5</v>
      </c>
      <c r="X56" s="100">
        <f>X55*Input_list!$G$339+G56*Input_list!$G$349</f>
        <v>5680.7739445506504</v>
      </c>
      <c r="Y56" s="100">
        <f t="shared" si="11"/>
        <v>2.5713036939123413E-4</v>
      </c>
      <c r="Z56" s="53">
        <f>Z55*Input_list!$G$340+Calculator!H56*Input_list!$G$350</f>
        <v>0</v>
      </c>
      <c r="AA56" s="143">
        <f t="shared" si="12"/>
        <v>0</v>
      </c>
      <c r="AB56" s="53">
        <f>AB55*Input_list!$G$341+Calculator!I56*Input_list!$G$351</f>
        <v>0</v>
      </c>
      <c r="AC56" s="143">
        <f t="shared" si="13"/>
        <v>0</v>
      </c>
      <c r="AD56" s="100">
        <f>AD55*Input_list!$G$340+Calculator!K56*Input_list!$G$350</f>
        <v>0</v>
      </c>
      <c r="AE56" s="100">
        <f t="shared" si="14"/>
        <v>0</v>
      </c>
      <c r="AF56" s="53">
        <f>AF55*Input_list!$G$341+Calculator!L56*Input_list!$G$351</f>
        <v>0</v>
      </c>
      <c r="AG56" s="100">
        <f t="shared" si="15"/>
        <v>0</v>
      </c>
      <c r="AH56" s="12"/>
      <c r="AI56" s="3"/>
      <c r="AJ56" s="124">
        <f>((N54+B55)-N55)*(Inputs!CC55+Inputs!CE55)*Inputs!EU55*Input_list!$G$162*(Inputs!CU56*Inputs!ED56+Inputs!CV56*Inputs!EE56+Inputs!CW56*Inputs!EF56)*Input_list!$G$310</f>
        <v>224.72666090060537</v>
      </c>
      <c r="AK56" s="123">
        <f>(((N54+B55)-N55)*(Inputs!CC55+Inputs!CE55)*Inputs!EX55*Input_list!$G$164*(Inputs!DA56*Inputs!EJ56+Inputs!DB56*Inputs!EK56+Inputs!DC56*Inputs!EL56)+((N54+B55)-N55)*(Inputs!CC55+Inputs!CE55)*Inputs!EX55*Input_list!$G$165*(Inputs!CU56*Inputs!ED56+Inputs!CV56*Inputs!EE56+Inputs!CW56*Inputs!EF56))*Input_list!$G$310</f>
        <v>0</v>
      </c>
      <c r="AL56" s="123">
        <f>((N54+B55)-N55)*(Inputs!CC55+Inputs!CE55)*Inputs!EV55*Input_list!$G$167*(Inputs!DD56*Inputs!EM56+Inputs!DE56*Inputs!EN56+Inputs!DF56*Inputs!EO56)*Input_list!$G$310</f>
        <v>0</v>
      </c>
      <c r="AM56" s="125">
        <f>((N54+B55)-N55)*(Inputs!CC55+Inputs!CE55)*Inputs!EW55*Input_list!$G$169*(Inputs!DG56*Inputs!EP56+Inputs!DH56*Inputs!EQ56+Inputs!DI56*Inputs!ER56)*Input_list!$G$310</f>
        <v>0</v>
      </c>
      <c r="AN56" s="124">
        <f>((P54+C55)-P55)*(Inputs!CF55+Inputs!CH55)*Inputs!EZ55*Input_list!$G$162*(Inputs!CU56*Inputs!ED56+Inputs!CV56*Inputs!EE56+Inputs!CW56*Inputs!EF56)*Input_list!$G$310</f>
        <v>32.959834359825052</v>
      </c>
      <c r="AO56" s="123">
        <f>(((P54+C55)-P55)*(Inputs!CF55+Inputs!CH55)*Inputs!FC55*Input_list!$G$164*(Inputs!DA56*Inputs!EJ56+Inputs!DB56*Inputs!EK56+Inputs!DC56*Inputs!EL56)+((P54+C55)-P55)*(Inputs!CF55+Inputs!CH55)*Inputs!FC55*Input_list!$G$165*(Inputs!CU56*Inputs!ED56+Inputs!CV56*Inputs!EE56+Inputs!CW56*Inputs!EF56))*Input_list!$G$310</f>
        <v>0</v>
      </c>
      <c r="AP56" s="123">
        <f>((P54+C55)-P55)*Inputs!FA55*(Inputs!CF55+Inputs!CH55)*Input_list!$G$165*(Inputs!DD56*Inputs!EM56+Inputs!DE56*Inputs!EN56+Inputs!DF56*Inputs!EO56)*Input_list!$G$310</f>
        <v>0</v>
      </c>
      <c r="AQ56" s="125">
        <f>((P54+C55)-P55)*Inputs!FB55*(Inputs!CF55+Inputs!CH55)*Input_list!$G$169*(Inputs!DG56*Inputs!EP56+Inputs!DH56*Inputs!EQ56+Inputs!DI56*Inputs!ER56)*Input_list!$G$310</f>
        <v>0</v>
      </c>
      <c r="AR56" s="124">
        <f>((R54+D55)-R55)*Inputs!FE55*(Inputs!CI55+Inputs!CK55)*Input_list!$G$162*(Inputs!CU56*Inputs!ED56+Inputs!CV56*Inputs!EE56+Inputs!CW56*Inputs!EF56)*Input_list!$G$310</f>
        <v>10.98108296069814</v>
      </c>
      <c r="AS56" s="123">
        <f>(((R54+D55)-R55)*(Inputs!CI55+Inputs!CK55)*Inputs!FH55*Input_list!$G$164*(Inputs!DA56*Inputs!EJ56+Inputs!DB56*Inputs!EK56+Inputs!DC56*Inputs!EL56)+((R54+D55)-R55)*(Inputs!CI55+Inputs!CK55)*Inputs!FH55*Input_list!$G$165*(Inputs!CU56*Inputs!ED56+Inputs!CV56*Inputs!EE56+Inputs!CW56*Inputs!EF56))*Input_list!$G$310</f>
        <v>0</v>
      </c>
      <c r="AT56" s="123">
        <f>((R54+D55)-R55)*Inputs!FF55*(Inputs!CI55+Inputs!CK55)*Input_list!$G$167*(Inputs!DD56*Inputs!EM56+Inputs!DE56*Inputs!EN56+Inputs!DF56*Inputs!EO56)*Input_list!$G$310</f>
        <v>0</v>
      </c>
      <c r="AU56" s="125">
        <f>((R54+D55)-R55)*Inputs!FG55*(Inputs!CI55+Inputs!CK55)*Input_list!$G$169*(Inputs!DG56*Inputs!EP56+Inputs!DH56*Inputs!EQ56+Inputs!DI56*Inputs!ER56)*Input_list!$G$310</f>
        <v>0</v>
      </c>
      <c r="AV56" s="124">
        <f>((T54+E55)-T55)*Inputs!CN55*Inputs!FJ55*Input_list!$G$162*(Inputs!CU56*Inputs!ED56+Inputs!CV56*Inputs!EE56+Inputs!CW56*Inputs!EF56)*Input_list!$G$310</f>
        <v>38.197137171558353</v>
      </c>
      <c r="AW56" s="123">
        <f>(((T54+E55)-T55)*Inputs!CN55*Inputs!FM55*Input_list!$G$164*(Inputs!DA55*Inputs!EJ55+Inputs!DB55*Inputs!EK55+Inputs!DC55*Inputs!EL55)+((T54+E55)-T55)*Inputs!CN55*Inputs!FM55*Input_list!$G$165*(Inputs!CU56*Inputs!ED56+Inputs!CV56*Inputs!EE56+Inputs!CW56*Inputs!EF56))*Input_list!$G$310</f>
        <v>0</v>
      </c>
      <c r="AX56" s="123">
        <f>((T54+E55)-T55)*Inputs!CN56*Inputs!FK56*Input_list!$G$167*(Inputs!DD56*Inputs!EM56+Inputs!DE56*Inputs!EN56+Inputs!DF56*Inputs!EO56)*Input_list!$G$310</f>
        <v>0</v>
      </c>
      <c r="AY56" s="125">
        <f>((T54+E55)-T55)*Inputs!CN56*Inputs!FL56*Input_list!$G$169*(Inputs!DG56*Inputs!EP56+Inputs!DH56*Inputs!EQ56+Inputs!DI56*Inputs!ER56)*Input_list!$G$310</f>
        <v>0</v>
      </c>
      <c r="AZ56" s="124">
        <f>((V54+F55)-V55)*Inputs!CQ56*Inputs!FO56*Input_list!$G$162*(Inputs!CU56*Inputs!ED56+Inputs!CV56*Inputs!EE56+Inputs!CW56*Inputs!EF56)*Input_list!$G$310</f>
        <v>15.841497275838469</v>
      </c>
      <c r="BA56" s="123">
        <f>(((V54+F55)-V55)*Inputs!CQ55*Inputs!FR55*Input_list!$G$164*(Inputs!DA55*Inputs!EJ55+Inputs!DB55*Inputs!EK55+Inputs!DC55*Inputs!EL55)+((V54+F55)-V55)*Inputs!CQ55*Inputs!FR55*Input_list!$G$165*(Inputs!CU56*Inputs!ED56+Inputs!CV56*Inputs!EE56+Inputs!CW56*Inputs!EF56))*Input_list!$G$310</f>
        <v>0</v>
      </c>
      <c r="BB56" s="123">
        <f>((V54+F55)-V55)*Inputs!CQ55*Inputs!FP55*Input_list!$G$167*(Inputs!DD56*Inputs!EM56+Inputs!DE56*Inputs!EN56+Inputs!DF56*Inputs!EO56)*Input_list!$G$310</f>
        <v>0</v>
      </c>
      <c r="BC56" s="125">
        <f>((V54+F55)-V55)*Inputs!CQ56*Inputs!FQ56*Input_list!$G$169*(Inputs!DG56*Inputs!EP56+Inputs!DH56*Inputs!EQ56+Inputs!DI56*Inputs!ER56)*Input_list!$G$310</f>
        <v>0</v>
      </c>
      <c r="BD56" s="124">
        <f>((X54+G55)-X55)*Inputs!FT55*Inputs!CT55*Input_list!$G$162*(Inputs!CU56*Inputs!ED56+Inputs!CV56*Inputs!EE56+Inputs!CW56*Inputs!EF56)*Input_list!$G$310</f>
        <v>26.981942573341765</v>
      </c>
      <c r="BE56" s="123">
        <f>(((X54+G55)-X55)*Inputs!FW55*Inputs!CT55*Input_list!$G$164*(Inputs!DA56*Inputs!EJ56+Inputs!DB56*Inputs!EK56+Inputs!DC56*Inputs!EL56)+((X54+G55)-X55)*Inputs!FW55*Inputs!CT55*Input_list!$G$165*(Inputs!CU56*Inputs!ED56+Inputs!CV56*Inputs!EE56+Inputs!CW56*Inputs!EF56))*Input_list!$G$310</f>
        <v>0</v>
      </c>
      <c r="BF56" s="123">
        <f>((X54+G55)-X55)*Inputs!FU56*Inputs!CT56*Input_list!$G$167*(Inputs!DD56*Inputs!EM56+Inputs!DE56*Inputs!EN56+Inputs!DF56*Inputs!EO56)*Input_list!$G$310</f>
        <v>0</v>
      </c>
      <c r="BG56" s="143">
        <f>((X54+G55)-X55)*Inputs!FV56*Inputs!CT56*Input_list!$G$169*(Inputs!DG56*Inputs!EP56+Inputs!DH56*Inputs!EQ56+Inputs!DI56*Inputs!ER56)*Input_list!$G$310</f>
        <v>0</v>
      </c>
      <c r="BH56" s="12"/>
      <c r="BI56" s="91">
        <f>(Inputs!BV56*Input_list!$G$301*Input_list!$G$308)*Inputs!CU56*Inputs!ED56*Input_list!$G$310</f>
        <v>1225.1721798549102</v>
      </c>
      <c r="BJ56" s="92">
        <f>(Inputs!BV56*Input_list!$G$301*Input_list!$G$308)*Inputs!EE56*Inputs!CV56*Input_list!$G$310</f>
        <v>0</v>
      </c>
      <c r="BK56" s="102"/>
      <c r="BL56" s="92">
        <f>(Inputs!BW56*Input_list!$G$301*Input_list!$G$308)*Inputs!CX56*Inputs!EG56*Input_list!$G$310</f>
        <v>1112.8259042294692</v>
      </c>
      <c r="BM56" s="92">
        <f>(Inputs!BW56*Input_list!$G$301*Input_list!$G$308)*Inputs!CY56*Inputs!EE56*Input_list!$G$310</f>
        <v>0</v>
      </c>
      <c r="BN56" s="3"/>
      <c r="BO56" s="91">
        <f>(Inputs!BX56*Input_list!$G$301*Input_list!$G$308*Input_list!$G$310)*(Input_list!$N$164*Inputs!EJ56*Inputs!DA56+Input_list!$N$165*Inputs!CU56*Inputs!ED56)</f>
        <v>0</v>
      </c>
      <c r="BP56" s="92">
        <f>(Inputs!BX56*Input_list!$G$301*Input_list!$G$308*Input_list!$G$310)*(Input_list!$N$164*Inputs!EK56*Inputs!DB56+Input_list!$N$165*Inputs!CV56*Inputs!EE56)</f>
        <v>0</v>
      </c>
      <c r="BQ56" s="102"/>
      <c r="BR56" s="91">
        <f>(Inputs!BY56*Input_list!$G$301*Input_list!$G$308*Input_list!$G$310)*(Input_list!$N$167*Inputs!EM56*Inputs!DD56)</f>
        <v>0</v>
      </c>
      <c r="BS56" s="92">
        <f>(Inputs!BY56*Input_list!$G$301*Input_list!$G$308*Input_list!$G$310)*(Input_list!$N$167*Inputs!EN56*Inputs!DE56)</f>
        <v>0</v>
      </c>
      <c r="BT56" s="102"/>
      <c r="BU56" s="91">
        <f>(Inputs!BZ56*Input_list!$N$169*Input_list!$G$301*Input_list!$G$308*Input_list!$G$310)*(Inputs!DG56*Inputs!EP56)</f>
        <v>0</v>
      </c>
      <c r="BV56" s="92">
        <f>(Inputs!BZ56*Input_list!$N$169*Input_list!$G$301*Input_list!$G$308*Input_list!$G$310)*(Inputs!DH56*Inputs!EQ56)</f>
        <v>0</v>
      </c>
      <c r="BW56" s="102"/>
      <c r="BX56" s="12"/>
      <c r="BY56" s="54">
        <f>B56*(Inputs!DL56*Inputs!$CC56+Inputs!DM56*Inputs!$CD56+Inputs!DN56*Inputs!$CE56)*44/12</f>
        <v>3311.3691134763053</v>
      </c>
      <c r="BZ56" s="45">
        <f>C56*(Inputs!DO56*Inputs!CF55+Inputs!DP56*Inputs!CG55+Inputs!DQ56*Inputs!CH55)*44/12</f>
        <v>117.42490301347821</v>
      </c>
      <c r="CA56" s="47">
        <f>D56*(Inputs!CI56*Inputs!DR56+Inputs!CJ56*Inputs!DS56+Inputs!CK56*Inputs!DT56)*44/12</f>
        <v>49.900644610079432</v>
      </c>
      <c r="CB56" s="54">
        <f>E56*(Inputs!DU56*Inputs!CL55+Inputs!DV56*Inputs!CM55+Inputs!DW56*Inputs!CN55)*44/12</f>
        <v>352.50061859227526</v>
      </c>
      <c r="CC56" s="45">
        <f>F56*(Inputs!CO56*Inputs!DX56+Inputs!CP56*Inputs!DY56+Inputs!CQ56*Inputs!DZ56)*44/12</f>
        <v>-311.34823023026343</v>
      </c>
      <c r="CD56" s="47">
        <f>G56*(Inputs!CR56*Inputs!EA56+Inputs!CS56*Inputs!EB56+Inputs!CT56*Inputs!EC56)*44/12</f>
        <v>249.00168316818875</v>
      </c>
      <c r="CF56" s="270">
        <v>50</v>
      </c>
      <c r="CG56" s="58">
        <f t="shared" si="18"/>
        <v>4057.5751429272568</v>
      </c>
      <c r="CH56" s="3">
        <f t="shared" si="19"/>
        <v>6456.5349719563101</v>
      </c>
      <c r="CI56" s="134">
        <f t="shared" si="20"/>
        <v>10514.110114883566</v>
      </c>
      <c r="CJ56" s="24">
        <v>2034</v>
      </c>
      <c r="CK56" s="58">
        <f t="shared" si="17"/>
        <v>404442.65414989478</v>
      </c>
      <c r="CL56" s="12">
        <f t="shared" si="17"/>
        <v>469282.23446657392</v>
      </c>
      <c r="CM56" s="134">
        <f t="shared" si="17"/>
        <v>873724.88861646852</v>
      </c>
      <c r="CN56" s="275">
        <f>CM56/Inputs!H56</f>
        <v>0.31899411778622438</v>
      </c>
      <c r="CO56" s="275">
        <f>CK56/Inputs!H56</f>
        <v>0.14766069884990682</v>
      </c>
      <c r="CP56" s="275">
        <f>CL56/Inputs!H56</f>
        <v>0.17133341893631759</v>
      </c>
      <c r="CR56" s="12"/>
      <c r="CS56" s="12"/>
      <c r="CT56" s="12"/>
      <c r="CU56" s="3"/>
      <c r="CV56" s="3"/>
      <c r="CW56" s="3"/>
      <c r="CX56" s="3"/>
      <c r="CZ56" s="12"/>
      <c r="DA56" s="12"/>
      <c r="DB56" s="12"/>
      <c r="DC56" s="12"/>
      <c r="DD56" s="12"/>
      <c r="DE56" s="12"/>
      <c r="DF56" s="12"/>
      <c r="DG56" s="12"/>
      <c r="DH56" s="12"/>
      <c r="DI56" s="12"/>
      <c r="DJ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row>
    <row r="57" spans="1:140" x14ac:dyDescent="0.35">
      <c r="A57" s="8"/>
      <c r="B57" s="96">
        <f>Inputs!BP57*Input_list!$G$301*Input_list!$G$308</f>
        <v>2656.3937840339599</v>
      </c>
      <c r="C57" s="96">
        <f>Inputs!BQ57*Input_list!$G$302*Input_list!$G$308</f>
        <v>325.27440000000007</v>
      </c>
      <c r="D57" s="96">
        <f>Inputs!BR57*Input_list!$G$303*Input_list!$G$308*Input_list!$G$309</f>
        <v>108.37024034759999</v>
      </c>
      <c r="E57" s="96">
        <f>Inputs!BS57*Input_list!$G$304*Input_list!$G$308</f>
        <v>2787.1515679373952</v>
      </c>
      <c r="F57" s="96">
        <f>Inputs!BT57*Input_list!$G$305*Input_list!$G$308</f>
        <v>189.49430588759998</v>
      </c>
      <c r="G57" s="96">
        <f>Inputs!BU57*Input_list!$G$306*Input_list!$G$308</f>
        <v>1968.8062802068409</v>
      </c>
      <c r="H57" s="96">
        <f>Inputs!BY57*Input_list!$G$301*Input_list!$G$308*Input_list!$N$166</f>
        <v>0</v>
      </c>
      <c r="I57" s="96">
        <f>Inputs!BZ57*Input_list!$G$301*Input_list!$G$308</f>
        <v>0</v>
      </c>
      <c r="K57" s="96">
        <f>((B56-O56*12/44)*Inputs!EV56+(C56-Q56*12/44)*Inputs!FA56+(D56-S56*12/44)*Inputs!FF56+(E56-U56*12/44)*Inputs!FK56+(F56-W56*12/44)*Inputs!FP56+(G56-Y56*12/44)*Inputs!FU56)*Input_list!$G$166</f>
        <v>0</v>
      </c>
      <c r="L57" s="96">
        <f>((B56-O56*12/44)*Inputs!EW56+(C56-Q56*12/44)*Inputs!FB56+(D56-S56*12/44)*Inputs!FG56+(E56-U56*12/44)*Inputs!FL56+(F56-W56*12/44)*Inputs!FQ56+(G56-Y56*12/44)*Inputs!FV56)*Input_list!$G$168</f>
        <v>0</v>
      </c>
      <c r="N57" s="53">
        <f>N56*Input_list!$G$334+Input_list!$G$344*B57</f>
        <v>85279.804476175283</v>
      </c>
      <c r="O57" s="143">
        <f t="shared" si="6"/>
        <v>3582.8423867826109</v>
      </c>
      <c r="P57" s="53">
        <f>P56*Input_list!$G$335+Input_list!$G$345*C57</f>
        <v>8879.047203022883</v>
      </c>
      <c r="Q57" s="143">
        <f t="shared" si="7"/>
        <v>294.07264927476962</v>
      </c>
      <c r="R57" s="100">
        <f>R56*Input_list!$G$336+D57*Input_list!$G$346</f>
        <v>2958.1930808243014</v>
      </c>
      <c r="S57" s="100">
        <f t="shared" si="8"/>
        <v>97.974890374289473</v>
      </c>
      <c r="T57" s="53">
        <f>T56*Input_list!$G$337+Input_list!$G$347*E57</f>
        <v>8042.0193210654688</v>
      </c>
      <c r="U57" s="143">
        <f t="shared" si="9"/>
        <v>2.5739255579537712E-4</v>
      </c>
      <c r="V57" s="53">
        <f>V56*Input_list!$G$338+Input_list!$G$348*F57</f>
        <v>546.76497923926308</v>
      </c>
      <c r="W57" s="143">
        <f t="shared" si="10"/>
        <v>1.7499738608724631E-5</v>
      </c>
      <c r="X57" s="100">
        <f>X56*Input_list!$G$339+G57*Input_list!$G$349</f>
        <v>5680.7739941375494</v>
      </c>
      <c r="Y57" s="100">
        <f t="shared" si="11"/>
        <v>1.818186295470999E-4</v>
      </c>
      <c r="Z57" s="53">
        <f>Z56*Input_list!$G$340+Calculator!H57*Input_list!$G$350</f>
        <v>0</v>
      </c>
      <c r="AA57" s="143">
        <f t="shared" si="12"/>
        <v>0</v>
      </c>
      <c r="AB57" s="53">
        <f>AB56*Input_list!$G$341+Calculator!I57*Input_list!$G$351</f>
        <v>0</v>
      </c>
      <c r="AC57" s="143">
        <f t="shared" si="13"/>
        <v>0</v>
      </c>
      <c r="AD57" s="100">
        <f>AD56*Input_list!$G$340+Calculator!K57*Input_list!$G$350</f>
        <v>0</v>
      </c>
      <c r="AE57" s="100">
        <f t="shared" si="14"/>
        <v>0</v>
      </c>
      <c r="AF57" s="53">
        <f>AF56*Input_list!$G$341+Calculator!L57*Input_list!$G$351</f>
        <v>0</v>
      </c>
      <c r="AG57" s="100">
        <f t="shared" si="15"/>
        <v>0</v>
      </c>
      <c r="AH57" s="12"/>
      <c r="AI57" s="3"/>
      <c r="AJ57" s="124">
        <f>((N55+B56)-N56)*(Inputs!CC56+Inputs!CE56)*Inputs!EU56*Input_list!$G$162*(Inputs!CU57*Inputs!ED57+Inputs!CV57*Inputs!EE57+Inputs!CW57*Inputs!EF57)*Input_list!$G$310</f>
        <v>225.54731610952203</v>
      </c>
      <c r="AK57" s="123">
        <f>(((N55+B56)-N56)*(Inputs!CC56+Inputs!CE56)*Inputs!EX56*Input_list!$G$164*(Inputs!DA57*Inputs!EJ57+Inputs!DB57*Inputs!EK57+Inputs!DC57*Inputs!EL57)+((N55+B56)-N56)*(Inputs!CC56+Inputs!CE56)*Inputs!EX56*Input_list!$G$165*(Inputs!CU57*Inputs!ED57+Inputs!CV57*Inputs!EE57+Inputs!CW57*Inputs!EF57))*Input_list!$G$310</f>
        <v>0</v>
      </c>
      <c r="AL57" s="123">
        <f>((N55+B56)-N56)*(Inputs!CC56+Inputs!CE56)*Inputs!EV56*Input_list!$G$167*(Inputs!DD57*Inputs!EM57+Inputs!DE57*Inputs!EN57+Inputs!DF57*Inputs!EO57)*Input_list!$G$310</f>
        <v>0</v>
      </c>
      <c r="AM57" s="125">
        <f>((N55+B56)-N56)*(Inputs!CC56+Inputs!CE56)*Inputs!EW56*Input_list!$G$169*(Inputs!DG57*Inputs!EP57+Inputs!DH57*Inputs!EQ57+Inputs!DI57*Inputs!ER57)*Input_list!$G$310</f>
        <v>0</v>
      </c>
      <c r="AN57" s="124">
        <f>((P55+C56)-P56)*(Inputs!CF56+Inputs!CH56)*Inputs!EZ56*Input_list!$G$162*(Inputs!CU57*Inputs!ED57+Inputs!CV57*Inputs!EE57+Inputs!CW57*Inputs!EF57)*Input_list!$G$310</f>
        <v>32.997889328574956</v>
      </c>
      <c r="AO57" s="123">
        <f>(((P55+C56)-P56)*(Inputs!CF56+Inputs!CH56)*Inputs!FC56*Input_list!$G$164*(Inputs!DA57*Inputs!EJ57+Inputs!DB57*Inputs!EK57+Inputs!DC57*Inputs!EL57)+((P55+C56)-P56)*(Inputs!CF56+Inputs!CH56)*Inputs!FC56*Input_list!$G$165*(Inputs!CU57*Inputs!ED57+Inputs!CV57*Inputs!EE57+Inputs!CW57*Inputs!EF57))*Input_list!$G$310</f>
        <v>0</v>
      </c>
      <c r="AP57" s="123">
        <f>((P55+C56)-P56)*Inputs!FA56*(Inputs!CF56+Inputs!CH56)*Input_list!$G$165*(Inputs!DD57*Inputs!EM57+Inputs!DE57*Inputs!EN57+Inputs!DF57*Inputs!EO57)*Input_list!$G$310</f>
        <v>0</v>
      </c>
      <c r="AQ57" s="125">
        <f>((P55+C56)-P56)*Inputs!FB56*(Inputs!CF56+Inputs!CH56)*Input_list!$G$169*(Inputs!DG57*Inputs!EP57+Inputs!DH57*Inputs!EQ57+Inputs!DI57*Inputs!ER57)*Input_list!$G$310</f>
        <v>0</v>
      </c>
      <c r="AR57" s="124">
        <f>((R55+D56)-R56)*Inputs!FE56*(Inputs!CI56+Inputs!CK56)*Input_list!$G$162*(Inputs!CU57*Inputs!ED57+Inputs!CV57*Inputs!EE57+Inputs!CW57*Inputs!EF57)*Input_list!$G$310</f>
        <v>10.993761567160323</v>
      </c>
      <c r="AS57" s="123">
        <f>(((R55+D56)-R56)*(Inputs!CI56+Inputs!CK56)*Inputs!FH56*Input_list!$G$164*(Inputs!DA57*Inputs!EJ57+Inputs!DB57*Inputs!EK57+Inputs!DC57*Inputs!EL57)+((R55+D56)-R56)*(Inputs!CI56+Inputs!CK56)*Inputs!FH56*Input_list!$G$165*(Inputs!CU57*Inputs!ED57+Inputs!CV57*Inputs!EE57+Inputs!CW57*Inputs!EF57))*Input_list!$G$310</f>
        <v>0</v>
      </c>
      <c r="AT57" s="123">
        <f>((R55+D56)-R56)*Inputs!FF56*(Inputs!CI56+Inputs!CK56)*Input_list!$G$167*(Inputs!DD57*Inputs!EM57+Inputs!DE57*Inputs!EN57+Inputs!DF57*Inputs!EO57)*Input_list!$G$310</f>
        <v>0</v>
      </c>
      <c r="AU57" s="125">
        <f>((R55+D56)-R56)*Inputs!FG56*(Inputs!CI56+Inputs!CK56)*Input_list!$G$169*(Inputs!DG57*Inputs!EP57+Inputs!DH57*Inputs!EQ57+Inputs!DI57*Inputs!ER57)*Input_list!$G$310</f>
        <v>0</v>
      </c>
      <c r="AV57" s="124">
        <f>((T55+E56)-T56)*Inputs!CN56*Inputs!FJ56*Input_list!$G$162*(Inputs!CU57*Inputs!ED57+Inputs!CV57*Inputs!EE57+Inputs!CW57*Inputs!EF57)*Input_list!$G$310</f>
        <v>37.876153384395288</v>
      </c>
      <c r="AW57" s="123">
        <f>(((T55+E56)-T56)*Inputs!CN56*Inputs!FM56*Input_list!$G$164*(Inputs!DA56*Inputs!EJ56+Inputs!DB56*Inputs!EK56+Inputs!DC56*Inputs!EL56)+((T55+E56)-T56)*Inputs!CN56*Inputs!FM56*Input_list!$G$165*(Inputs!CU57*Inputs!ED57+Inputs!CV57*Inputs!EE57+Inputs!CW57*Inputs!EF57))*Input_list!$G$310</f>
        <v>0</v>
      </c>
      <c r="AX57" s="123">
        <f>((T55+E56)-T56)*Inputs!CN57*Inputs!FK57*Input_list!$G$167*(Inputs!DD57*Inputs!EM57+Inputs!DE57*Inputs!EN57+Inputs!DF57*Inputs!EO57)*Input_list!$G$310</f>
        <v>0</v>
      </c>
      <c r="AY57" s="125">
        <f>((T55+E56)-T56)*Inputs!CN57*Inputs!FL57*Input_list!$G$169*(Inputs!DG57*Inputs!EP57+Inputs!DH57*Inputs!EQ57+Inputs!DI57*Inputs!ER57)*Input_list!$G$310</f>
        <v>0</v>
      </c>
      <c r="AZ57" s="124">
        <f>((V55+F56)-V56)*Inputs!CQ57*Inputs!FO57*Input_list!$G$162*(Inputs!CU57*Inputs!ED57+Inputs!CV57*Inputs!EE57+Inputs!CW57*Inputs!EF57)*Input_list!$G$310</f>
        <v>15.708375681748983</v>
      </c>
      <c r="BA57" s="123">
        <f>(((V55+F56)-V56)*Inputs!CQ56*Inputs!FR56*Input_list!$G$164*(Inputs!DA56*Inputs!EJ56+Inputs!DB56*Inputs!EK56+Inputs!DC56*Inputs!EL56)+((V55+F56)-V56)*Inputs!CQ56*Inputs!FR56*Input_list!$G$165*(Inputs!CU57*Inputs!ED57+Inputs!CV57*Inputs!EE57+Inputs!CW57*Inputs!EF57))*Input_list!$G$310</f>
        <v>0</v>
      </c>
      <c r="BB57" s="123">
        <f>((V55+F56)-V56)*Inputs!CQ56*Inputs!FP56*Input_list!$G$167*(Inputs!DD57*Inputs!EM57+Inputs!DE57*Inputs!EN57+Inputs!DF57*Inputs!EO57)*Input_list!$G$310</f>
        <v>0</v>
      </c>
      <c r="BC57" s="125">
        <f>((V55+F56)-V56)*Inputs!CQ57*Inputs!FQ57*Input_list!$G$169*(Inputs!DG57*Inputs!EP57+Inputs!DH57*Inputs!EQ57+Inputs!DI57*Inputs!ER57)*Input_list!$G$310</f>
        <v>0</v>
      </c>
      <c r="BD57" s="124">
        <f>((X55+G56)-X56)*Inputs!FT56*Inputs!CT56*Input_list!$G$162*(Inputs!CU57*Inputs!ED57+Inputs!CV57*Inputs!EE57+Inputs!CW57*Inputs!EF57)*Input_list!$G$310</f>
        <v>26.755203954860782</v>
      </c>
      <c r="BE57" s="123">
        <f>(((X55+G56)-X56)*Inputs!FW56*Inputs!CT56*Input_list!$G$164*(Inputs!DA57*Inputs!EJ57+Inputs!DB57*Inputs!EK57+Inputs!DC57*Inputs!EL57)+((X55+G56)-X56)*Inputs!FW56*Inputs!CT56*Input_list!$G$165*(Inputs!CU57*Inputs!ED57+Inputs!CV57*Inputs!EE57+Inputs!CW57*Inputs!EF57))*Input_list!$G$310</f>
        <v>0</v>
      </c>
      <c r="BF57" s="123">
        <f>((X55+G56)-X56)*Inputs!FU57*Inputs!CT57*Input_list!$G$167*(Inputs!DD57*Inputs!EM57+Inputs!DE57*Inputs!EN57+Inputs!DF57*Inputs!EO57)*Input_list!$G$310</f>
        <v>0</v>
      </c>
      <c r="BG57" s="143">
        <f>((X55+G56)-X56)*Inputs!FV57*Inputs!CT57*Input_list!$G$169*(Inputs!DG57*Inputs!EP57+Inputs!DH57*Inputs!EQ57+Inputs!DI57*Inputs!ER57)*Input_list!$G$310</f>
        <v>0</v>
      </c>
      <c r="BH57" s="12"/>
      <c r="BI57" s="91">
        <f>(Inputs!BV57*Input_list!$G$301*Input_list!$G$308)*Inputs!CU57*Inputs!ED57*Input_list!$G$310</f>
        <v>1214.8766153183144</v>
      </c>
      <c r="BJ57" s="92">
        <f>(Inputs!BV57*Input_list!$G$301*Input_list!$G$308)*Inputs!EE57*Inputs!CV57*Input_list!$G$310</f>
        <v>0</v>
      </c>
      <c r="BK57" s="102"/>
      <c r="BL57" s="92">
        <f>(Inputs!BW57*Input_list!$G$301*Input_list!$G$308)*Inputs!CX57*Inputs!EG57*Input_list!$G$310</f>
        <v>1103.4744260426669</v>
      </c>
      <c r="BM57" s="92">
        <f>(Inputs!BW57*Input_list!$G$301*Input_list!$G$308)*Inputs!CY57*Inputs!EE57*Input_list!$G$310</f>
        <v>0</v>
      </c>
      <c r="BN57" s="3"/>
      <c r="BO57" s="91">
        <f>(Inputs!BX57*Input_list!$G$301*Input_list!$G$308*Input_list!$G$310)*(Input_list!$N$164*Inputs!EJ57*Inputs!DA57+Input_list!$N$165*Inputs!CU57*Inputs!ED57)</f>
        <v>0</v>
      </c>
      <c r="BP57" s="92">
        <f>(Inputs!BX57*Input_list!$G$301*Input_list!$G$308*Input_list!$G$310)*(Input_list!$N$164*Inputs!EK57*Inputs!DB57+Input_list!$N$165*Inputs!CV57*Inputs!EE57)</f>
        <v>0</v>
      </c>
      <c r="BQ57" s="102"/>
      <c r="BR57" s="91">
        <f>(Inputs!BY57*Input_list!$G$301*Input_list!$G$308*Input_list!$G$310)*(Input_list!$N$167*Inputs!EM57*Inputs!DD57)</f>
        <v>0</v>
      </c>
      <c r="BS57" s="92">
        <f>(Inputs!BY57*Input_list!$G$301*Input_list!$G$308*Input_list!$G$310)*(Input_list!$N$167*Inputs!EN57*Inputs!DE57)</f>
        <v>0</v>
      </c>
      <c r="BT57" s="102"/>
      <c r="BU57" s="91">
        <f>(Inputs!BZ57*Input_list!$N$169*Input_list!$G$301*Input_list!$G$308*Input_list!$G$310)*(Inputs!DG57*Inputs!EP57)</f>
        <v>0</v>
      </c>
      <c r="BV57" s="92">
        <f>(Inputs!BZ57*Input_list!$N$169*Input_list!$G$301*Input_list!$G$308*Input_list!$G$310)*(Inputs!DH57*Inputs!EQ57)</f>
        <v>0</v>
      </c>
      <c r="BW57" s="102"/>
      <c r="BX57" s="12"/>
      <c r="BY57" s="54">
        <f>B57*(Inputs!DL57*Inputs!$CC57+Inputs!DM57*Inputs!$CD57+Inputs!DN57*Inputs!$CE57)*44/12</f>
        <v>3283.5424822706223</v>
      </c>
      <c r="BZ57" s="45">
        <f>C57*(Inputs!DO57*Inputs!CF56+Inputs!DP57*Inputs!CG56+Inputs!DQ57*Inputs!CH56)*44/12</f>
        <v>116.43813912260866</v>
      </c>
      <c r="CA57" s="47">
        <f>D57*(Inputs!CI57*Inputs!DR57+Inputs!CJ57*Inputs!DS57+Inputs!CK57*Inputs!DT57)*44/12</f>
        <v>49.481311462095569</v>
      </c>
      <c r="CB57" s="54">
        <f>E57*(Inputs!DU57*Inputs!CL56+Inputs!DV57*Inputs!CM56+Inputs!DW57*Inputs!CN56)*44/12</f>
        <v>349.53842852007114</v>
      </c>
      <c r="CC57" s="45">
        <f>F57*(Inputs!CO57*Inputs!DX57+Inputs!CP57*Inputs!DY57+Inputs!CQ57*Inputs!DZ57)*44/12</f>
        <v>-308.73185854765615</v>
      </c>
      <c r="CD57" s="47">
        <f>G57*(Inputs!CR57*Inputs!EA57+Inputs!CS57*Inputs!EB57+Inputs!CT57*Inputs!EC57)*44/12</f>
        <v>246.90923204912829</v>
      </c>
      <c r="CF57" s="270">
        <v>51</v>
      </c>
      <c r="CG57" s="58">
        <f t="shared" si="18"/>
        <v>3974.8903831425937</v>
      </c>
      <c r="CH57" s="3">
        <f t="shared" si="19"/>
        <v>6405.4074762641139</v>
      </c>
      <c r="CI57" s="134">
        <f t="shared" si="20"/>
        <v>10380.297859406706</v>
      </c>
      <c r="CJ57" s="24">
        <v>2035</v>
      </c>
      <c r="CK57" s="58">
        <f t="shared" si="17"/>
        <v>408417.54453303735</v>
      </c>
      <c r="CL57" s="12">
        <f t="shared" si="17"/>
        <v>475687.64194283803</v>
      </c>
      <c r="CM57" s="134">
        <f t="shared" si="17"/>
        <v>884105.18647587521</v>
      </c>
      <c r="CN57" s="318">
        <f>CM57/Inputs!H57</f>
        <v>0.31645483412289988</v>
      </c>
      <c r="CO57" s="318">
        <f>CK57/Inputs!H57</f>
        <v>0.14618815530680201</v>
      </c>
      <c r="CP57" s="318">
        <f>CL57/Inputs!H57</f>
        <v>0.17026667881609792</v>
      </c>
      <c r="CR57" s="12"/>
      <c r="CS57" s="12"/>
      <c r="CT57" s="12"/>
      <c r="CU57" s="3"/>
      <c r="CV57" s="3"/>
      <c r="CW57" s="3"/>
      <c r="CX57" s="3"/>
      <c r="CZ57" s="12"/>
      <c r="DA57" s="12"/>
      <c r="DB57" s="12"/>
      <c r="DC57" s="12"/>
      <c r="DD57" s="12"/>
      <c r="DE57" s="12"/>
      <c r="DF57" s="12"/>
      <c r="DG57" s="12"/>
      <c r="DH57" s="12"/>
      <c r="DI57" s="12"/>
      <c r="DJ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row>
    <row r="58" spans="1:140" x14ac:dyDescent="0.35">
      <c r="A58" s="8"/>
      <c r="B58" s="96">
        <f>Inputs!BP58*Input_list!$G$301*Input_list!$G$308</f>
        <v>2656.3937840339599</v>
      </c>
      <c r="C58" s="96">
        <f>Inputs!BQ58*Input_list!$G$302*Input_list!$G$308</f>
        <v>325.27440000000007</v>
      </c>
      <c r="D58" s="96">
        <f>Inputs!BR58*Input_list!$G$303*Input_list!$G$308*Input_list!$G$309</f>
        <v>108.37024034759999</v>
      </c>
      <c r="E58" s="96">
        <f>Inputs!BS58*Input_list!$G$304*Input_list!$G$308</f>
        <v>2787.1515679373952</v>
      </c>
      <c r="F58" s="96">
        <f>Inputs!BT58*Input_list!$G$305*Input_list!$G$308</f>
        <v>189.49430588759998</v>
      </c>
      <c r="G58" s="96">
        <f>Inputs!BU58*Input_list!$G$306*Input_list!$G$308</f>
        <v>1968.8062802068409</v>
      </c>
      <c r="H58" s="96">
        <f>Inputs!BY58*Input_list!$G$301*Input_list!$G$308*Input_list!$N$166</f>
        <v>0</v>
      </c>
      <c r="I58" s="96">
        <f>Inputs!BZ58*Input_list!$G$301*Input_list!$G$308</f>
        <v>0</v>
      </c>
      <c r="K58" s="96">
        <f>((B57-O57*12/44)*Inputs!EV57+(C57-Q57*12/44)*Inputs!FA57+(D57-S57*12/44)*Inputs!FF57+(E57-U57*12/44)*Inputs!FK57+(F57-W57*12/44)*Inputs!FP57+(G57-Y57*12/44)*Inputs!FU57)*Input_list!$G$166</f>
        <v>0</v>
      </c>
      <c r="L58" s="96">
        <f>((B57-O57*12/44)*Inputs!EW57+(C57-Q57*12/44)*Inputs!FB57+(D57-S57*12/44)*Inputs!FG57+(E57-U57*12/44)*Inputs!FL57+(F57-W57*12/44)*Inputs!FQ57+(G57-Y57*12/44)*Inputs!FV57)*Input_list!$G$168</f>
        <v>0</v>
      </c>
      <c r="N58" s="53">
        <f>N57*Input_list!$G$334+Input_list!$G$344*B58</f>
        <v>86237.78221241961</v>
      </c>
      <c r="O58" s="143">
        <f t="shared" si="6"/>
        <v>3512.5850328958672</v>
      </c>
      <c r="P58" s="53">
        <f>P57*Input_list!$G$335+Input_list!$G$345*C58</f>
        <v>8957.0557168089963</v>
      </c>
      <c r="Q58" s="143">
        <f t="shared" si="7"/>
        <v>286.03121721574888</v>
      </c>
      <c r="R58" s="100">
        <f>R57*Input_list!$G$336+D58*Input_list!$G$346</f>
        <v>2984.1828340546822</v>
      </c>
      <c r="S58" s="100">
        <f t="shared" si="8"/>
        <v>95.295761844729441</v>
      </c>
      <c r="T58" s="53">
        <f>T57*Input_list!$G$337+Input_list!$G$347*E58</f>
        <v>8042.0193707029284</v>
      </c>
      <c r="U58" s="143">
        <f t="shared" si="9"/>
        <v>1.8200401852179007E-4</v>
      </c>
      <c r="V58" s="53">
        <f>V57*Input_list!$G$338+Input_list!$G$348*F58</f>
        <v>546.76498261404049</v>
      </c>
      <c r="W58" s="143">
        <f t="shared" si="10"/>
        <v>1.237418382515898E-5</v>
      </c>
      <c r="X58" s="100">
        <f>X57*Input_list!$G$339+G58*Input_list!$G$349</f>
        <v>5680.774029200782</v>
      </c>
      <c r="Y58" s="100">
        <f t="shared" si="11"/>
        <v>1.2856518636302403E-4</v>
      </c>
      <c r="Z58" s="53">
        <f>Z57*Input_list!$G$340+Calculator!H58*Input_list!$G$350</f>
        <v>0</v>
      </c>
      <c r="AA58" s="143">
        <f t="shared" si="12"/>
        <v>0</v>
      </c>
      <c r="AB58" s="53">
        <f>AB57*Input_list!$G$341+Calculator!I58*Input_list!$G$351</f>
        <v>0</v>
      </c>
      <c r="AC58" s="143">
        <f t="shared" si="13"/>
        <v>0</v>
      </c>
      <c r="AD58" s="100">
        <f>AD57*Input_list!$G$340+Calculator!K58*Input_list!$G$350</f>
        <v>0</v>
      </c>
      <c r="AE58" s="100">
        <f t="shared" si="14"/>
        <v>0</v>
      </c>
      <c r="AF58" s="53">
        <f>AF57*Input_list!$G$341+Calculator!L58*Input_list!$G$351</f>
        <v>0</v>
      </c>
      <c r="AG58" s="100">
        <f t="shared" si="15"/>
        <v>0</v>
      </c>
      <c r="AH58" s="12"/>
      <c r="AI58" s="3"/>
      <c r="AJ58" s="124">
        <f>((N56+B57)-N57)*(Inputs!CC57+Inputs!CE57)*Inputs!EU57*Input_list!$G$162*(Inputs!CU58*Inputs!ED58+Inputs!CV58*Inputs!EE58+Inputs!CW58*Inputs!EF58)*Input_list!$G$310</f>
        <v>226.26938024306062</v>
      </c>
      <c r="AK58" s="123">
        <f>(((N56+B57)-N57)*(Inputs!CC57+Inputs!CE57)*Inputs!EX57*Input_list!$G$164*(Inputs!DA58*Inputs!EJ58+Inputs!DB58*Inputs!EK58+Inputs!DC58*Inputs!EL58)+((N56+B57)-N57)*(Inputs!CC57+Inputs!CE57)*Inputs!EX57*Input_list!$G$165*(Inputs!CU58*Inputs!ED58+Inputs!CV58*Inputs!EE58+Inputs!CW58*Inputs!EF58))*Input_list!$G$310</f>
        <v>0</v>
      </c>
      <c r="AL58" s="123">
        <f>((N56+B57)-N57)*(Inputs!CC57+Inputs!CE57)*Inputs!EV57*Input_list!$G$167*(Inputs!DD58*Inputs!EM58+Inputs!DE58*Inputs!EN58+Inputs!DF58*Inputs!EO58)*Input_list!$G$310</f>
        <v>0</v>
      </c>
      <c r="AM58" s="125">
        <f>((N56+B57)-N57)*(Inputs!CC57+Inputs!CE57)*Inputs!EW57*Input_list!$G$169*(Inputs!DG58*Inputs!EP58+Inputs!DH58*Inputs!EQ58+Inputs!DI58*Inputs!ER58)*Input_list!$G$310</f>
        <v>0</v>
      </c>
      <c r="AN58" s="124">
        <f>((P56+C57)-P57)*(Inputs!CF57+Inputs!CH57)*Inputs!EZ57*Input_list!$G$162*(Inputs!CU58*Inputs!ED58+Inputs!CV58*Inputs!EE58+Inputs!CW58*Inputs!EF58)*Input_list!$G$310</f>
        <v>33.022063370186714</v>
      </c>
      <c r="AO58" s="123">
        <f>(((P56+C57)-P57)*(Inputs!CF57+Inputs!CH57)*Inputs!FC57*Input_list!$G$164*(Inputs!DA58*Inputs!EJ58+Inputs!DB58*Inputs!EK58+Inputs!DC58*Inputs!EL58)+((P56+C57)-P57)*(Inputs!CF57+Inputs!CH57)*Inputs!FC57*Input_list!$G$165*(Inputs!CU58*Inputs!ED58+Inputs!CV58*Inputs!EE58+Inputs!CW58*Inputs!EF58))*Input_list!$G$310</f>
        <v>0</v>
      </c>
      <c r="AP58" s="123">
        <f>((P56+C57)-P57)*Inputs!FA57*(Inputs!CF57+Inputs!CH57)*Input_list!$G$165*(Inputs!DD58*Inputs!EM58+Inputs!DE58*Inputs!EN58+Inputs!DF58*Inputs!EO58)*Input_list!$G$310</f>
        <v>0</v>
      </c>
      <c r="AQ58" s="125">
        <f>((P56+C57)-P57)*Inputs!FB57*(Inputs!CF57+Inputs!CH57)*Input_list!$G$169*(Inputs!DG58*Inputs!EP58+Inputs!DH58*Inputs!EQ58+Inputs!DI58*Inputs!ER58)*Input_list!$G$310</f>
        <v>0</v>
      </c>
      <c r="AR58" s="124">
        <f>((R56+D57)-R57)*Inputs!FE57*(Inputs!CI57+Inputs!CK57)*Input_list!$G$162*(Inputs!CU58*Inputs!ED58+Inputs!CV58*Inputs!EE58+Inputs!CW58*Inputs!EF58)*Input_list!$G$310</f>
        <v>11.001815526216598</v>
      </c>
      <c r="AS58" s="123">
        <f>(((R56+D57)-R57)*(Inputs!CI57+Inputs!CK57)*Inputs!FH57*Input_list!$G$164*(Inputs!DA58*Inputs!EJ58+Inputs!DB58*Inputs!EK58+Inputs!DC58*Inputs!EL58)+((R56+D57)-R57)*(Inputs!CI57+Inputs!CK57)*Inputs!FH57*Input_list!$G$165*(Inputs!CU58*Inputs!ED58+Inputs!CV58*Inputs!EE58+Inputs!CW58*Inputs!EF58))*Input_list!$G$310</f>
        <v>0</v>
      </c>
      <c r="AT58" s="123">
        <f>((R56+D57)-R57)*Inputs!FF57*(Inputs!CI57+Inputs!CK57)*Input_list!$G$167*(Inputs!DD58*Inputs!EM58+Inputs!DE58*Inputs!EN58+Inputs!DF58*Inputs!EO58)*Input_list!$G$310</f>
        <v>0</v>
      </c>
      <c r="AU58" s="125">
        <f>((R56+D57)-R57)*Inputs!FG57*(Inputs!CI57+Inputs!CK57)*Input_list!$G$169*(Inputs!DG58*Inputs!EP58+Inputs!DH58*Inputs!EQ58+Inputs!DI58*Inputs!ER58)*Input_list!$G$310</f>
        <v>0</v>
      </c>
      <c r="AV58" s="124">
        <f>((T56+E57)-T57)*Inputs!CN57*Inputs!FJ57*Input_list!$G$162*(Inputs!CU58*Inputs!ED58+Inputs!CV58*Inputs!EE58+Inputs!CW58*Inputs!EF58)*Input_list!$G$310</f>
        <v>37.555169425474261</v>
      </c>
      <c r="AW58" s="123">
        <f>(((T56+E57)-T57)*Inputs!CN57*Inputs!FM57*Input_list!$G$164*(Inputs!DA57*Inputs!EJ57+Inputs!DB57*Inputs!EK57+Inputs!DC57*Inputs!EL57)+((T56+E57)-T57)*Inputs!CN57*Inputs!FM57*Input_list!$G$165*(Inputs!CU58*Inputs!ED58+Inputs!CV58*Inputs!EE58+Inputs!CW58*Inputs!EF58))*Input_list!$G$310</f>
        <v>0</v>
      </c>
      <c r="AX58" s="123">
        <f>((T56+E57)-T57)*Inputs!CN58*Inputs!FK58*Input_list!$G$167*(Inputs!DD58*Inputs!EM58+Inputs!DE58*Inputs!EN58+Inputs!DF58*Inputs!EO58)*Input_list!$G$310</f>
        <v>0</v>
      </c>
      <c r="AY58" s="125">
        <f>((T56+E57)-T57)*Inputs!CN58*Inputs!FL58*Input_list!$G$169*(Inputs!DG58*Inputs!EP58+Inputs!DH58*Inputs!EQ58+Inputs!DI58*Inputs!ER58)*Input_list!$G$310</f>
        <v>0</v>
      </c>
      <c r="AZ58" s="124">
        <f>((V56+F57)-V57)*Inputs!CQ58*Inputs!FO58*Input_list!$G$162*(Inputs!CU58*Inputs!ED58+Inputs!CV58*Inputs!EE58+Inputs!CW58*Inputs!EF58)*Input_list!$G$310</f>
        <v>15.575254016426349</v>
      </c>
      <c r="BA58" s="123">
        <f>(((V56+F57)-V57)*Inputs!CQ57*Inputs!FR57*Input_list!$G$164*(Inputs!DA57*Inputs!EJ57+Inputs!DB57*Inputs!EK57+Inputs!DC57*Inputs!EL57)+((V56+F57)-V57)*Inputs!CQ57*Inputs!FR57*Input_list!$G$165*(Inputs!CU58*Inputs!ED58+Inputs!CV58*Inputs!EE58+Inputs!CW58*Inputs!EF58))*Input_list!$G$310</f>
        <v>0</v>
      </c>
      <c r="BB58" s="123">
        <f>((V56+F57)-V57)*Inputs!CQ57*Inputs!FP57*Input_list!$G$167*(Inputs!DD58*Inputs!EM58+Inputs!DE58*Inputs!EN58+Inputs!DF58*Inputs!EO58)*Input_list!$G$310</f>
        <v>0</v>
      </c>
      <c r="BC58" s="125">
        <f>((V56+F57)-V57)*Inputs!CQ58*Inputs!FQ58*Input_list!$G$169*(Inputs!DG58*Inputs!EP58+Inputs!DH58*Inputs!EQ58+Inputs!DI58*Inputs!ER58)*Input_list!$G$310</f>
        <v>0</v>
      </c>
      <c r="BD58" s="124">
        <f>((X56+G57)-X57)*Inputs!FT57*Inputs!CT57*Input_list!$G$162*(Inputs!CU58*Inputs!ED58+Inputs!CV58*Inputs!EE58+Inputs!CW58*Inputs!EF58)*Input_list!$G$310</f>
        <v>26.5284652150523</v>
      </c>
      <c r="BE58" s="123">
        <f>(((X56+G57)-X57)*Inputs!FW57*Inputs!CT57*Input_list!$G$164*(Inputs!DA58*Inputs!EJ58+Inputs!DB58*Inputs!EK58+Inputs!DC58*Inputs!EL58)+((X56+G57)-X57)*Inputs!FW57*Inputs!CT57*Input_list!$G$165*(Inputs!CU58*Inputs!ED58+Inputs!CV58*Inputs!EE58+Inputs!CW58*Inputs!EF58))*Input_list!$G$310</f>
        <v>0</v>
      </c>
      <c r="BF58" s="123">
        <f>((X56+G57)-X57)*Inputs!FU58*Inputs!CT58*Input_list!$G$167*(Inputs!DD58*Inputs!EM58+Inputs!DE58*Inputs!EN58+Inputs!DF58*Inputs!EO58)*Input_list!$G$310</f>
        <v>0</v>
      </c>
      <c r="BG58" s="143">
        <f>((X56+G57)-X57)*Inputs!FV58*Inputs!CT58*Input_list!$G$169*(Inputs!DG58*Inputs!EP58+Inputs!DH58*Inputs!EQ58+Inputs!DI58*Inputs!ER58)*Input_list!$G$310</f>
        <v>0</v>
      </c>
      <c r="BH58" s="12"/>
      <c r="BI58" s="91">
        <f>(Inputs!BV58*Input_list!$G$301*Input_list!$G$308)*Inputs!CU58*Inputs!ED58*Input_list!$G$310</f>
        <v>1204.5810507817187</v>
      </c>
      <c r="BJ58" s="92">
        <f>(Inputs!BV58*Input_list!$G$301*Input_list!$G$308)*Inputs!EE58*Inputs!CV58*Input_list!$G$310</f>
        <v>0</v>
      </c>
      <c r="BK58" s="102"/>
      <c r="BL58" s="92">
        <f>(Inputs!BW58*Input_list!$G$301*Input_list!$G$308)*Inputs!CX58*Inputs!EG58*Input_list!$G$310</f>
        <v>1094.1229478558646</v>
      </c>
      <c r="BM58" s="92">
        <f>(Inputs!BW58*Input_list!$G$301*Input_list!$G$308)*Inputs!CY58*Inputs!EE58*Input_list!$G$310</f>
        <v>0</v>
      </c>
      <c r="BN58" s="3"/>
      <c r="BO58" s="91">
        <f>(Inputs!BX58*Input_list!$G$301*Input_list!$G$308*Input_list!$G$310)*(Input_list!$N$164*Inputs!EJ58*Inputs!DA58+Input_list!$N$165*Inputs!CU58*Inputs!ED58)</f>
        <v>0</v>
      </c>
      <c r="BP58" s="92">
        <f>(Inputs!BX58*Input_list!$G$301*Input_list!$G$308*Input_list!$G$310)*(Input_list!$N$164*Inputs!EK58*Inputs!DB58+Input_list!$N$165*Inputs!CV58*Inputs!EE58)</f>
        <v>0</v>
      </c>
      <c r="BQ58" s="102"/>
      <c r="BR58" s="91">
        <f>(Inputs!BY58*Input_list!$G$301*Input_list!$G$308*Input_list!$G$310)*(Input_list!$N$167*Inputs!EM58*Inputs!DD58)</f>
        <v>0</v>
      </c>
      <c r="BS58" s="92">
        <f>(Inputs!BY58*Input_list!$G$301*Input_list!$G$308*Input_list!$G$310)*(Input_list!$N$167*Inputs!EN58*Inputs!DE58)</f>
        <v>0</v>
      </c>
      <c r="BT58" s="102"/>
      <c r="BU58" s="91">
        <f>(Inputs!BZ58*Input_list!$N$169*Input_list!$G$301*Input_list!$G$308*Input_list!$G$310)*(Inputs!DG58*Inputs!EP58)</f>
        <v>0</v>
      </c>
      <c r="BV58" s="92">
        <f>(Inputs!BZ58*Input_list!$N$169*Input_list!$G$301*Input_list!$G$308*Input_list!$G$310)*(Inputs!DH58*Inputs!EQ58)</f>
        <v>0</v>
      </c>
      <c r="BW58" s="102"/>
      <c r="BX58" s="12"/>
      <c r="BY58" s="54">
        <f>B58*(Inputs!DL58*Inputs!$CC58+Inputs!DM58*Inputs!$CD58+Inputs!DN58*Inputs!$CE58)*44/12</f>
        <v>3255.7158510649388</v>
      </c>
      <c r="BZ58" s="45">
        <f>C58*(Inputs!DO58*Inputs!CF57+Inputs!DP58*Inputs!CG57+Inputs!DQ58*Inputs!CH57)*44/12</f>
        <v>115.45137523173908</v>
      </c>
      <c r="CA58" s="47">
        <f>D58*(Inputs!CI58*Inputs!DR58+Inputs!CJ58*Inputs!DS58+Inputs!CK58*Inputs!DT58)*44/12</f>
        <v>49.061978314111713</v>
      </c>
      <c r="CB58" s="54">
        <f>E58*(Inputs!DU58*Inputs!CL57+Inputs!DV58*Inputs!CM57+Inputs!DW58*Inputs!CN57)*44/12</f>
        <v>346.57623844786713</v>
      </c>
      <c r="CC58" s="45">
        <f>F58*(Inputs!CO58*Inputs!DX58+Inputs!CP58*Inputs!DY58+Inputs!CQ58*Inputs!DZ58)*44/12</f>
        <v>-306.11548686504887</v>
      </c>
      <c r="CD58" s="47">
        <f>G58*(Inputs!CR58*Inputs!EA58+Inputs!CS58*Inputs!EB58+Inputs!CT58*Inputs!EC58)*44/12</f>
        <v>244.81678093006789</v>
      </c>
      <c r="CF58" s="270">
        <v>52</v>
      </c>
      <c r="CG58" s="58">
        <f t="shared" si="18"/>
        <v>3893.9123348997341</v>
      </c>
      <c r="CH58" s="3">
        <f t="shared" si="19"/>
        <v>6354.1628835576757</v>
      </c>
      <c r="CI58" s="134">
        <f t="shared" si="20"/>
        <v>10248.07521845741</v>
      </c>
      <c r="CJ58" s="24">
        <v>2036</v>
      </c>
      <c r="CK58" s="58">
        <f t="shared" si="17"/>
        <v>412311.45686793706</v>
      </c>
      <c r="CL58" s="12">
        <f t="shared" si="17"/>
        <v>482041.8048263957</v>
      </c>
      <c r="CM58" s="134">
        <f t="shared" si="17"/>
        <v>894353.26169433258</v>
      </c>
      <c r="CN58" s="275">
        <f>CM58/Inputs!H58</f>
        <v>0.31396679785376913</v>
      </c>
      <c r="CO58" s="275">
        <f>CK58/Inputs!H58</f>
        <v>0.14474382034007957</v>
      </c>
      <c r="CP58" s="275">
        <f>CL58/Inputs!H58</f>
        <v>0.16922297751368962</v>
      </c>
      <c r="CR58" s="12"/>
      <c r="CS58" s="12"/>
      <c r="CT58" s="12"/>
      <c r="CU58" s="3"/>
      <c r="CV58" s="3"/>
      <c r="CW58" s="3"/>
      <c r="CX58" s="3"/>
      <c r="CZ58" s="12"/>
      <c r="DA58" s="12"/>
      <c r="DB58" s="12"/>
      <c r="DC58" s="12"/>
      <c r="DD58" s="12"/>
      <c r="DE58" s="12"/>
      <c r="DF58" s="12"/>
      <c r="DG58" s="12"/>
      <c r="DH58" s="12"/>
      <c r="DI58" s="12"/>
      <c r="DJ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row>
    <row r="59" spans="1:140" x14ac:dyDescent="0.35">
      <c r="A59" s="8"/>
      <c r="B59" s="96">
        <f>Inputs!BP59*Input_list!$G$301*Input_list!$G$308</f>
        <v>2656.3937840339599</v>
      </c>
      <c r="C59" s="96">
        <f>Inputs!BQ59*Input_list!$G$302*Input_list!$G$308</f>
        <v>325.27440000000007</v>
      </c>
      <c r="D59" s="96">
        <f>Inputs!BR59*Input_list!$G$303*Input_list!$G$308*Input_list!$G$309</f>
        <v>108.37024034759999</v>
      </c>
      <c r="E59" s="96">
        <f>Inputs!BS59*Input_list!$G$304*Input_list!$G$308</f>
        <v>2787.1515679373952</v>
      </c>
      <c r="F59" s="96">
        <f>Inputs!BT59*Input_list!$G$305*Input_list!$G$308</f>
        <v>189.49430588759998</v>
      </c>
      <c r="G59" s="96">
        <f>Inputs!BU59*Input_list!$G$306*Input_list!$G$308</f>
        <v>1968.8062802068409</v>
      </c>
      <c r="H59" s="96">
        <f>Inputs!BY59*Input_list!$G$301*Input_list!$G$308*Input_list!$N$166</f>
        <v>0</v>
      </c>
      <c r="I59" s="96">
        <f>Inputs!BZ59*Input_list!$G$301*Input_list!$G$308</f>
        <v>0</v>
      </c>
      <c r="K59" s="96">
        <f>((B58-O58*12/44)*Inputs!EV58+(C58-Q58*12/44)*Inputs!FA58+(D58-S58*12/44)*Inputs!FF58+(E58-U58*12/44)*Inputs!FK58+(F58-W58*12/44)*Inputs!FP58+(G58-Y58*12/44)*Inputs!FU58)*Input_list!$G$166</f>
        <v>0</v>
      </c>
      <c r="L59" s="96">
        <f>((B58-O58*12/44)*Inputs!EW58+(C58-Q58*12/44)*Inputs!FB58+(D58-S58*12/44)*Inputs!FG58+(E58-U58*12/44)*Inputs!FL58+(F58-W58*12/44)*Inputs!FQ58+(G58-Y58*12/44)*Inputs!FV58)*Input_list!$G$168</f>
        <v>0</v>
      </c>
      <c r="N59" s="53">
        <f>N58*Input_list!$G$334+Input_list!$G$344*B59</f>
        <v>87176.97458956491</v>
      </c>
      <c r="O59" s="143">
        <f t="shared" si="6"/>
        <v>3443.705382866101</v>
      </c>
      <c r="P59" s="53">
        <f>P58*Input_list!$G$335+Input_list!$G$345*C59</f>
        <v>9032.9310836833374</v>
      </c>
      <c r="Q59" s="143">
        <f t="shared" si="7"/>
        <v>278.20967853925077</v>
      </c>
      <c r="R59" s="100">
        <f>R58*Input_list!$G$336+D59*Input_list!$G$346</f>
        <v>3009.4618961162364</v>
      </c>
      <c r="S59" s="100">
        <f t="shared" si="8"/>
        <v>92.689894225698779</v>
      </c>
      <c r="T59" s="53">
        <f>T58*Input_list!$G$337+Input_list!$G$347*E59</f>
        <v>8042.0194058019133</v>
      </c>
      <c r="U59" s="143">
        <f t="shared" si="9"/>
        <v>1.2869627789768856E-4</v>
      </c>
      <c r="V59" s="53">
        <f>V58*Input_list!$G$338+Input_list!$G$348*F59</f>
        <v>546.76498500036837</v>
      </c>
      <c r="W59" s="143">
        <f t="shared" si="10"/>
        <v>8.7498688875105781E-6</v>
      </c>
      <c r="X59" s="100">
        <f>X58*Input_list!$G$339+G59*Input_list!$G$349</f>
        <v>5680.7740539942315</v>
      </c>
      <c r="Y59" s="100">
        <f t="shared" si="11"/>
        <v>9.0909314773549951E-5</v>
      </c>
      <c r="Z59" s="53">
        <f>Z58*Input_list!$G$340+Calculator!H59*Input_list!$G$350</f>
        <v>0</v>
      </c>
      <c r="AA59" s="143">
        <f t="shared" si="12"/>
        <v>0</v>
      </c>
      <c r="AB59" s="53">
        <f>AB58*Input_list!$G$341+Calculator!I59*Input_list!$G$351</f>
        <v>0</v>
      </c>
      <c r="AC59" s="143">
        <f t="shared" si="13"/>
        <v>0</v>
      </c>
      <c r="AD59" s="100">
        <f>AD58*Input_list!$G$340+Calculator!K59*Input_list!$G$350</f>
        <v>0</v>
      </c>
      <c r="AE59" s="100">
        <f t="shared" si="14"/>
        <v>0</v>
      </c>
      <c r="AF59" s="53">
        <f>AF58*Input_list!$G$341+Calculator!L59*Input_list!$G$351</f>
        <v>0</v>
      </c>
      <c r="AG59" s="100">
        <f t="shared" si="15"/>
        <v>0</v>
      </c>
      <c r="AH59" s="12"/>
      <c r="AI59" s="3"/>
      <c r="AJ59" s="124">
        <f>((N57+B58)-N58)*(Inputs!CC58+Inputs!CE58)*Inputs!EU58*Input_list!$G$162*(Inputs!CU59*Inputs!ED59+Inputs!CV59*Inputs!EE59+Inputs!CW59*Inputs!EF59)*Input_list!$G$310</f>
        <v>226.89522798794425</v>
      </c>
      <c r="AK59" s="123">
        <f>(((N57+B58)-N58)*(Inputs!CC58+Inputs!CE58)*Inputs!EX58*Input_list!$G$164*(Inputs!DA59*Inputs!EJ59+Inputs!DB59*Inputs!EK59+Inputs!DC59*Inputs!EL59)+((N57+B58)-N58)*(Inputs!CC58+Inputs!CE58)*Inputs!EX58*Input_list!$G$165*(Inputs!CU59*Inputs!ED59+Inputs!CV59*Inputs!EE59+Inputs!CW59*Inputs!EF59))*Input_list!$G$310</f>
        <v>0</v>
      </c>
      <c r="AL59" s="123">
        <f>((N57+B58)-N58)*(Inputs!CC58+Inputs!CE58)*Inputs!EV58*Input_list!$G$167*(Inputs!DD59*Inputs!EM59+Inputs!DE59*Inputs!EN59+Inputs!DF59*Inputs!EO59)*Input_list!$G$310</f>
        <v>0</v>
      </c>
      <c r="AM59" s="125">
        <f>((N57+B58)-N58)*(Inputs!CC58+Inputs!CE58)*Inputs!EW58*Input_list!$G$169*(Inputs!DG59*Inputs!EP59+Inputs!DH59*Inputs!EQ59+Inputs!DI59*Inputs!ER59)*Input_list!$G$310</f>
        <v>0</v>
      </c>
      <c r="AN59" s="124">
        <f>((P57+C58)-P58)*(Inputs!CF58+Inputs!CH58)*Inputs!EZ58*Input_list!$G$162*(Inputs!CU59*Inputs!ED59+Inputs!CV59*Inputs!EE59+Inputs!CW59*Inputs!EF59)*Input_list!$G$310</f>
        <v>33.032807067005436</v>
      </c>
      <c r="AO59" s="123">
        <f>(((P57+C58)-P58)*(Inputs!CF58+Inputs!CH58)*Inputs!FC58*Input_list!$G$164*(Inputs!DA59*Inputs!EJ59+Inputs!DB59*Inputs!EK59+Inputs!DC59*Inputs!EL59)+((P57+C58)-P58)*(Inputs!CF58+Inputs!CH58)*Inputs!FC58*Input_list!$G$165*(Inputs!CU59*Inputs!ED59+Inputs!CV59*Inputs!EE59+Inputs!CW59*Inputs!EF59))*Input_list!$G$310</f>
        <v>0</v>
      </c>
      <c r="AP59" s="123">
        <f>((P57+C58)-P58)*Inputs!FA58*(Inputs!CF58+Inputs!CH58)*Input_list!$G$165*(Inputs!DD59*Inputs!EM59+Inputs!DE59*Inputs!EN59+Inputs!DF59*Inputs!EO59)*Input_list!$G$310</f>
        <v>0</v>
      </c>
      <c r="AQ59" s="125">
        <f>((P57+C58)-P58)*Inputs!FB58*(Inputs!CF58+Inputs!CH58)*Input_list!$G$169*(Inputs!DG59*Inputs!EP59+Inputs!DH59*Inputs!EQ59+Inputs!DI59*Inputs!ER59)*Input_list!$G$310</f>
        <v>0</v>
      </c>
      <c r="AR59" s="124">
        <f>((R57+D58)-R58)*Inputs!FE58*(Inputs!CI58+Inputs!CK58)*Input_list!$G$162*(Inputs!CU59*Inputs!ED59+Inputs!CV59*Inputs!EE59+Inputs!CW59*Inputs!EF59)*Input_list!$G$310</f>
        <v>11.005394956403807</v>
      </c>
      <c r="AS59" s="123">
        <f>(((R57+D58)-R58)*(Inputs!CI58+Inputs!CK58)*Inputs!FH58*Input_list!$G$164*(Inputs!DA59*Inputs!EJ59+Inputs!DB59*Inputs!EK59+Inputs!DC59*Inputs!EL59)+((R57+D58)-R58)*(Inputs!CI58+Inputs!CK58)*Inputs!FH58*Input_list!$G$165*(Inputs!CU59*Inputs!ED59+Inputs!CV59*Inputs!EE59+Inputs!CW59*Inputs!EF59))*Input_list!$G$310</f>
        <v>0</v>
      </c>
      <c r="AT59" s="123">
        <f>((R57+D58)-R58)*Inputs!FF58*(Inputs!CI58+Inputs!CK58)*Input_list!$G$167*(Inputs!DD59*Inputs!EM59+Inputs!DE59*Inputs!EN59+Inputs!DF59*Inputs!EO59)*Input_list!$G$310</f>
        <v>0</v>
      </c>
      <c r="AU59" s="125">
        <f>((R57+D58)-R58)*Inputs!FG58*(Inputs!CI58+Inputs!CK58)*Input_list!$G$169*(Inputs!DG59*Inputs!EP59+Inputs!DH59*Inputs!EQ59+Inputs!DI59*Inputs!ER59)*Input_list!$G$310</f>
        <v>0</v>
      </c>
      <c r="AV59" s="124">
        <f>((T57+E58)-T58)*Inputs!CN58*Inputs!FJ58*Input_list!$G$162*(Inputs!CU59*Inputs!ED59+Inputs!CV59*Inputs!EE59+Inputs!CW59*Inputs!EF59)*Input_list!$G$310</f>
        <v>37.23418534608286</v>
      </c>
      <c r="AW59" s="123">
        <f>(((T57+E58)-T58)*Inputs!CN58*Inputs!FM58*Input_list!$G$164*(Inputs!DA58*Inputs!EJ58+Inputs!DB58*Inputs!EK58+Inputs!DC58*Inputs!EL58)+((T57+E58)-T58)*Inputs!CN58*Inputs!FM58*Input_list!$G$165*(Inputs!CU59*Inputs!ED59+Inputs!CV59*Inputs!EE59+Inputs!CW59*Inputs!EF59))*Input_list!$G$310</f>
        <v>0</v>
      </c>
      <c r="AX59" s="123">
        <f>((T57+E58)-T58)*Inputs!CN59*Inputs!FK59*Input_list!$G$167*(Inputs!DD59*Inputs!EM59+Inputs!DE59*Inputs!EN59+Inputs!DF59*Inputs!EO59)*Input_list!$G$310</f>
        <v>0</v>
      </c>
      <c r="AY59" s="125">
        <f>((T57+E58)-T58)*Inputs!CN59*Inputs!FL59*Input_list!$G$169*(Inputs!DG59*Inputs!EP59+Inputs!DH59*Inputs!EQ59+Inputs!DI59*Inputs!ER59)*Input_list!$G$310</f>
        <v>0</v>
      </c>
      <c r="AZ59" s="124">
        <f>((V57+F58)-V58)*Inputs!CQ59*Inputs!FO59*Input_list!$G$162*(Inputs!CU59*Inputs!ED59+Inputs!CV59*Inputs!EE59+Inputs!CW59*Inputs!EF59)*Input_list!$G$310</f>
        <v>15.442132301141031</v>
      </c>
      <c r="BA59" s="123">
        <f>(((V57+F58)-V58)*Inputs!CQ58*Inputs!FR58*Input_list!$G$164*(Inputs!DA58*Inputs!EJ58+Inputs!DB58*Inputs!EK58+Inputs!DC58*Inputs!EL58)+((V57+F58)-V58)*Inputs!CQ58*Inputs!FR58*Input_list!$G$165*(Inputs!CU59*Inputs!ED59+Inputs!CV59*Inputs!EE59+Inputs!CW59*Inputs!EF59))*Input_list!$G$310</f>
        <v>0</v>
      </c>
      <c r="BB59" s="123">
        <f>((V57+F58)-V58)*Inputs!CQ58*Inputs!FP58*Input_list!$G$167*(Inputs!DD59*Inputs!EM59+Inputs!DE59*Inputs!EN59+Inputs!DF59*Inputs!EO59)*Input_list!$G$310</f>
        <v>0</v>
      </c>
      <c r="BC59" s="125">
        <f>((V57+F58)-V58)*Inputs!CQ59*Inputs!FQ59*Input_list!$G$169*(Inputs!DG59*Inputs!EP59+Inputs!DH59*Inputs!EQ59+Inputs!DI59*Inputs!ER59)*Input_list!$G$310</f>
        <v>0</v>
      </c>
      <c r="BD59" s="124">
        <f>((X57+G58)-X58)*Inputs!FT58*Inputs!CT58*Input_list!$G$162*(Inputs!CU59*Inputs!ED59+Inputs!CV59*Inputs!EE59+Inputs!CW59*Inputs!EF59)*Input_list!$G$310</f>
        <v>26.301726390145159</v>
      </c>
      <c r="BE59" s="123">
        <f>(((X57+G58)-X58)*Inputs!FW58*Inputs!CT58*Input_list!$G$164*(Inputs!DA59*Inputs!EJ59+Inputs!DB59*Inputs!EK59+Inputs!DC59*Inputs!EL59)+((X57+G58)-X58)*Inputs!FW58*Inputs!CT58*Input_list!$G$165*(Inputs!CU59*Inputs!ED59+Inputs!CV59*Inputs!EE59+Inputs!CW59*Inputs!EF59))*Input_list!$G$310</f>
        <v>0</v>
      </c>
      <c r="BF59" s="123">
        <f>((X57+G58)-X58)*Inputs!FU59*Inputs!CT59*Input_list!$G$167*(Inputs!DD59*Inputs!EM59+Inputs!DE59*Inputs!EN59+Inputs!DF59*Inputs!EO59)*Input_list!$G$310</f>
        <v>0</v>
      </c>
      <c r="BG59" s="143">
        <f>((X57+G58)-X58)*Inputs!FV59*Inputs!CT59*Input_list!$G$169*(Inputs!DG59*Inputs!EP59+Inputs!DH59*Inputs!EQ59+Inputs!DI59*Inputs!ER59)*Input_list!$G$310</f>
        <v>0</v>
      </c>
      <c r="BH59" s="12"/>
      <c r="BI59" s="91">
        <f>(Inputs!BV59*Input_list!$G$301*Input_list!$G$308)*Inputs!CU59*Inputs!ED59*Input_list!$G$310</f>
        <v>1194.2854862451225</v>
      </c>
      <c r="BJ59" s="92">
        <f>(Inputs!BV59*Input_list!$G$301*Input_list!$G$308)*Inputs!EE59*Inputs!CV59*Input_list!$G$310</f>
        <v>0</v>
      </c>
      <c r="BK59" s="102"/>
      <c r="BL59" s="92">
        <f>(Inputs!BW59*Input_list!$G$301*Input_list!$G$308)*Inputs!CX59*Inputs!EG59*Input_list!$G$310</f>
        <v>1084.7714696690623</v>
      </c>
      <c r="BM59" s="92">
        <f>(Inputs!BW59*Input_list!$G$301*Input_list!$G$308)*Inputs!CY59*Inputs!EE59*Input_list!$G$310</f>
        <v>0</v>
      </c>
      <c r="BN59" s="3"/>
      <c r="BO59" s="91">
        <f>(Inputs!BX59*Input_list!$G$301*Input_list!$G$308*Input_list!$G$310)*(Input_list!$N$164*Inputs!EJ59*Inputs!DA59+Input_list!$N$165*Inputs!CU59*Inputs!ED59)</f>
        <v>0</v>
      </c>
      <c r="BP59" s="92">
        <f>(Inputs!BX59*Input_list!$G$301*Input_list!$G$308*Input_list!$G$310)*(Input_list!$N$164*Inputs!EK59*Inputs!DB59+Input_list!$N$165*Inputs!CV59*Inputs!EE59)</f>
        <v>0</v>
      </c>
      <c r="BQ59" s="102"/>
      <c r="BR59" s="91">
        <f>(Inputs!BY59*Input_list!$G$301*Input_list!$G$308*Input_list!$G$310)*(Input_list!$N$167*Inputs!EM59*Inputs!DD59)</f>
        <v>0</v>
      </c>
      <c r="BS59" s="92">
        <f>(Inputs!BY59*Input_list!$G$301*Input_list!$G$308*Input_list!$G$310)*(Input_list!$N$167*Inputs!EN59*Inputs!DE59)</f>
        <v>0</v>
      </c>
      <c r="BT59" s="102"/>
      <c r="BU59" s="91">
        <f>(Inputs!BZ59*Input_list!$N$169*Input_list!$G$301*Input_list!$G$308*Input_list!$G$310)*(Inputs!DG59*Inputs!EP59)</f>
        <v>0</v>
      </c>
      <c r="BV59" s="92">
        <f>(Inputs!BZ59*Input_list!$N$169*Input_list!$G$301*Input_list!$G$308*Input_list!$G$310)*(Inputs!DH59*Inputs!EQ59)</f>
        <v>0</v>
      </c>
      <c r="BW59" s="102"/>
      <c r="BX59" s="12"/>
      <c r="BY59" s="54">
        <f>B59*(Inputs!DL59*Inputs!$CC59+Inputs!DM59*Inputs!$CD59+Inputs!DN59*Inputs!$CE59)*44/12</f>
        <v>3227.8892198592553</v>
      </c>
      <c r="BZ59" s="45">
        <f>C59*(Inputs!DO59*Inputs!CF58+Inputs!DP59*Inputs!CG58+Inputs!DQ59*Inputs!CH58)*44/12</f>
        <v>114.46461134086947</v>
      </c>
      <c r="CA59" s="47">
        <f>D59*(Inputs!CI59*Inputs!DR59+Inputs!CJ59*Inputs!DS59+Inputs!CK59*Inputs!DT59)*44/12</f>
        <v>48.642645166127842</v>
      </c>
      <c r="CB59" s="54">
        <f>E59*(Inputs!DU59*Inputs!CL58+Inputs!DV59*Inputs!CM58+Inputs!DW59*Inputs!CN58)*44/12</f>
        <v>343.61404837566323</v>
      </c>
      <c r="CC59" s="45">
        <f>F59*(Inputs!CO59*Inputs!DX59+Inputs!CP59*Inputs!DY59+Inputs!CQ59*Inputs!DZ59)*44/12</f>
        <v>-303.49911518244159</v>
      </c>
      <c r="CD59" s="47">
        <f>G59*(Inputs!CR59*Inputs!EA59+Inputs!CS59*Inputs!EB59+Inputs!CT59*Inputs!EC59)*44/12</f>
        <v>242.72432981100749</v>
      </c>
      <c r="CF59" s="270">
        <v>53</v>
      </c>
      <c r="CG59" s="58">
        <f t="shared" si="18"/>
        <v>3814.6051839865122</v>
      </c>
      <c r="CH59" s="3">
        <f t="shared" si="19"/>
        <v>6302.8041693333907</v>
      </c>
      <c r="CI59" s="134">
        <f t="shared" si="20"/>
        <v>10117.409353319901</v>
      </c>
      <c r="CJ59" s="24">
        <v>2037</v>
      </c>
      <c r="CK59" s="58">
        <f t="shared" si="17"/>
        <v>416126.0620519236</v>
      </c>
      <c r="CL59" s="12">
        <f t="shared" si="17"/>
        <v>488344.60899572907</v>
      </c>
      <c r="CM59" s="134">
        <f t="shared" si="17"/>
        <v>904470.67104765249</v>
      </c>
      <c r="CN59" s="275">
        <f>CM59/Inputs!H59</f>
        <v>0.31152764438462338</v>
      </c>
      <c r="CO59" s="275">
        <f>CK59/Inputs!H59</f>
        <v>0.14332667274653454</v>
      </c>
      <c r="CP59" s="275">
        <f>CL59/Inputs!H59</f>
        <v>0.16820097163808892</v>
      </c>
      <c r="CR59" s="12"/>
      <c r="CS59" s="12"/>
      <c r="CT59" s="12"/>
      <c r="CU59" s="3"/>
      <c r="CV59" s="3"/>
      <c r="CW59" s="3"/>
      <c r="CX59" s="3"/>
      <c r="CZ59" s="12"/>
      <c r="DA59" s="12"/>
      <c r="DB59" s="12"/>
      <c r="DC59" s="12"/>
      <c r="DD59" s="12"/>
      <c r="DE59" s="12"/>
      <c r="DF59" s="12"/>
      <c r="DG59" s="12"/>
      <c r="DH59" s="12"/>
      <c r="DI59" s="12"/>
      <c r="DJ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row>
    <row r="60" spans="1:140" x14ac:dyDescent="0.35">
      <c r="A60" s="8"/>
      <c r="B60" s="96">
        <f>Inputs!BP60*Input_list!$G$301*Input_list!$G$308</f>
        <v>2656.3937840339599</v>
      </c>
      <c r="C60" s="96">
        <f>Inputs!BQ60*Input_list!$G$302*Input_list!$G$308</f>
        <v>325.27440000000007</v>
      </c>
      <c r="D60" s="96">
        <f>Inputs!BR60*Input_list!$G$303*Input_list!$G$308*Input_list!$G$309</f>
        <v>108.37024034759999</v>
      </c>
      <c r="E60" s="96">
        <f>Inputs!BS60*Input_list!$G$304*Input_list!$G$308</f>
        <v>2787.1515679373952</v>
      </c>
      <c r="F60" s="96">
        <f>Inputs!BT60*Input_list!$G$305*Input_list!$G$308</f>
        <v>189.49430588759998</v>
      </c>
      <c r="G60" s="96">
        <f>Inputs!BU60*Input_list!$G$306*Input_list!$G$308</f>
        <v>1968.8062802068409</v>
      </c>
      <c r="H60" s="96">
        <f>Inputs!BY60*Input_list!$G$301*Input_list!$G$308*Input_list!$N$166</f>
        <v>0</v>
      </c>
      <c r="I60" s="96">
        <f>Inputs!BZ60*Input_list!$G$301*Input_list!$G$308</f>
        <v>0</v>
      </c>
      <c r="K60" s="96">
        <f>((B59-O59*12/44)*Inputs!EV59+(C59-Q59*12/44)*Inputs!FA59+(D59-S59*12/44)*Inputs!FF59+(E59-U59*12/44)*Inputs!FK59+(F59-W59*12/44)*Inputs!FP59+(G59-Y59*12/44)*Inputs!FU59)*Input_list!$G$166</f>
        <v>0</v>
      </c>
      <c r="L60" s="96">
        <f>((B59-O59*12/44)*Inputs!EW59+(C59-Q59*12/44)*Inputs!FB59+(D59-S59*12/44)*Inputs!FG59+(E59-U59*12/44)*Inputs!FL59+(F59-W59*12/44)*Inputs!FQ59+(G59-Y59*12/44)*Inputs!FV59)*Input_list!$G$168</f>
        <v>0</v>
      </c>
      <c r="N60" s="53">
        <f>N59*Input_list!$G$334+Input_list!$G$344*B60</f>
        <v>88097.749977045183</v>
      </c>
      <c r="O60" s="143">
        <f t="shared" si="6"/>
        <v>3376.1764207610008</v>
      </c>
      <c r="P60" s="53">
        <f>P59*Input_list!$G$335+Input_list!$G$345*C60</f>
        <v>9106.7316346603875</v>
      </c>
      <c r="Q60" s="143">
        <f t="shared" si="7"/>
        <v>270.60202024918362</v>
      </c>
      <c r="R60" s="100">
        <f>R59*Input_list!$G$336+D60*Input_list!$G$346</f>
        <v>3034.0497008963493</v>
      </c>
      <c r="S60" s="100">
        <f t="shared" si="8"/>
        <v>90.155284193747477</v>
      </c>
      <c r="T60" s="53">
        <f>T59*Input_list!$G$337+Input_list!$G$347*E60</f>
        <v>8042.0194306206431</v>
      </c>
      <c r="U60" s="143">
        <f t="shared" si="9"/>
        <v>9.1002009260895037E-5</v>
      </c>
      <c r="V60" s="53">
        <f>V59*Input_list!$G$338+Input_list!$G$348*F60</f>
        <v>546.76498668775707</v>
      </c>
      <c r="W60" s="143">
        <f t="shared" si="10"/>
        <v>6.1870919125794899E-6</v>
      </c>
      <c r="X60" s="100">
        <f>X59*Input_list!$G$339+G60*Input_list!$G$349</f>
        <v>5680.7740715258478</v>
      </c>
      <c r="Y60" s="100">
        <f t="shared" si="11"/>
        <v>6.4282593181512013E-5</v>
      </c>
      <c r="Z60" s="53">
        <f>Z59*Input_list!$G$340+Calculator!H60*Input_list!$G$350</f>
        <v>0</v>
      </c>
      <c r="AA60" s="143">
        <f t="shared" si="12"/>
        <v>0</v>
      </c>
      <c r="AB60" s="53">
        <f>AB59*Input_list!$G$341+Calculator!I60*Input_list!$G$351</f>
        <v>0</v>
      </c>
      <c r="AC60" s="143">
        <f t="shared" si="13"/>
        <v>0</v>
      </c>
      <c r="AD60" s="100">
        <f>AD59*Input_list!$G$340+Calculator!K60*Input_list!$G$350</f>
        <v>0</v>
      </c>
      <c r="AE60" s="100">
        <f t="shared" si="14"/>
        <v>0</v>
      </c>
      <c r="AF60" s="53">
        <f>AF59*Input_list!$G$341+Calculator!L60*Input_list!$G$351</f>
        <v>0</v>
      </c>
      <c r="AG60" s="100">
        <f t="shared" si="15"/>
        <v>0</v>
      </c>
      <c r="AH60" s="12"/>
      <c r="AI60" s="3"/>
      <c r="AJ60" s="124">
        <f>((N58+B59)-N59)*(Inputs!CC59+Inputs!CE59)*Inputs!EU59*Input_list!$G$162*(Inputs!CU60*Inputs!ED60+Inputs!CV60*Inputs!EE60+Inputs!CW60*Inputs!EF60)*Input_list!$G$310</f>
        <v>227.42717880962928</v>
      </c>
      <c r="AK60" s="123">
        <f>(((N58+B59)-N59)*(Inputs!CC59+Inputs!CE59)*Inputs!EX59*Input_list!$G$164*(Inputs!DA60*Inputs!EJ60+Inputs!DB60*Inputs!EK60+Inputs!DC60*Inputs!EL60)+((N58+B59)-N59)*(Inputs!CC59+Inputs!CE59)*Inputs!EX59*Input_list!$G$165*(Inputs!CU60*Inputs!ED60+Inputs!CV60*Inputs!EE60+Inputs!CW60*Inputs!EF60))*Input_list!$G$310</f>
        <v>0</v>
      </c>
      <c r="AL60" s="123">
        <f>((N58+B59)-N59)*(Inputs!CC59+Inputs!CE59)*Inputs!EV59*Input_list!$G$167*(Inputs!DD60*Inputs!EM60+Inputs!DE60*Inputs!EN60+Inputs!DF60*Inputs!EO60)*Input_list!$G$310</f>
        <v>0</v>
      </c>
      <c r="AM60" s="125">
        <f>((N58+B59)-N59)*(Inputs!CC59+Inputs!CE59)*Inputs!EW59*Input_list!$G$169*(Inputs!DG60*Inputs!EP60+Inputs!DH60*Inputs!EQ60+Inputs!DI60*Inputs!ER60)*Input_list!$G$310</f>
        <v>0</v>
      </c>
      <c r="AN60" s="124">
        <f>((P58+C59)-P59)*(Inputs!CF59+Inputs!CH59)*Inputs!EZ59*Input_list!$G$162*(Inputs!CU60*Inputs!ED60+Inputs!CV60*Inputs!EE60+Inputs!CW60*Inputs!EF60)*Input_list!$G$310</f>
        <v>33.030556738470821</v>
      </c>
      <c r="AO60" s="123">
        <f>(((P58+C59)-P59)*(Inputs!CF59+Inputs!CH59)*Inputs!FC59*Input_list!$G$164*(Inputs!DA60*Inputs!EJ60+Inputs!DB60*Inputs!EK60+Inputs!DC60*Inputs!EL60)+((P58+C59)-P59)*(Inputs!CF59+Inputs!CH59)*Inputs!FC59*Input_list!$G$165*(Inputs!CU60*Inputs!ED60+Inputs!CV60*Inputs!EE60+Inputs!CW60*Inputs!EF60))*Input_list!$G$310</f>
        <v>0</v>
      </c>
      <c r="AP60" s="123">
        <f>((P58+C59)-P59)*Inputs!FA59*(Inputs!CF59+Inputs!CH59)*Input_list!$G$165*(Inputs!DD60*Inputs!EM60+Inputs!DE60*Inputs!EN60+Inputs!DF60*Inputs!EO60)*Input_list!$G$310</f>
        <v>0</v>
      </c>
      <c r="AQ60" s="125">
        <f>((P58+C59)-P59)*Inputs!FB59*(Inputs!CF59+Inputs!CH59)*Input_list!$G$169*(Inputs!DG60*Inputs!EP60+Inputs!DH60*Inputs!EQ60+Inputs!DI60*Inputs!ER60)*Input_list!$G$310</f>
        <v>0</v>
      </c>
      <c r="AR60" s="124">
        <f>((R58+D59)-R59)*Inputs!FE59*(Inputs!CI59+Inputs!CK59)*Input_list!$G$162*(Inputs!CU60*Inputs!ED60+Inputs!CV60*Inputs!EE60+Inputs!CW60*Inputs!EF60)*Input_list!$G$310</f>
        <v>11.004645224349346</v>
      </c>
      <c r="AS60" s="123">
        <f>(((R58+D59)-R59)*(Inputs!CI59+Inputs!CK59)*Inputs!FH59*Input_list!$G$164*(Inputs!DA60*Inputs!EJ60+Inputs!DB60*Inputs!EK60+Inputs!DC60*Inputs!EL60)+((R58+D59)-R59)*(Inputs!CI59+Inputs!CK59)*Inputs!FH59*Input_list!$G$165*(Inputs!CU60*Inputs!ED60+Inputs!CV60*Inputs!EE60+Inputs!CW60*Inputs!EF60))*Input_list!$G$310</f>
        <v>0</v>
      </c>
      <c r="AT60" s="123">
        <f>((R58+D59)-R59)*Inputs!FF59*(Inputs!CI59+Inputs!CK59)*Input_list!$G$167*(Inputs!DD60*Inputs!EM60+Inputs!DE60*Inputs!EN60+Inputs!DF60*Inputs!EO60)*Input_list!$G$310</f>
        <v>0</v>
      </c>
      <c r="AU60" s="125">
        <f>((R58+D59)-R59)*Inputs!FG59*(Inputs!CI59+Inputs!CK59)*Input_list!$G$169*(Inputs!DG60*Inputs!EP60+Inputs!DH60*Inputs!EQ60+Inputs!DI60*Inputs!ER60)*Input_list!$G$310</f>
        <v>0</v>
      </c>
      <c r="AV60" s="124">
        <f>((T58+E59)-T59)*Inputs!CN59*Inputs!FJ59*Input_list!$G$162*(Inputs!CU60*Inputs!ED60+Inputs!CV60*Inputs!EE60+Inputs!CW60*Inputs!EF60)*Input_list!$G$310</f>
        <v>36.913201182199529</v>
      </c>
      <c r="AW60" s="123">
        <f>(((T58+E59)-T59)*Inputs!CN59*Inputs!FM59*Input_list!$G$164*(Inputs!DA59*Inputs!EJ59+Inputs!DB59*Inputs!EK59+Inputs!DC59*Inputs!EL59)+((T58+E59)-T59)*Inputs!CN59*Inputs!FM59*Input_list!$G$165*(Inputs!CU60*Inputs!ED60+Inputs!CV60*Inputs!EE60+Inputs!CW60*Inputs!EF60))*Input_list!$G$310</f>
        <v>0</v>
      </c>
      <c r="AX60" s="123">
        <f>((T58+E59)-T59)*Inputs!CN60*Inputs!FK60*Input_list!$G$167*(Inputs!DD60*Inputs!EM60+Inputs!DE60*Inputs!EN60+Inputs!DF60*Inputs!EO60)*Input_list!$G$310</f>
        <v>0</v>
      </c>
      <c r="AY60" s="125">
        <f>((T58+E59)-T59)*Inputs!CN60*Inputs!FL60*Input_list!$G$169*(Inputs!DG60*Inputs!EP60+Inputs!DH60*Inputs!EQ60+Inputs!DI60*Inputs!ER60)*Input_list!$G$310</f>
        <v>0</v>
      </c>
      <c r="AZ60" s="124">
        <f>((V58+F59)-V59)*Inputs!CQ60*Inputs!FO60*Input_list!$G$162*(Inputs!CU60*Inputs!ED60+Inputs!CV60*Inputs!EE60+Inputs!CW60*Inputs!EF60)*Input_list!$G$310</f>
        <v>15.30901055081439</v>
      </c>
      <c r="BA60" s="123">
        <f>(((V58+F59)-V59)*Inputs!CQ59*Inputs!FR59*Input_list!$G$164*(Inputs!DA59*Inputs!EJ59+Inputs!DB59*Inputs!EK59+Inputs!DC59*Inputs!EL59)+((V58+F59)-V59)*Inputs!CQ59*Inputs!FR59*Input_list!$G$165*(Inputs!CU60*Inputs!ED60+Inputs!CV60*Inputs!EE60+Inputs!CW60*Inputs!EF60))*Input_list!$G$310</f>
        <v>0</v>
      </c>
      <c r="BB60" s="123">
        <f>((V58+F59)-V59)*Inputs!CQ59*Inputs!FP59*Input_list!$G$167*(Inputs!DD60*Inputs!EM60+Inputs!DE60*Inputs!EN60+Inputs!DF60*Inputs!EO60)*Input_list!$G$310</f>
        <v>0</v>
      </c>
      <c r="BC60" s="125">
        <f>((V58+F59)-V59)*Inputs!CQ60*Inputs!FQ60*Input_list!$G$169*(Inputs!DG60*Inputs!EP60+Inputs!DH60*Inputs!EQ60+Inputs!DI60*Inputs!ER60)*Input_list!$G$310</f>
        <v>0</v>
      </c>
      <c r="BD60" s="124">
        <f>((X58+G59)-X59)*Inputs!FT59*Inputs!CT59*Input_list!$G$162*(Inputs!CU60*Inputs!ED60+Inputs!CV60*Inputs!EE60+Inputs!CW60*Inputs!EF60)*Input_list!$G$310</f>
        <v>26.074987505554073</v>
      </c>
      <c r="BE60" s="123">
        <f>(((X58+G59)-X59)*Inputs!FW59*Inputs!CT59*Input_list!$G$164*(Inputs!DA60*Inputs!EJ60+Inputs!DB60*Inputs!EK60+Inputs!DC60*Inputs!EL60)+((X58+G59)-X59)*Inputs!FW59*Inputs!CT59*Input_list!$G$165*(Inputs!CU60*Inputs!ED60+Inputs!CV60*Inputs!EE60+Inputs!CW60*Inputs!EF60))*Input_list!$G$310</f>
        <v>0</v>
      </c>
      <c r="BF60" s="123">
        <f>((X58+G59)-X59)*Inputs!FU60*Inputs!CT60*Input_list!$G$167*(Inputs!DD60*Inputs!EM60+Inputs!DE60*Inputs!EN60+Inputs!DF60*Inputs!EO60)*Input_list!$G$310</f>
        <v>0</v>
      </c>
      <c r="BG60" s="143">
        <f>((X58+G59)-X59)*Inputs!FV60*Inputs!CT60*Input_list!$G$169*(Inputs!DG60*Inputs!EP60+Inputs!DH60*Inputs!EQ60+Inputs!DI60*Inputs!ER60)*Input_list!$G$310</f>
        <v>0</v>
      </c>
      <c r="BH60" s="12"/>
      <c r="BI60" s="91">
        <f>(Inputs!BV60*Input_list!$G$301*Input_list!$G$308)*Inputs!CU60*Inputs!ED60*Input_list!$G$310</f>
        <v>1183.9899217085265</v>
      </c>
      <c r="BJ60" s="92">
        <f>(Inputs!BV60*Input_list!$G$301*Input_list!$G$308)*Inputs!EE60*Inputs!CV60*Input_list!$G$310</f>
        <v>0</v>
      </c>
      <c r="BK60" s="102"/>
      <c r="BL60" s="92">
        <f>(Inputs!BW60*Input_list!$G$301*Input_list!$G$308)*Inputs!CX60*Inputs!EG60*Input_list!$G$310</f>
        <v>1075.41999148226</v>
      </c>
      <c r="BM60" s="92">
        <f>(Inputs!BW60*Input_list!$G$301*Input_list!$G$308)*Inputs!CY60*Inputs!EE60*Input_list!$G$310</f>
        <v>0</v>
      </c>
      <c r="BN60" s="3"/>
      <c r="BO60" s="91">
        <f>(Inputs!BX60*Input_list!$G$301*Input_list!$G$308*Input_list!$G$310)*(Input_list!$N$164*Inputs!EJ60*Inputs!DA60+Input_list!$N$165*Inputs!CU60*Inputs!ED60)</f>
        <v>0</v>
      </c>
      <c r="BP60" s="92">
        <f>(Inputs!BX60*Input_list!$G$301*Input_list!$G$308*Input_list!$G$310)*(Input_list!$N$164*Inputs!EK60*Inputs!DB60+Input_list!$N$165*Inputs!CV60*Inputs!EE60)</f>
        <v>0</v>
      </c>
      <c r="BQ60" s="102"/>
      <c r="BR60" s="91">
        <f>(Inputs!BY60*Input_list!$G$301*Input_list!$G$308*Input_list!$G$310)*(Input_list!$N$167*Inputs!EM60*Inputs!DD60)</f>
        <v>0</v>
      </c>
      <c r="BS60" s="92">
        <f>(Inputs!BY60*Input_list!$G$301*Input_list!$G$308*Input_list!$G$310)*(Input_list!$N$167*Inputs!EN60*Inputs!DE60)</f>
        <v>0</v>
      </c>
      <c r="BT60" s="102"/>
      <c r="BU60" s="91">
        <f>(Inputs!BZ60*Input_list!$N$169*Input_list!$G$301*Input_list!$G$308*Input_list!$G$310)*(Inputs!DG60*Inputs!EP60)</f>
        <v>0</v>
      </c>
      <c r="BV60" s="92">
        <f>(Inputs!BZ60*Input_list!$N$169*Input_list!$G$301*Input_list!$G$308*Input_list!$G$310)*(Inputs!DH60*Inputs!EQ60)</f>
        <v>0</v>
      </c>
      <c r="BW60" s="102"/>
      <c r="BX60" s="12"/>
      <c r="BY60" s="54">
        <f>B60*(Inputs!DL60*Inputs!$CC60+Inputs!DM60*Inputs!$CD60+Inputs!DN60*Inputs!$CE60)*44/12</f>
        <v>3200.0625886535722</v>
      </c>
      <c r="BZ60" s="45">
        <f>C60*(Inputs!DO60*Inputs!CF59+Inputs!DP60*Inputs!CG59+Inputs!DQ60*Inputs!CH59)*44/12</f>
        <v>113.47784744999994</v>
      </c>
      <c r="CA60" s="47">
        <f>D60*(Inputs!CI60*Inputs!DR60+Inputs!CJ60*Inputs!DS60+Inputs!CK60*Inputs!DT60)*44/12</f>
        <v>48.223312018143979</v>
      </c>
      <c r="CB60" s="54">
        <f>E60*(Inputs!DU60*Inputs!CL59+Inputs!DV60*Inputs!CM59+Inputs!DW60*Inputs!CN59)*44/12</f>
        <v>340.65185830345916</v>
      </c>
      <c r="CC60" s="45">
        <f>F60*(Inputs!CO60*Inputs!DX60+Inputs!CP60*Inputs!DY60+Inputs!CQ60*Inputs!DZ60)*44/12</f>
        <v>-300.88274349983436</v>
      </c>
      <c r="CD60" s="47">
        <f>G60*(Inputs!CR60*Inputs!EA60+Inputs!CS60*Inputs!EB60+Inputs!CT60*Inputs!EC60)*44/12</f>
        <v>240.63187869194704</v>
      </c>
      <c r="CF60" s="270">
        <v>54</v>
      </c>
      <c r="CG60" s="58">
        <f t="shared" si="18"/>
        <v>3736.9338866756261</v>
      </c>
      <c r="CH60" s="3">
        <f t="shared" si="19"/>
        <v>6251.3342348190918</v>
      </c>
      <c r="CI60" s="134">
        <f t="shared" si="20"/>
        <v>9988.268121494717</v>
      </c>
      <c r="CJ60" s="24">
        <v>2038</v>
      </c>
      <c r="CK60" s="58">
        <f t="shared" si="17"/>
        <v>419862.99593859923</v>
      </c>
      <c r="CL60" s="12">
        <f t="shared" si="17"/>
        <v>494595.94323054818</v>
      </c>
      <c r="CM60" s="134">
        <f t="shared" si="17"/>
        <v>914458.93916914717</v>
      </c>
      <c r="CN60" s="275">
        <f>CM60/Inputs!H60</f>
        <v>0.30913517341052665</v>
      </c>
      <c r="CO60" s="275">
        <f>CK60/Inputs!H60</f>
        <v>0.14193575512102255</v>
      </c>
      <c r="CP60" s="275">
        <f>CL60/Inputs!H60</f>
        <v>0.16719941828950421</v>
      </c>
      <c r="CR60" s="12"/>
      <c r="CS60" s="12"/>
      <c r="CT60" s="12"/>
      <c r="CU60" s="3"/>
      <c r="CV60" s="3"/>
      <c r="CW60" s="3"/>
      <c r="CX60" s="3"/>
      <c r="CZ60" s="12"/>
      <c r="DA60" s="12"/>
      <c r="DB60" s="12"/>
      <c r="DC60" s="12"/>
      <c r="DD60" s="12"/>
      <c r="DE60" s="12"/>
      <c r="DF60" s="12"/>
      <c r="DG60" s="12"/>
      <c r="DH60" s="12"/>
      <c r="DI60" s="12"/>
      <c r="DJ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row>
    <row r="61" spans="1:140" x14ac:dyDescent="0.35">
      <c r="A61" s="8"/>
      <c r="B61" s="96">
        <f>Inputs!BP61*Input_list!$G$301*Input_list!$G$308</f>
        <v>2656.3937840339599</v>
      </c>
      <c r="C61" s="96">
        <f>Inputs!BQ61*Input_list!$G$302*Input_list!$G$308</f>
        <v>325.27440000000007</v>
      </c>
      <c r="D61" s="96">
        <f>Inputs!BR61*Input_list!$G$303*Input_list!$G$308*Input_list!$G$309</f>
        <v>108.37024034759999</v>
      </c>
      <c r="E61" s="96">
        <f>Inputs!BS61*Input_list!$G$304*Input_list!$G$308</f>
        <v>2787.1515679373952</v>
      </c>
      <c r="F61" s="96">
        <f>Inputs!BT61*Input_list!$G$305*Input_list!$G$308</f>
        <v>189.49430588759998</v>
      </c>
      <c r="G61" s="96">
        <f>Inputs!BU61*Input_list!$G$306*Input_list!$G$308</f>
        <v>1968.8062802068409</v>
      </c>
      <c r="H61" s="96">
        <f>Inputs!BY61*Input_list!$G$301*Input_list!$G$308*Input_list!$N$166</f>
        <v>0</v>
      </c>
      <c r="I61" s="96">
        <f>Inputs!BZ61*Input_list!$G$301*Input_list!$G$308</f>
        <v>0</v>
      </c>
      <c r="K61" s="96">
        <f>((B60-O60*12/44)*Inputs!EV60+(C60-Q60*12/44)*Inputs!FA60+(D60-S60*12/44)*Inputs!FF60+(E60-U60*12/44)*Inputs!FK60+(F60-W60*12/44)*Inputs!FP60+(G60-Y60*12/44)*Inputs!FU60)*Input_list!$G$166</f>
        <v>0</v>
      </c>
      <c r="L61" s="96">
        <f>((B60-O60*12/44)*Inputs!EW60+(C60-Q60*12/44)*Inputs!FB60+(D60-S60*12/44)*Inputs!FG60+(E60-U60*12/44)*Inputs!FL60+(F60-W60*12/44)*Inputs!FQ60+(G60-Y60*12/44)*Inputs!FV60)*Input_list!$G$168</f>
        <v>0</v>
      </c>
      <c r="N61" s="53">
        <f>N60*Input_list!$G$334+Input_list!$G$344*B61</f>
        <v>89000.469520794504</v>
      </c>
      <c r="O61" s="143">
        <f t="shared" si="6"/>
        <v>3309.9716604141772</v>
      </c>
      <c r="P61" s="53">
        <f>P60*Input_list!$G$335+Input_list!$G$345*C61</f>
        <v>9178.5141056899683</v>
      </c>
      <c r="Q61" s="143">
        <f t="shared" si="7"/>
        <v>263.20239377512979</v>
      </c>
      <c r="R61" s="100">
        <f>R60*Input_list!$G$336+D61*Input_list!$G$346</f>
        <v>3057.9651508617339</v>
      </c>
      <c r="S61" s="100">
        <f t="shared" si="8"/>
        <v>87.68998320641019</v>
      </c>
      <c r="T61" s="53">
        <f>T60*Input_list!$G$337+Input_list!$G$347*E61</f>
        <v>8042.0194481701346</v>
      </c>
      <c r="U61" s="143">
        <f t="shared" si="9"/>
        <v>6.4348135614030369E-5</v>
      </c>
      <c r="V61" s="53">
        <f>V60*Input_list!$G$338+Input_list!$G$348*F61</f>
        <v>546.76498788092101</v>
      </c>
      <c r="W61" s="143">
        <f t="shared" si="10"/>
        <v>4.374934443755289E-6</v>
      </c>
      <c r="X61" s="100">
        <f>X60*Input_list!$G$339+G61*Input_list!$G$349</f>
        <v>5680.7740839225726</v>
      </c>
      <c r="Y61" s="100">
        <f t="shared" si="11"/>
        <v>4.5454657386774976E-5</v>
      </c>
      <c r="Z61" s="53">
        <f>Z60*Input_list!$G$340+Calculator!H61*Input_list!$G$350</f>
        <v>0</v>
      </c>
      <c r="AA61" s="143">
        <f t="shared" si="12"/>
        <v>0</v>
      </c>
      <c r="AB61" s="53">
        <f>AB60*Input_list!$G$341+Calculator!I61*Input_list!$G$351</f>
        <v>0</v>
      </c>
      <c r="AC61" s="143">
        <f t="shared" si="13"/>
        <v>0</v>
      </c>
      <c r="AD61" s="100">
        <f>AD60*Input_list!$G$340+Calculator!K61*Input_list!$G$350</f>
        <v>0</v>
      </c>
      <c r="AE61" s="100">
        <f t="shared" si="14"/>
        <v>0</v>
      </c>
      <c r="AF61" s="53">
        <f>AF60*Input_list!$G$341+Calculator!L61*Input_list!$G$351</f>
        <v>0</v>
      </c>
      <c r="AG61" s="100">
        <f t="shared" si="15"/>
        <v>0</v>
      </c>
      <c r="AH61" s="12"/>
      <c r="AI61" s="3"/>
      <c r="AJ61" s="124">
        <f>((N59+B60)-N60)*(Inputs!CC60+Inputs!CE60)*Inputs!EU60*Input_list!$G$162*(Inputs!CU61*Inputs!ED61+Inputs!CV61*Inputs!EE61+Inputs!CW61*Inputs!EF61)*Input_list!$G$310</f>
        <v>227.86749820487856</v>
      </c>
      <c r="AK61" s="123">
        <f>(((N59+B60)-N60)*(Inputs!CC60+Inputs!CE60)*Inputs!EX60*Input_list!$G$164*(Inputs!DA61*Inputs!EJ61+Inputs!DB61*Inputs!EK61+Inputs!DC61*Inputs!EL61)+((N59+B60)-N60)*(Inputs!CC60+Inputs!CE60)*Inputs!EX60*Input_list!$G$165*(Inputs!CU61*Inputs!ED61+Inputs!CV61*Inputs!EE61+Inputs!CW61*Inputs!EF61))*Input_list!$G$310</f>
        <v>0</v>
      </c>
      <c r="AL61" s="123">
        <f>((N59+B60)-N60)*(Inputs!CC60+Inputs!CE60)*Inputs!EV60*Input_list!$G$167*(Inputs!DD61*Inputs!EM61+Inputs!DE61*Inputs!EN61+Inputs!DF61*Inputs!EO61)*Input_list!$G$310</f>
        <v>0</v>
      </c>
      <c r="AM61" s="125">
        <f>((N59+B60)-N60)*(Inputs!CC60+Inputs!CE60)*Inputs!EW60*Input_list!$G$169*(Inputs!DG61*Inputs!EP61+Inputs!DH61*Inputs!EQ61+Inputs!DI61*Inputs!ER61)*Input_list!$G$310</f>
        <v>0</v>
      </c>
      <c r="AN61" s="124">
        <f>((P59+C60)-P60)*(Inputs!CF60+Inputs!CH60)*Inputs!EZ60*Input_list!$G$162*(Inputs!CU61*Inputs!ED61+Inputs!CV61*Inputs!EE61+Inputs!CW61*Inputs!EF61)*Input_list!$G$310</f>
        <v>33.015734884231129</v>
      </c>
      <c r="AO61" s="123">
        <f>(((P59+C60)-P60)*(Inputs!CF60+Inputs!CH60)*Inputs!FC60*Input_list!$G$164*(Inputs!DA61*Inputs!EJ61+Inputs!DB61*Inputs!EK61+Inputs!DC61*Inputs!EL61)+((P59+C60)-P60)*(Inputs!CF60+Inputs!CH60)*Inputs!FC60*Input_list!$G$165*(Inputs!CU61*Inputs!ED61+Inputs!CV61*Inputs!EE61+Inputs!CW61*Inputs!EF61))*Input_list!$G$310</f>
        <v>0</v>
      </c>
      <c r="AP61" s="123">
        <f>((P59+C60)-P60)*Inputs!FA60*(Inputs!CF60+Inputs!CH60)*Input_list!$G$165*(Inputs!DD61*Inputs!EM61+Inputs!DE61*Inputs!EN61+Inputs!DF61*Inputs!EO61)*Input_list!$G$310</f>
        <v>0</v>
      </c>
      <c r="AQ61" s="125">
        <f>((P59+C60)-P60)*Inputs!FB60*(Inputs!CF60+Inputs!CH60)*Input_list!$G$169*(Inputs!DG61*Inputs!EP61+Inputs!DH61*Inputs!EQ61+Inputs!DI61*Inputs!ER61)*Input_list!$G$310</f>
        <v>0</v>
      </c>
      <c r="AR61" s="124">
        <f>((R59+D60)-R60)*Inputs!FE60*(Inputs!CI60+Inputs!CK60)*Input_list!$G$162*(Inputs!CU61*Inputs!ED61+Inputs!CV61*Inputs!EE61+Inputs!CW61*Inputs!EF61)*Input_list!$G$310</f>
        <v>10.999707092401817</v>
      </c>
      <c r="AS61" s="123">
        <f>(((R59+D60)-R60)*(Inputs!CI60+Inputs!CK60)*Inputs!FH60*Input_list!$G$164*(Inputs!DA61*Inputs!EJ61+Inputs!DB61*Inputs!EK61+Inputs!DC61*Inputs!EL61)+((R59+D60)-R60)*(Inputs!CI60+Inputs!CK60)*Inputs!FH60*Input_list!$G$165*(Inputs!CU61*Inputs!ED61+Inputs!CV61*Inputs!EE61+Inputs!CW61*Inputs!EF61))*Input_list!$G$310</f>
        <v>0</v>
      </c>
      <c r="AT61" s="123">
        <f>((R59+D60)-R60)*Inputs!FF60*(Inputs!CI60+Inputs!CK60)*Input_list!$G$167*(Inputs!DD61*Inputs!EM61+Inputs!DE61*Inputs!EN61+Inputs!DF61*Inputs!EO61)*Input_list!$G$310</f>
        <v>0</v>
      </c>
      <c r="AU61" s="125">
        <f>((R59+D60)-R60)*Inputs!FG60*(Inputs!CI60+Inputs!CK60)*Input_list!$G$169*(Inputs!DG61*Inputs!EP61+Inputs!DH61*Inputs!EQ61+Inputs!DI61*Inputs!ER61)*Input_list!$G$310</f>
        <v>0</v>
      </c>
      <c r="AV61" s="124">
        <f>((T59+E60)-T60)*Inputs!CN60*Inputs!FJ60*Input_list!$G$162*(Inputs!CU61*Inputs!ED61+Inputs!CV61*Inputs!EE61+Inputs!CW61*Inputs!EF61)*Input_list!$G$310</f>
        <v>36.592216959061837</v>
      </c>
      <c r="AW61" s="123">
        <f>(((T59+E60)-T60)*Inputs!CN60*Inputs!FM60*Input_list!$G$164*(Inputs!DA60*Inputs!EJ60+Inputs!DB60*Inputs!EK60+Inputs!DC60*Inputs!EL60)+((T59+E60)-T60)*Inputs!CN60*Inputs!FM60*Input_list!$G$165*(Inputs!CU61*Inputs!ED61+Inputs!CV61*Inputs!EE61+Inputs!CW61*Inputs!EF61))*Input_list!$G$310</f>
        <v>0</v>
      </c>
      <c r="AX61" s="123">
        <f>((T59+E60)-T60)*Inputs!CN61*Inputs!FK61*Input_list!$G$167*(Inputs!DD61*Inputs!EM61+Inputs!DE61*Inputs!EN61+Inputs!DF61*Inputs!EO61)*Input_list!$G$310</f>
        <v>0</v>
      </c>
      <c r="AY61" s="125">
        <f>((T59+E60)-T60)*Inputs!CN61*Inputs!FL61*Input_list!$G$169*(Inputs!DG61*Inputs!EP61+Inputs!DH61*Inputs!EQ61+Inputs!DI61*Inputs!ER61)*Input_list!$G$310</f>
        <v>0</v>
      </c>
      <c r="AZ61" s="124">
        <f>((V59+F60)-V60)*Inputs!CQ61*Inputs!FO61*Input_list!$G$162*(Inputs!CU61*Inputs!ED61+Inputs!CV61*Inputs!EE61+Inputs!CW61*Inputs!EF61)*Input_list!$G$310</f>
        <v>15.175888775913167</v>
      </c>
      <c r="BA61" s="123">
        <f>(((V59+F60)-V60)*Inputs!CQ60*Inputs!FR60*Input_list!$G$164*(Inputs!DA60*Inputs!EJ60+Inputs!DB60*Inputs!EK60+Inputs!DC60*Inputs!EL60)+((V59+F60)-V60)*Inputs!CQ60*Inputs!FR60*Input_list!$G$165*(Inputs!CU61*Inputs!ED61+Inputs!CV61*Inputs!EE61+Inputs!CW61*Inputs!EF61))*Input_list!$G$310</f>
        <v>0</v>
      </c>
      <c r="BB61" s="123">
        <f>((V59+F60)-V60)*Inputs!CQ60*Inputs!FP60*Input_list!$G$167*(Inputs!DD61*Inputs!EM61+Inputs!DE61*Inputs!EN61+Inputs!DF61*Inputs!EO61)*Input_list!$G$310</f>
        <v>0</v>
      </c>
      <c r="BC61" s="125">
        <f>((V59+F60)-V60)*Inputs!CQ61*Inputs!FQ61*Input_list!$G$169*(Inputs!DG61*Inputs!EP61+Inputs!DH61*Inputs!EQ61+Inputs!DI61*Inputs!ER61)*Input_list!$G$310</f>
        <v>0</v>
      </c>
      <c r="BD61" s="124">
        <f>((X59+G60)-X60)*Inputs!FT60*Inputs!CT60*Input_list!$G$162*(Inputs!CU61*Inputs!ED61+Inputs!CV61*Inputs!EE61+Inputs!CW61*Inputs!EF61)*Input_list!$G$310</f>
        <v>25.848248579106492</v>
      </c>
      <c r="BE61" s="123">
        <f>(((X59+G60)-X60)*Inputs!FW60*Inputs!CT60*Input_list!$G$164*(Inputs!DA61*Inputs!EJ61+Inputs!DB61*Inputs!EK61+Inputs!DC61*Inputs!EL61)+((X59+G60)-X60)*Inputs!FW60*Inputs!CT60*Input_list!$G$165*(Inputs!CU61*Inputs!ED61+Inputs!CV61*Inputs!EE61+Inputs!CW61*Inputs!EF61))*Input_list!$G$310</f>
        <v>0</v>
      </c>
      <c r="BF61" s="123">
        <f>((X59+G60)-X60)*Inputs!FU61*Inputs!CT61*Input_list!$G$167*(Inputs!DD61*Inputs!EM61+Inputs!DE61*Inputs!EN61+Inputs!DF61*Inputs!EO61)*Input_list!$G$310</f>
        <v>0</v>
      </c>
      <c r="BG61" s="143">
        <f>((X59+G60)-X60)*Inputs!FV61*Inputs!CT61*Input_list!$G$169*(Inputs!DG61*Inputs!EP61+Inputs!DH61*Inputs!EQ61+Inputs!DI61*Inputs!ER61)*Input_list!$G$310</f>
        <v>0</v>
      </c>
      <c r="BH61" s="12"/>
      <c r="BI61" s="91">
        <f>(Inputs!BV61*Input_list!$G$301*Input_list!$G$308)*Inputs!CU61*Inputs!ED61*Input_list!$G$310</f>
        <v>1173.6943571719305</v>
      </c>
      <c r="BJ61" s="92">
        <f>(Inputs!BV61*Input_list!$G$301*Input_list!$G$308)*Inputs!EE61*Inputs!CV61*Input_list!$G$310</f>
        <v>0</v>
      </c>
      <c r="BK61" s="102"/>
      <c r="BL61" s="92">
        <f>(Inputs!BW61*Input_list!$G$301*Input_list!$G$308)*Inputs!CX61*Inputs!EG61*Input_list!$G$310</f>
        <v>1066.0685132954575</v>
      </c>
      <c r="BM61" s="92">
        <f>(Inputs!BW61*Input_list!$G$301*Input_list!$G$308)*Inputs!CY61*Inputs!EE61*Input_list!$G$310</f>
        <v>0</v>
      </c>
      <c r="BN61" s="3"/>
      <c r="BO61" s="91">
        <f>(Inputs!BX61*Input_list!$G$301*Input_list!$G$308*Input_list!$G$310)*(Input_list!$N$164*Inputs!EJ61*Inputs!DA61+Input_list!$N$165*Inputs!CU61*Inputs!ED61)</f>
        <v>0</v>
      </c>
      <c r="BP61" s="92">
        <f>(Inputs!BX61*Input_list!$G$301*Input_list!$G$308*Input_list!$G$310)*(Input_list!$N$164*Inputs!EK61*Inputs!DB61+Input_list!$N$165*Inputs!CV61*Inputs!EE61)</f>
        <v>0</v>
      </c>
      <c r="BQ61" s="102"/>
      <c r="BR61" s="91">
        <f>(Inputs!BY61*Input_list!$G$301*Input_list!$G$308*Input_list!$G$310)*(Input_list!$N$167*Inputs!EM61*Inputs!DD61)</f>
        <v>0</v>
      </c>
      <c r="BS61" s="92">
        <f>(Inputs!BY61*Input_list!$G$301*Input_list!$G$308*Input_list!$G$310)*(Input_list!$N$167*Inputs!EN61*Inputs!DE61)</f>
        <v>0</v>
      </c>
      <c r="BT61" s="102"/>
      <c r="BU61" s="91">
        <f>(Inputs!BZ61*Input_list!$N$169*Input_list!$G$301*Input_list!$G$308*Input_list!$G$310)*(Inputs!DG61*Inputs!EP61)</f>
        <v>0</v>
      </c>
      <c r="BV61" s="92">
        <f>(Inputs!BZ61*Input_list!$N$169*Input_list!$G$301*Input_list!$G$308*Input_list!$G$310)*(Inputs!DH61*Inputs!EQ61)</f>
        <v>0</v>
      </c>
      <c r="BW61" s="102"/>
      <c r="BX61" s="12"/>
      <c r="BY61" s="54">
        <f>B61*(Inputs!DL61*Inputs!$CC61+Inputs!DM61*Inputs!$CD61+Inputs!DN61*Inputs!$CE61)*44/12</f>
        <v>3172.2359574478883</v>
      </c>
      <c r="BZ61" s="45">
        <f>C61*(Inputs!DO61*Inputs!CF60+Inputs!DP61*Inputs!CG60+Inputs!DQ61*Inputs!CH60)*44/12</f>
        <v>112.49108355913036</v>
      </c>
      <c r="CA61" s="47">
        <f>D61*(Inputs!CI61*Inputs!DR61+Inputs!CJ61*Inputs!DS61+Inputs!CK61*Inputs!DT61)*44/12</f>
        <v>47.803978870160115</v>
      </c>
      <c r="CB61" s="54">
        <f>E61*(Inputs!DU61*Inputs!CL60+Inputs!DV61*Inputs!CM60+Inputs!DW61*Inputs!CN60)*44/12</f>
        <v>337.68966823125521</v>
      </c>
      <c r="CC61" s="45">
        <f>F61*(Inputs!CO61*Inputs!DX61+Inputs!CP61*Inputs!DY61+Inputs!CQ61*Inputs!DZ61)*44/12</f>
        <v>-298.26637181722703</v>
      </c>
      <c r="CD61" s="47">
        <f>G61*(Inputs!CR61*Inputs!EA61+Inputs!CS61*Inputs!EB61+Inputs!CT61*Inputs!EC61)*44/12</f>
        <v>238.53942757288664</v>
      </c>
      <c r="CF61" s="270">
        <v>55</v>
      </c>
      <c r="CG61" s="58">
        <f t="shared" si="18"/>
        <v>3660.8641515734448</v>
      </c>
      <c r="CH61" s="3">
        <f t="shared" si="19"/>
        <v>6199.7559088270737</v>
      </c>
      <c r="CI61" s="134">
        <f t="shared" si="20"/>
        <v>9860.6200604005189</v>
      </c>
      <c r="CJ61" s="24">
        <v>2039</v>
      </c>
      <c r="CK61" s="58">
        <f t="shared" si="17"/>
        <v>423523.86009017267</v>
      </c>
      <c r="CL61" s="12">
        <f t="shared" si="17"/>
        <v>500795.69913937524</v>
      </c>
      <c r="CM61" s="134">
        <f t="shared" si="17"/>
        <v>924319.55922954774</v>
      </c>
      <c r="CN61" s="275">
        <f>CM61/Inputs!H61</f>
        <v>0.30678733420609638</v>
      </c>
      <c r="CO61" s="275">
        <f>CK61/Inputs!H61</f>
        <v>0.14057016830634028</v>
      </c>
      <c r="CP61" s="275">
        <f>CL61/Inputs!H61</f>
        <v>0.16621716589975613</v>
      </c>
      <c r="CR61" s="12"/>
      <c r="CS61" s="12"/>
      <c r="CT61" s="12"/>
      <c r="CU61" s="3"/>
      <c r="CV61" s="3"/>
      <c r="CW61" s="3"/>
      <c r="CX61" s="3"/>
      <c r="CZ61" s="12"/>
      <c r="DA61" s="12"/>
      <c r="DB61" s="12"/>
      <c r="DC61" s="12"/>
      <c r="DD61" s="12"/>
      <c r="DE61" s="12"/>
      <c r="DF61" s="12"/>
      <c r="DG61" s="12"/>
      <c r="DH61" s="12"/>
      <c r="DI61" s="12"/>
      <c r="DJ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row>
    <row r="62" spans="1:140" x14ac:dyDescent="0.35">
      <c r="A62" s="8"/>
      <c r="B62" s="96">
        <f>Inputs!BP62*Input_list!$G$301*Input_list!$G$308</f>
        <v>2656.3937840339599</v>
      </c>
      <c r="C62" s="96">
        <f>Inputs!BQ62*Input_list!$G$302*Input_list!$G$308</f>
        <v>325.27440000000007</v>
      </c>
      <c r="D62" s="96">
        <f>Inputs!BR62*Input_list!$G$303*Input_list!$G$308*Input_list!$G$309</f>
        <v>108.37024034759999</v>
      </c>
      <c r="E62" s="96">
        <f>Inputs!BS62*Input_list!$G$304*Input_list!$G$308</f>
        <v>2787.1515679373952</v>
      </c>
      <c r="F62" s="96">
        <f>Inputs!BT62*Input_list!$G$305*Input_list!$G$308</f>
        <v>189.49430588759998</v>
      </c>
      <c r="G62" s="96">
        <f>Inputs!BU62*Input_list!$G$306*Input_list!$G$308</f>
        <v>1968.8062802068409</v>
      </c>
      <c r="H62" s="96">
        <f>Inputs!BY62*Input_list!$G$301*Input_list!$G$308*Input_list!$N$166</f>
        <v>0</v>
      </c>
      <c r="I62" s="96">
        <f>Inputs!BZ62*Input_list!$G$301*Input_list!$G$308</f>
        <v>0</v>
      </c>
      <c r="K62" s="96">
        <f>((B61-O61*12/44)*Inputs!EV61+(C61-Q61*12/44)*Inputs!FA61+(D61-S61*12/44)*Inputs!FF61+(E61-U61*12/44)*Inputs!FK61+(F61-W61*12/44)*Inputs!FP61+(G61-Y61*12/44)*Inputs!FU61)*Input_list!$G$166</f>
        <v>0</v>
      </c>
      <c r="L62" s="96">
        <f>((B61-O61*12/44)*Inputs!EW61+(C61-Q61*12/44)*Inputs!FB61+(D61-S61*12/44)*Inputs!FG61+(E61-U61*12/44)*Inputs!FL61+(F61-W61*12/44)*Inputs!FQ61+(G61-Y61*12/44)*Inputs!FV61)*Input_list!$G$168</f>
        <v>0</v>
      </c>
      <c r="N62" s="53">
        <f>N61*Input_list!$G$334+Input_list!$G$344*B62</f>
        <v>89885.487284895455</v>
      </c>
      <c r="O62" s="143">
        <f t="shared" si="6"/>
        <v>3245.0651350368184</v>
      </c>
      <c r="P62" s="53">
        <f>P61*Input_list!$G$335+Input_list!$G$345*C62</f>
        <v>9248.3336812743692</v>
      </c>
      <c r="Q62" s="143">
        <f t="shared" si="7"/>
        <v>256.00511047613628</v>
      </c>
      <c r="R62" s="100">
        <f>R61*Input_list!$G$336+D62*Input_list!$G$346</f>
        <v>3081.2266315901561</v>
      </c>
      <c r="S62" s="100">
        <f t="shared" si="8"/>
        <v>85.292096004214571</v>
      </c>
      <c r="T62" s="53">
        <f>T61*Input_list!$G$337+Input_list!$G$347*E62</f>
        <v>8042.0194605795004</v>
      </c>
      <c r="U62" s="143">
        <f t="shared" si="9"/>
        <v>4.5501007965261429E-5</v>
      </c>
      <c r="V62" s="53">
        <f>V61*Input_list!$G$338+Input_list!$G$348*F62</f>
        <v>546.76498872461525</v>
      </c>
      <c r="W62" s="143">
        <f t="shared" si="10"/>
        <v>3.0935455394380065E-6</v>
      </c>
      <c r="X62" s="100">
        <f>X61*Input_list!$G$339+G62*Input_list!$G$349</f>
        <v>5680.7740926883807</v>
      </c>
      <c r="Y62" s="100">
        <f t="shared" si="11"/>
        <v>3.2141296590756006E-5</v>
      </c>
      <c r="Z62" s="53">
        <f>Z61*Input_list!$G$340+Calculator!H62*Input_list!$G$350</f>
        <v>0</v>
      </c>
      <c r="AA62" s="143">
        <f t="shared" si="12"/>
        <v>0</v>
      </c>
      <c r="AB62" s="53">
        <f>AB61*Input_list!$G$341+Calculator!I62*Input_list!$G$351</f>
        <v>0</v>
      </c>
      <c r="AC62" s="143">
        <f t="shared" si="13"/>
        <v>0</v>
      </c>
      <c r="AD62" s="100">
        <f>AD61*Input_list!$G$340+Calculator!K62*Input_list!$G$350</f>
        <v>0</v>
      </c>
      <c r="AE62" s="100">
        <f t="shared" si="14"/>
        <v>0</v>
      </c>
      <c r="AF62" s="53">
        <f>AF61*Input_list!$G$341+Calculator!L62*Input_list!$G$351</f>
        <v>0</v>
      </c>
      <c r="AG62" s="100">
        <f t="shared" si="15"/>
        <v>0</v>
      </c>
      <c r="AH62" s="12"/>
      <c r="AI62" s="3"/>
      <c r="AJ62" s="124">
        <f>((N60+B61)-N61)*(Inputs!CC61+Inputs!CE61)*Inputs!EU61*Input_list!$G$162*(Inputs!CU62*Inputs!ED62+Inputs!CV62*Inputs!EE62+Inputs!CW62*Inputs!EF62)*Input_list!$G$310</f>
        <v>228.21839892644934</v>
      </c>
      <c r="AK62" s="123">
        <f>(((N60+B61)-N61)*(Inputs!CC61+Inputs!CE61)*Inputs!EX61*Input_list!$G$164*(Inputs!DA62*Inputs!EJ62+Inputs!DB62*Inputs!EK62+Inputs!DC62*Inputs!EL62)+((N60+B61)-N61)*(Inputs!CC61+Inputs!CE61)*Inputs!EX61*Input_list!$G$165*(Inputs!CU62*Inputs!ED62+Inputs!CV62*Inputs!EE62+Inputs!CW62*Inputs!EF62))*Input_list!$G$310</f>
        <v>0</v>
      </c>
      <c r="AL62" s="123">
        <f>((N60+B61)-N61)*(Inputs!CC61+Inputs!CE61)*Inputs!EV61*Input_list!$G$167*(Inputs!DD62*Inputs!EM62+Inputs!DE62*Inputs!EN62+Inputs!DF62*Inputs!EO62)*Input_list!$G$310</f>
        <v>0</v>
      </c>
      <c r="AM62" s="125">
        <f>((N60+B61)-N61)*(Inputs!CC61+Inputs!CE61)*Inputs!EW61*Input_list!$G$169*(Inputs!DG62*Inputs!EP62+Inputs!DH62*Inputs!EQ62+Inputs!DI62*Inputs!ER62)*Input_list!$G$310</f>
        <v>0</v>
      </c>
      <c r="AN62" s="124">
        <f>((P60+C61)-P61)*(Inputs!CF61+Inputs!CH61)*Inputs!EZ61*Input_list!$G$162*(Inputs!CU62*Inputs!ED62+Inputs!CV62*Inputs!EE62+Inputs!CW62*Inputs!EF62)*Input_list!$G$310</f>
        <v>32.988750613692261</v>
      </c>
      <c r="AO62" s="123">
        <f>(((P60+C61)-P61)*(Inputs!CF61+Inputs!CH61)*Inputs!FC61*Input_list!$G$164*(Inputs!DA62*Inputs!EJ62+Inputs!DB62*Inputs!EK62+Inputs!DC62*Inputs!EL62)+((P60+C61)-P61)*(Inputs!CF61+Inputs!CH61)*Inputs!FC61*Input_list!$G$165*(Inputs!CU62*Inputs!ED62+Inputs!CV62*Inputs!EE62+Inputs!CW62*Inputs!EF62))*Input_list!$G$310</f>
        <v>0</v>
      </c>
      <c r="AP62" s="123">
        <f>((P60+C61)-P61)*Inputs!FA61*(Inputs!CF61+Inputs!CH61)*Input_list!$G$165*(Inputs!DD62*Inputs!EM62+Inputs!DE62*Inputs!EN62+Inputs!DF62*Inputs!EO62)*Input_list!$G$310</f>
        <v>0</v>
      </c>
      <c r="AQ62" s="125">
        <f>((P60+C61)-P61)*Inputs!FB61*(Inputs!CF61+Inputs!CH61)*Input_list!$G$169*(Inputs!DG62*Inputs!EP62+Inputs!DH62*Inputs!EQ62+Inputs!DI62*Inputs!ER62)*Input_list!$G$310</f>
        <v>0</v>
      </c>
      <c r="AR62" s="124">
        <f>((R60+D61)-R61)*Inputs!FE61*(Inputs!CI61+Inputs!CK61)*Input_list!$G$162*(Inputs!CU62*Inputs!ED62+Inputs!CV62*Inputs!EE62+Inputs!CW62*Inputs!EF62)*Input_list!$G$310</f>
        <v>10.990716861741468</v>
      </c>
      <c r="AS62" s="123">
        <f>(((R60+D61)-R61)*(Inputs!CI61+Inputs!CK61)*Inputs!FH61*Input_list!$G$164*(Inputs!DA62*Inputs!EJ62+Inputs!DB62*Inputs!EK62+Inputs!DC62*Inputs!EL62)+((R60+D61)-R61)*(Inputs!CI61+Inputs!CK61)*Inputs!FH61*Input_list!$G$165*(Inputs!CU62*Inputs!ED62+Inputs!CV62*Inputs!EE62+Inputs!CW62*Inputs!EF62))*Input_list!$G$310</f>
        <v>0</v>
      </c>
      <c r="AT62" s="123">
        <f>((R60+D61)-R61)*Inputs!FF61*(Inputs!CI61+Inputs!CK61)*Input_list!$G$167*(Inputs!DD62*Inputs!EM62+Inputs!DE62*Inputs!EN62+Inputs!DF62*Inputs!EO62)*Input_list!$G$310</f>
        <v>0</v>
      </c>
      <c r="AU62" s="125">
        <f>((R60+D61)-R61)*Inputs!FG61*(Inputs!CI61+Inputs!CK61)*Input_list!$G$169*(Inputs!DG62*Inputs!EP62+Inputs!DH62*Inputs!EQ62+Inputs!DI62*Inputs!ER62)*Input_list!$G$310</f>
        <v>0</v>
      </c>
      <c r="AV62" s="124">
        <f>((T60+E61)-T61)*Inputs!CN61*Inputs!FJ61*Input_list!$G$162*(Inputs!CU62*Inputs!ED62+Inputs!CV62*Inputs!EE62+Inputs!CW62*Inputs!EF62)*Input_list!$G$310</f>
        <v>36.271232694371719</v>
      </c>
      <c r="AW62" s="123">
        <f>(((T60+E61)-T61)*Inputs!CN61*Inputs!FM61*Input_list!$G$164*(Inputs!DA61*Inputs!EJ61+Inputs!DB61*Inputs!EK61+Inputs!DC61*Inputs!EL61)+((T60+E61)-T61)*Inputs!CN61*Inputs!FM61*Input_list!$G$165*(Inputs!CU62*Inputs!ED62+Inputs!CV62*Inputs!EE62+Inputs!CW62*Inputs!EF62))*Input_list!$G$310</f>
        <v>0</v>
      </c>
      <c r="AX62" s="123">
        <f>((T60+E61)-T61)*Inputs!CN62*Inputs!FK62*Input_list!$G$167*(Inputs!DD62*Inputs!EM62+Inputs!DE62*Inputs!EN62+Inputs!DF62*Inputs!EO62)*Input_list!$G$310</f>
        <v>0</v>
      </c>
      <c r="AY62" s="125">
        <f>((T60+E61)-T61)*Inputs!CN62*Inputs!FL62*Input_list!$G$169*(Inputs!DG62*Inputs!EP62+Inputs!DH62*Inputs!EQ62+Inputs!DI62*Inputs!ER62)*Input_list!$G$310</f>
        <v>0</v>
      </c>
      <c r="AZ62" s="124">
        <f>((V60+F61)-V61)*Inputs!CQ62*Inputs!FO62*Input_list!$G$162*(Inputs!CU62*Inputs!ED62+Inputs!CV62*Inputs!EE62+Inputs!CW62*Inputs!EF62)*Input_list!$G$310</f>
        <v>15.042766983778922</v>
      </c>
      <c r="BA62" s="123">
        <f>(((V60+F61)-V61)*Inputs!CQ61*Inputs!FR61*Input_list!$G$164*(Inputs!DA61*Inputs!EJ61+Inputs!DB61*Inputs!EK61+Inputs!DC61*Inputs!EL61)+((V60+F61)-V61)*Inputs!CQ61*Inputs!FR61*Input_list!$G$165*(Inputs!CU62*Inputs!ED62+Inputs!CV62*Inputs!EE62+Inputs!CW62*Inputs!EF62))*Input_list!$G$310</f>
        <v>0</v>
      </c>
      <c r="BB62" s="123">
        <f>((V60+F61)-V61)*Inputs!CQ61*Inputs!FP61*Input_list!$G$167*(Inputs!DD62*Inputs!EM62+Inputs!DE62*Inputs!EN62+Inputs!DF62*Inputs!EO62)*Input_list!$G$310</f>
        <v>0</v>
      </c>
      <c r="BC62" s="125">
        <f>((V60+F61)-V61)*Inputs!CQ62*Inputs!FQ62*Input_list!$G$169*(Inputs!DG62*Inputs!EP62+Inputs!DH62*Inputs!EQ62+Inputs!DI62*Inputs!ER62)*Input_list!$G$310</f>
        <v>0</v>
      </c>
      <c r="BD62" s="124">
        <f>((X60+G61)-X61)*Inputs!FT61*Inputs!CT61*Input_list!$G$162*(Inputs!CU62*Inputs!ED62+Inputs!CV62*Inputs!EE62+Inputs!CW62*Inputs!EF62)*Input_list!$G$310</f>
        <v>25.621509623306832</v>
      </c>
      <c r="BE62" s="123">
        <f>(((X60+G61)-X61)*Inputs!FW61*Inputs!CT61*Input_list!$G$164*(Inputs!DA62*Inputs!EJ62+Inputs!DB62*Inputs!EK62+Inputs!DC62*Inputs!EL62)+((X60+G61)-X61)*Inputs!FW61*Inputs!CT61*Input_list!$G$165*(Inputs!CU62*Inputs!ED62+Inputs!CV62*Inputs!EE62+Inputs!CW62*Inputs!EF62))*Input_list!$G$310</f>
        <v>0</v>
      </c>
      <c r="BF62" s="123">
        <f>((X60+G61)-X61)*Inputs!FU62*Inputs!CT62*Input_list!$G$167*(Inputs!DD62*Inputs!EM62+Inputs!DE62*Inputs!EN62+Inputs!DF62*Inputs!EO62)*Input_list!$G$310</f>
        <v>0</v>
      </c>
      <c r="BG62" s="143">
        <f>((X60+G61)-X61)*Inputs!FV62*Inputs!CT62*Input_list!$G$169*(Inputs!DG62*Inputs!EP62+Inputs!DH62*Inputs!EQ62+Inputs!DI62*Inputs!ER62)*Input_list!$G$310</f>
        <v>0</v>
      </c>
      <c r="BH62" s="12"/>
      <c r="BI62" s="91">
        <f>(Inputs!BV62*Input_list!$G$301*Input_list!$G$308)*Inputs!CU62*Inputs!ED62*Input_list!$G$310</f>
        <v>1163.3987926353348</v>
      </c>
      <c r="BJ62" s="92">
        <f>(Inputs!BV62*Input_list!$G$301*Input_list!$G$308)*Inputs!EE62*Inputs!CV62*Input_list!$G$310</f>
        <v>0</v>
      </c>
      <c r="BK62" s="102"/>
      <c r="BL62" s="92">
        <f>(Inputs!BW62*Input_list!$G$301*Input_list!$G$308)*Inputs!CX62*Inputs!EG62*Input_list!$G$310</f>
        <v>1056.7170351086554</v>
      </c>
      <c r="BM62" s="92">
        <f>(Inputs!BW62*Input_list!$G$301*Input_list!$G$308)*Inputs!CY62*Inputs!EE62*Input_list!$G$310</f>
        <v>0</v>
      </c>
      <c r="BN62" s="3"/>
      <c r="BO62" s="91">
        <f>(Inputs!BX62*Input_list!$G$301*Input_list!$G$308*Input_list!$G$310)*(Input_list!$N$164*Inputs!EJ62*Inputs!DA62+Input_list!$N$165*Inputs!CU62*Inputs!ED62)</f>
        <v>0</v>
      </c>
      <c r="BP62" s="92">
        <f>(Inputs!BX62*Input_list!$G$301*Input_list!$G$308*Input_list!$G$310)*(Input_list!$N$164*Inputs!EK62*Inputs!DB62+Input_list!$N$165*Inputs!CV62*Inputs!EE62)</f>
        <v>0</v>
      </c>
      <c r="BQ62" s="102"/>
      <c r="BR62" s="91">
        <f>(Inputs!BY62*Input_list!$G$301*Input_list!$G$308*Input_list!$G$310)*(Input_list!$N$167*Inputs!EM62*Inputs!DD62)</f>
        <v>0</v>
      </c>
      <c r="BS62" s="92">
        <f>(Inputs!BY62*Input_list!$G$301*Input_list!$G$308*Input_list!$G$310)*(Input_list!$N$167*Inputs!EN62*Inputs!DE62)</f>
        <v>0</v>
      </c>
      <c r="BT62" s="102"/>
      <c r="BU62" s="91">
        <f>(Inputs!BZ62*Input_list!$N$169*Input_list!$G$301*Input_list!$G$308*Input_list!$G$310)*(Inputs!DG62*Inputs!EP62)</f>
        <v>0</v>
      </c>
      <c r="BV62" s="92">
        <f>(Inputs!BZ62*Input_list!$N$169*Input_list!$G$301*Input_list!$G$308*Input_list!$G$310)*(Inputs!DH62*Inputs!EQ62)</f>
        <v>0</v>
      </c>
      <c r="BW62" s="102"/>
      <c r="BX62" s="12"/>
      <c r="BY62" s="54">
        <f>B62*(Inputs!DL62*Inputs!$CC62+Inputs!DM62*Inputs!$CD62+Inputs!DN62*Inputs!$CE62)*44/12</f>
        <v>3144.4093262422048</v>
      </c>
      <c r="BZ62" s="45">
        <f>C62*(Inputs!DO62*Inputs!CF61+Inputs!DP62*Inputs!CG61+Inputs!DQ62*Inputs!CH61)*44/12</f>
        <v>111.50431966826079</v>
      </c>
      <c r="CA62" s="47">
        <f>D62*(Inputs!CI62*Inputs!DR62+Inputs!CJ62*Inputs!DS62+Inputs!CK62*Inputs!DT62)*44/12</f>
        <v>47.384645722176259</v>
      </c>
      <c r="CB62" s="54">
        <f>E62*(Inputs!DU62*Inputs!CL61+Inputs!DV62*Inputs!CM61+Inputs!DW62*Inputs!CN61)*44/12</f>
        <v>334.7274781590512</v>
      </c>
      <c r="CC62" s="45">
        <f>F62*(Inputs!CO62*Inputs!DX62+Inputs!CP62*Inputs!DY62+Inputs!CQ62*Inputs!DZ62)*44/12</f>
        <v>-295.6500001346198</v>
      </c>
      <c r="CD62" s="47">
        <f>G62*(Inputs!CR62*Inputs!EA62+Inputs!CS62*Inputs!EB62+Inputs!CT62*Inputs!EC62)*44/12</f>
        <v>236.4469764538263</v>
      </c>
      <c r="CF62" s="270">
        <v>56</v>
      </c>
      <c r="CG62" s="58">
        <f t="shared" si="18"/>
        <v>3586.3624222530202</v>
      </c>
      <c r="CH62" s="3">
        <f t="shared" si="19"/>
        <v>6148.0719495582307</v>
      </c>
      <c r="CI62" s="134">
        <f t="shared" si="20"/>
        <v>9734.4343718112505</v>
      </c>
      <c r="CJ62" s="24">
        <v>2040</v>
      </c>
      <c r="CK62" s="58">
        <f t="shared" si="17"/>
        <v>427110.22251242568</v>
      </c>
      <c r="CL62" s="12">
        <f t="shared" si="17"/>
        <v>506943.77108893346</v>
      </c>
      <c r="CM62" s="134">
        <f t="shared" si="17"/>
        <v>934053.99360135896</v>
      </c>
      <c r="CN62" s="275">
        <f>CM62/Inputs!H62</f>
        <v>0.30448221248675189</v>
      </c>
      <c r="CO62" s="275">
        <f>CK62/Inputs!H62</f>
        <v>0.13922906643210037</v>
      </c>
      <c r="CP62" s="275">
        <f>CL62/Inputs!H62</f>
        <v>0.16525314605465155</v>
      </c>
      <c r="CR62" s="12"/>
      <c r="CS62" s="12"/>
      <c r="CT62" s="12"/>
      <c r="CU62" s="3"/>
      <c r="CV62" s="3"/>
      <c r="CW62" s="3"/>
      <c r="CX62" s="3"/>
      <c r="CZ62" s="12"/>
      <c r="DA62" s="12"/>
      <c r="DB62" s="12"/>
      <c r="DC62" s="12"/>
      <c r="DD62" s="12"/>
      <c r="DE62" s="12"/>
      <c r="DF62" s="12"/>
      <c r="DG62" s="12"/>
      <c r="DH62" s="12"/>
      <c r="DI62" s="12"/>
      <c r="DJ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row>
    <row r="63" spans="1:140" x14ac:dyDescent="0.35">
      <c r="A63" s="8"/>
      <c r="B63" s="96">
        <f>Inputs!BP63*Input_list!$G$301*Input_list!$G$308</f>
        <v>2656.3937840339599</v>
      </c>
      <c r="C63" s="96">
        <f>Inputs!BQ63*Input_list!$G$302*Input_list!$G$308</f>
        <v>325.27440000000007</v>
      </c>
      <c r="D63" s="96">
        <f>Inputs!BR63*Input_list!$G$303*Input_list!$G$308*Input_list!$G$309</f>
        <v>108.37024034759999</v>
      </c>
      <c r="E63" s="96">
        <f>Inputs!BS63*Input_list!$G$304*Input_list!$G$308</f>
        <v>2787.1515679373952</v>
      </c>
      <c r="F63" s="96">
        <f>Inputs!BT63*Input_list!$G$305*Input_list!$G$308</f>
        <v>189.49430588759998</v>
      </c>
      <c r="G63" s="96">
        <f>Inputs!BU63*Input_list!$G$306*Input_list!$G$308</f>
        <v>1968.8062802068409</v>
      </c>
      <c r="H63" s="96">
        <f>Inputs!BY63*Input_list!$G$301*Input_list!$G$308*Input_list!$N$166</f>
        <v>0</v>
      </c>
      <c r="I63" s="96">
        <f>Inputs!BZ63*Input_list!$G$301*Input_list!$G$308</f>
        <v>0</v>
      </c>
      <c r="K63" s="96">
        <f>((B62-O62*12/44)*Inputs!EV62+(C62-Q62*12/44)*Inputs!FA62+(D62-S62*12/44)*Inputs!FF62+(E62-U62*12/44)*Inputs!FK62+(F62-W62*12/44)*Inputs!FP62+(G62-Y62*12/44)*Inputs!FU62)*Input_list!$G$166</f>
        <v>0</v>
      </c>
      <c r="L63" s="96">
        <f>((B62-O62*12/44)*Inputs!EW62+(C62-Q62*12/44)*Inputs!FB62+(D62-S62*12/44)*Inputs!FG62+(E62-U62*12/44)*Inputs!FL62+(F62-W62*12/44)*Inputs!FQ62+(G62-Y62*12/44)*Inputs!FV62)*Input_list!$G$168</f>
        <v>0</v>
      </c>
      <c r="N63" s="53">
        <f>N62*Input_list!$G$334+Input_list!$G$344*B63</f>
        <v>90753.150390449911</v>
      </c>
      <c r="O63" s="143">
        <f t="shared" si="6"/>
        <v>3181.4313870330079</v>
      </c>
      <c r="P63" s="53">
        <f>P62*Input_list!$G$335+Input_list!$G$345*C63</f>
        <v>9316.2440368927637</v>
      </c>
      <c r="Q63" s="143">
        <f t="shared" si="7"/>
        <v>249.00463726744661</v>
      </c>
      <c r="R63" s="100">
        <f>R62*Input_list!$G$336+D63*Input_list!$G$346</f>
        <v>3103.8520259047914</v>
      </c>
      <c r="S63" s="100">
        <f t="shared" si="8"/>
        <v>82.959779153662723</v>
      </c>
      <c r="T63" s="53">
        <f>T62*Input_list!$G$337+Input_list!$G$347*E63</f>
        <v>8042.0194693542471</v>
      </c>
      <c r="U63" s="143">
        <f t="shared" si="9"/>
        <v>3.2174071141829096E-5</v>
      </c>
      <c r="V63" s="53">
        <f>V62*Input_list!$G$338+Input_list!$G$348*F63</f>
        <v>546.76498932119728</v>
      </c>
      <c r="W63" s="143">
        <f t="shared" si="10"/>
        <v>2.1874674303035135E-6</v>
      </c>
      <c r="X63" s="100">
        <f>X62*Input_list!$G$339+G63*Input_list!$G$349</f>
        <v>5680.7740988867426</v>
      </c>
      <c r="Y63" s="100">
        <f t="shared" si="11"/>
        <v>2.2727327025980532E-5</v>
      </c>
      <c r="Z63" s="53">
        <f>Z62*Input_list!$G$340+Calculator!H63*Input_list!$G$350</f>
        <v>0</v>
      </c>
      <c r="AA63" s="143">
        <f t="shared" si="12"/>
        <v>0</v>
      </c>
      <c r="AB63" s="53">
        <f>AB62*Input_list!$G$341+Calculator!I63*Input_list!$G$351</f>
        <v>0</v>
      </c>
      <c r="AC63" s="143">
        <f t="shared" si="13"/>
        <v>0</v>
      </c>
      <c r="AD63" s="100">
        <f>AD62*Input_list!$G$340+Calculator!K63*Input_list!$G$350</f>
        <v>0</v>
      </c>
      <c r="AE63" s="100">
        <f t="shared" si="14"/>
        <v>0</v>
      </c>
      <c r="AF63" s="53">
        <f>AF62*Input_list!$G$341+Calculator!L63*Input_list!$G$351</f>
        <v>0</v>
      </c>
      <c r="AG63" s="100">
        <f t="shared" si="15"/>
        <v>0</v>
      </c>
      <c r="AH63" s="12"/>
      <c r="AI63" s="3"/>
      <c r="AJ63" s="124">
        <f>((N61+B62)-N62)*(Inputs!CC62+Inputs!CE62)*Inputs!EU62*Input_list!$G$162*(Inputs!CU63*Inputs!ED63+Inputs!CV63*Inputs!EE63+Inputs!CW63*Inputs!EF63)*Input_list!$G$310</f>
        <v>228.48204218050012</v>
      </c>
      <c r="AK63" s="123">
        <f>(((N61+B62)-N62)*(Inputs!CC62+Inputs!CE62)*Inputs!EX62*Input_list!$G$164*(Inputs!DA63*Inputs!EJ63+Inputs!DB63*Inputs!EK63+Inputs!DC63*Inputs!EL63)+((N61+B62)-N62)*(Inputs!CC62+Inputs!CE62)*Inputs!EX62*Input_list!$G$165*(Inputs!CU63*Inputs!ED63+Inputs!CV63*Inputs!EE63+Inputs!CW63*Inputs!EF63))*Input_list!$G$310</f>
        <v>0</v>
      </c>
      <c r="AL63" s="123">
        <f>((N61+B62)-N62)*(Inputs!CC62+Inputs!CE62)*Inputs!EV62*Input_list!$G$167*(Inputs!DD63*Inputs!EM63+Inputs!DE63*Inputs!EN63+Inputs!DF63*Inputs!EO63)*Input_list!$G$310</f>
        <v>0</v>
      </c>
      <c r="AM63" s="125">
        <f>((N61+B62)-N62)*(Inputs!CC62+Inputs!CE62)*Inputs!EW62*Input_list!$G$169*(Inputs!DG63*Inputs!EP63+Inputs!DH63*Inputs!EQ63+Inputs!DI63*Inputs!ER63)*Input_list!$G$310</f>
        <v>0</v>
      </c>
      <c r="AN63" s="124">
        <f>((P61+C62)-P62)*(Inputs!CF62+Inputs!CH62)*Inputs!EZ62*Input_list!$G$162*(Inputs!CU63*Inputs!ED63+Inputs!CV63*Inputs!EE63+Inputs!CW63*Inputs!EF63)*Input_list!$G$310</f>
        <v>32.950000062405969</v>
      </c>
      <c r="AO63" s="123">
        <f>(((P61+C62)-P62)*(Inputs!CF62+Inputs!CH62)*Inputs!FC62*Input_list!$G$164*(Inputs!DA63*Inputs!EJ63+Inputs!DB63*Inputs!EK63+Inputs!DC63*Inputs!EL63)+((P61+C62)-P62)*(Inputs!CF62+Inputs!CH62)*Inputs!FC62*Input_list!$G$165*(Inputs!CU63*Inputs!ED63+Inputs!CV63*Inputs!EE63+Inputs!CW63*Inputs!EF63))*Input_list!$G$310</f>
        <v>0</v>
      </c>
      <c r="AP63" s="123">
        <f>((P61+C62)-P62)*Inputs!FA62*(Inputs!CF62+Inputs!CH62)*Input_list!$G$165*(Inputs!DD63*Inputs!EM63+Inputs!DE63*Inputs!EN63+Inputs!DF63*Inputs!EO63)*Input_list!$G$310</f>
        <v>0</v>
      </c>
      <c r="AQ63" s="125">
        <f>((P61+C62)-P62)*Inputs!FB62*(Inputs!CF62+Inputs!CH62)*Input_list!$G$169*(Inputs!DG63*Inputs!EP63+Inputs!DH63*Inputs!EQ63+Inputs!DI63*Inputs!ER63)*Input_list!$G$310</f>
        <v>0</v>
      </c>
      <c r="AR63" s="124">
        <f>((R61+D62)-R62)*Inputs!FE62*(Inputs!CI62+Inputs!CK62)*Input_list!$G$162*(Inputs!CU63*Inputs!ED63+Inputs!CV63*Inputs!EE63+Inputs!CW63*Inputs!EF63)*Input_list!$G$310</f>
        <v>10.977806511106769</v>
      </c>
      <c r="AS63" s="123">
        <f>(((R61+D62)-R62)*(Inputs!CI62+Inputs!CK62)*Inputs!FH62*Input_list!$G$164*(Inputs!DA63*Inputs!EJ63+Inputs!DB63*Inputs!EK63+Inputs!DC63*Inputs!EL63)+((R61+D62)-R62)*(Inputs!CI62+Inputs!CK62)*Inputs!FH62*Input_list!$G$165*(Inputs!CU63*Inputs!ED63+Inputs!CV63*Inputs!EE63+Inputs!CW63*Inputs!EF63))*Input_list!$G$310</f>
        <v>0</v>
      </c>
      <c r="AT63" s="123">
        <f>((R61+D62)-R62)*Inputs!FF62*(Inputs!CI62+Inputs!CK62)*Input_list!$G$167*(Inputs!DD63*Inputs!EM63+Inputs!DE63*Inputs!EN63+Inputs!DF63*Inputs!EO63)*Input_list!$G$310</f>
        <v>0</v>
      </c>
      <c r="AU63" s="125">
        <f>((R61+D62)-R62)*Inputs!FG62*(Inputs!CI62+Inputs!CK62)*Input_list!$G$169*(Inputs!DG63*Inputs!EP63+Inputs!DH63*Inputs!EQ63+Inputs!DI63*Inputs!ER63)*Input_list!$G$310</f>
        <v>0</v>
      </c>
      <c r="AV63" s="124">
        <f>((T61+E62)-T62)*Inputs!CN62*Inputs!FJ62*Input_list!$G$162*(Inputs!CU63*Inputs!ED63+Inputs!CV63*Inputs!EE63+Inputs!CW63*Inputs!EF63)*Input_list!$G$310</f>
        <v>35.950248400544751</v>
      </c>
      <c r="AW63" s="123">
        <f>(((T61+E62)-T62)*Inputs!CN62*Inputs!FM62*Input_list!$G$164*(Inputs!DA62*Inputs!EJ62+Inputs!DB62*Inputs!EK62+Inputs!DC62*Inputs!EL62)+((T61+E62)-T62)*Inputs!CN62*Inputs!FM62*Input_list!$G$165*(Inputs!CU63*Inputs!ED63+Inputs!CV63*Inputs!EE63+Inputs!CW63*Inputs!EF63))*Input_list!$G$310</f>
        <v>0</v>
      </c>
      <c r="AX63" s="123">
        <f>((T61+E62)-T62)*Inputs!CN63*Inputs!FK63*Input_list!$G$167*(Inputs!DD63*Inputs!EM63+Inputs!DE63*Inputs!EN63+Inputs!DF63*Inputs!EO63)*Input_list!$G$310</f>
        <v>0</v>
      </c>
      <c r="AY63" s="125">
        <f>((T61+E62)-T62)*Inputs!CN63*Inputs!FL63*Input_list!$G$169*(Inputs!DG63*Inputs!EP63+Inputs!DH63*Inputs!EQ63+Inputs!DI63*Inputs!ER63)*Input_list!$G$310</f>
        <v>0</v>
      </c>
      <c r="AZ63" s="124">
        <f>((V61+F62)-V62)*Inputs!CQ63*Inputs!FO63*Input_list!$G$162*(Inputs!CU63*Inputs!ED63+Inputs!CV63*Inputs!EE63+Inputs!CW63*Inputs!EF63)*Input_list!$G$310</f>
        <v>14.909645179560775</v>
      </c>
      <c r="BA63" s="123">
        <f>(((V61+F62)-V62)*Inputs!CQ62*Inputs!FR62*Input_list!$G$164*(Inputs!DA62*Inputs!EJ62+Inputs!DB62*Inputs!EK62+Inputs!DC62*Inputs!EL62)+((V61+F62)-V62)*Inputs!CQ62*Inputs!FR62*Input_list!$G$165*(Inputs!CU63*Inputs!ED63+Inputs!CV63*Inputs!EE63+Inputs!CW63*Inputs!EF63))*Input_list!$G$310</f>
        <v>0</v>
      </c>
      <c r="BB63" s="123">
        <f>((V61+F62)-V62)*Inputs!CQ62*Inputs!FP62*Input_list!$G$167*(Inputs!DD63*Inputs!EM63+Inputs!DE63*Inputs!EN63+Inputs!DF63*Inputs!EO63)*Input_list!$G$310</f>
        <v>0</v>
      </c>
      <c r="BC63" s="125">
        <f>((V61+F62)-V62)*Inputs!CQ63*Inputs!FQ63*Input_list!$G$169*(Inputs!DG63*Inputs!EP63+Inputs!DH63*Inputs!EQ63+Inputs!DI63*Inputs!ER63)*Input_list!$G$310</f>
        <v>0</v>
      </c>
      <c r="BD63" s="124">
        <f>((X61+G62)-X62)*Inputs!FT62*Inputs!CT62*Input_list!$G$162*(Inputs!CU63*Inputs!ED63+Inputs!CV63*Inputs!EE63+Inputs!CW63*Inputs!EF63)*Input_list!$G$310</f>
        <v>25.394770646925323</v>
      </c>
      <c r="BE63" s="123">
        <f>(((X61+G62)-X62)*Inputs!FW62*Inputs!CT62*Input_list!$G$164*(Inputs!DA63*Inputs!EJ63+Inputs!DB63*Inputs!EK63+Inputs!DC63*Inputs!EL63)+((X61+G62)-X62)*Inputs!FW62*Inputs!CT62*Input_list!$G$165*(Inputs!CU63*Inputs!ED63+Inputs!CV63*Inputs!EE63+Inputs!CW63*Inputs!EF63))*Input_list!$G$310</f>
        <v>0</v>
      </c>
      <c r="BF63" s="123">
        <f>((X61+G62)-X62)*Inputs!FU63*Inputs!CT63*Input_list!$G$167*(Inputs!DD63*Inputs!EM63+Inputs!DE63*Inputs!EN63+Inputs!DF63*Inputs!EO63)*Input_list!$G$310</f>
        <v>0</v>
      </c>
      <c r="BG63" s="143">
        <f>((X61+G62)-X62)*Inputs!FV63*Inputs!CT63*Input_list!$G$169*(Inputs!DG63*Inputs!EP63+Inputs!DH63*Inputs!EQ63+Inputs!DI63*Inputs!ER63)*Input_list!$G$310</f>
        <v>0</v>
      </c>
      <c r="BH63" s="12"/>
      <c r="BI63" s="91">
        <f>(Inputs!BV63*Input_list!$G$301*Input_list!$G$308)*Inputs!CU63*Inputs!ED63*Input_list!$G$310</f>
        <v>1153.1032280987388</v>
      </c>
      <c r="BJ63" s="92">
        <f>(Inputs!BV63*Input_list!$G$301*Input_list!$G$308)*Inputs!EE63*Inputs!CV63*Input_list!$G$310</f>
        <v>0</v>
      </c>
      <c r="BK63" s="102"/>
      <c r="BL63" s="92">
        <f>(Inputs!BW63*Input_list!$G$301*Input_list!$G$308)*Inputs!CX63*Inputs!EG63*Input_list!$G$310</f>
        <v>1047.3655569218531</v>
      </c>
      <c r="BM63" s="92">
        <f>(Inputs!BW63*Input_list!$G$301*Input_list!$G$308)*Inputs!CY63*Inputs!EE63*Input_list!$G$310</f>
        <v>0</v>
      </c>
      <c r="BN63" s="3"/>
      <c r="BO63" s="91">
        <f>(Inputs!BX63*Input_list!$G$301*Input_list!$G$308*Input_list!$G$310)*(Input_list!$N$164*Inputs!EJ63*Inputs!DA63+Input_list!$N$165*Inputs!CU63*Inputs!ED63)</f>
        <v>0</v>
      </c>
      <c r="BP63" s="92">
        <f>(Inputs!BX63*Input_list!$G$301*Input_list!$G$308*Input_list!$G$310)*(Input_list!$N$164*Inputs!EK63*Inputs!DB63+Input_list!$N$165*Inputs!CV63*Inputs!EE63)</f>
        <v>0</v>
      </c>
      <c r="BQ63" s="102"/>
      <c r="BR63" s="91">
        <f>(Inputs!BY63*Input_list!$G$301*Input_list!$G$308*Input_list!$G$310)*(Input_list!$N$167*Inputs!EM63*Inputs!DD63)</f>
        <v>0</v>
      </c>
      <c r="BS63" s="92">
        <f>(Inputs!BY63*Input_list!$G$301*Input_list!$G$308*Input_list!$G$310)*(Input_list!$N$167*Inputs!EN63*Inputs!DE63)</f>
        <v>0</v>
      </c>
      <c r="BT63" s="102"/>
      <c r="BU63" s="91">
        <f>(Inputs!BZ63*Input_list!$N$169*Input_list!$G$301*Input_list!$G$308*Input_list!$G$310)*(Inputs!DG63*Inputs!EP63)</f>
        <v>0</v>
      </c>
      <c r="BV63" s="92">
        <f>(Inputs!BZ63*Input_list!$N$169*Input_list!$G$301*Input_list!$G$308*Input_list!$G$310)*(Inputs!DH63*Inputs!EQ63)</f>
        <v>0</v>
      </c>
      <c r="BW63" s="102"/>
      <c r="BX63" s="12"/>
      <c r="BY63" s="54">
        <f>B63*(Inputs!DL63*Inputs!$CC63+Inputs!DM63*Inputs!$CD63+Inputs!DN63*Inputs!$CE63)*44/12</f>
        <v>3116.5826950365222</v>
      </c>
      <c r="BZ63" s="45">
        <f>C63*(Inputs!DO63*Inputs!CF62+Inputs!DP63*Inputs!CG62+Inputs!DQ63*Inputs!CH62)*44/12</f>
        <v>110.51755577739122</v>
      </c>
      <c r="CA63" s="47">
        <f>D63*(Inputs!CI63*Inputs!DR63+Inputs!CJ63*Inputs!DS63+Inputs!CK63*Inputs!DT63)*44/12</f>
        <v>46.965312574192389</v>
      </c>
      <c r="CB63" s="54">
        <f>E63*(Inputs!DU63*Inputs!CL62+Inputs!DV63*Inputs!CM62+Inputs!DW63*Inputs!CN62)*44/12</f>
        <v>331.76528808684725</v>
      </c>
      <c r="CC63" s="45">
        <f>F63*(Inputs!CO63*Inputs!DX63+Inputs!CP63*Inputs!DY63+Inputs!CQ63*Inputs!DZ63)*44/12</f>
        <v>-293.03362845201258</v>
      </c>
      <c r="CD63" s="47">
        <f>G63*(Inputs!CR63*Inputs!EA63+Inputs!CS63*Inputs!EB63+Inputs!CT63*Inputs!EC63)*44/12</f>
        <v>234.35452533476587</v>
      </c>
      <c r="CF63" s="270">
        <v>57</v>
      </c>
      <c r="CG63" s="58">
        <f t="shared" si="18"/>
        <v>3513.395860542983</v>
      </c>
      <c r="CH63" s="3">
        <f t="shared" si="19"/>
        <v>6096.2850463593422</v>
      </c>
      <c r="CI63" s="134">
        <f t="shared" si="20"/>
        <v>9609.6809069023257</v>
      </c>
      <c r="CJ63" s="24">
        <v>2041</v>
      </c>
      <c r="CK63" s="58">
        <f t="shared" si="17"/>
        <v>430623.61837296869</v>
      </c>
      <c r="CL63" s="12">
        <f t="shared" si="17"/>
        <v>513040.05613529281</v>
      </c>
      <c r="CM63" s="134">
        <f t="shared" si="17"/>
        <v>943663.67450826126</v>
      </c>
      <c r="CN63" s="275">
        <f>CM63/Inputs!H63</f>
        <v>0.30221801864820086</v>
      </c>
      <c r="CO63" s="275">
        <f>CK63/Inputs!H63</f>
        <v>0.13791165247047799</v>
      </c>
      <c r="CP63" s="275">
        <f>CL63/Inputs!H63</f>
        <v>0.16430636617772296</v>
      </c>
      <c r="CR63" s="12"/>
      <c r="CS63" s="12"/>
      <c r="CT63" s="12"/>
      <c r="CU63" s="3"/>
      <c r="CV63" s="3"/>
      <c r="CW63" s="3"/>
      <c r="CX63" s="3"/>
      <c r="CZ63" s="12"/>
      <c r="DA63" s="12"/>
      <c r="DB63" s="12"/>
      <c r="DC63" s="12"/>
      <c r="DD63" s="12"/>
      <c r="DE63" s="12"/>
      <c r="DF63" s="12"/>
      <c r="DG63" s="12"/>
      <c r="DH63" s="12"/>
      <c r="DI63" s="12"/>
      <c r="DJ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row>
    <row r="64" spans="1:140" x14ac:dyDescent="0.35">
      <c r="A64" s="8"/>
      <c r="B64" s="96">
        <f>Inputs!BP64*Input_list!$G$301*Input_list!$G$308</f>
        <v>2656.3937840339599</v>
      </c>
      <c r="C64" s="96">
        <f>Inputs!BQ64*Input_list!$G$302*Input_list!$G$308</f>
        <v>325.27440000000007</v>
      </c>
      <c r="D64" s="96">
        <f>Inputs!BR64*Input_list!$G$303*Input_list!$G$308*Input_list!$G$309</f>
        <v>108.37024034759999</v>
      </c>
      <c r="E64" s="96">
        <f>Inputs!BS64*Input_list!$G$304*Input_list!$G$308</f>
        <v>2787.1515679373952</v>
      </c>
      <c r="F64" s="96">
        <f>Inputs!BT64*Input_list!$G$305*Input_list!$G$308</f>
        <v>189.49430588759998</v>
      </c>
      <c r="G64" s="96">
        <f>Inputs!BU64*Input_list!$G$306*Input_list!$G$308</f>
        <v>1968.8062802068409</v>
      </c>
      <c r="H64" s="96">
        <f>Inputs!BY64*Input_list!$G$301*Input_list!$G$308*Input_list!$N$166</f>
        <v>0</v>
      </c>
      <c r="I64" s="96">
        <f>Inputs!BZ64*Input_list!$G$301*Input_list!$G$308</f>
        <v>0</v>
      </c>
      <c r="K64" s="96">
        <f>((B63-O63*12/44)*Inputs!EV63+(C63-Q63*12/44)*Inputs!FA63+(D63-S63*12/44)*Inputs!FF63+(E63-U63*12/44)*Inputs!FK63+(F63-W63*12/44)*Inputs!FP63+(G63-Y63*12/44)*Inputs!FU63)*Input_list!$G$166</f>
        <v>0</v>
      </c>
      <c r="L64" s="96">
        <f>((B63-O63*12/44)*Inputs!EW63+(C63-Q63*12/44)*Inputs!FB63+(D63-S63*12/44)*Inputs!FG63+(E63-U63*12/44)*Inputs!FL63+(F63-W63*12/44)*Inputs!FQ63+(G63-Y63*12/44)*Inputs!FV63)*Input_list!$G$168</f>
        <v>0</v>
      </c>
      <c r="N64" s="53">
        <f>N63*Input_list!$G$334+Input_list!$G$344*B64</f>
        <v>91603.799151726693</v>
      </c>
      <c r="O64" s="143">
        <f t="shared" si="6"/>
        <v>3119.0454580148653</v>
      </c>
      <c r="P64" s="53">
        <f>P63*Input_list!$G$335+Input_list!$G$345*C64</f>
        <v>9382.2973802655215</v>
      </c>
      <c r="Q64" s="143">
        <f t="shared" si="7"/>
        <v>242.19559236677864</v>
      </c>
      <c r="R64" s="100">
        <f>R63*Input_list!$G$336+D64*Input_list!$G$346</f>
        <v>3125.8587276220751</v>
      </c>
      <c r="S64" s="100">
        <f t="shared" si="8"/>
        <v>80.691239630040243</v>
      </c>
      <c r="T64" s="53">
        <f>T63*Input_list!$G$337+Input_list!$G$347*E64</f>
        <v>8042.0194755589291</v>
      </c>
      <c r="U64" s="143">
        <f t="shared" si="9"/>
        <v>2.2750500647816807E-5</v>
      </c>
      <c r="V64" s="53">
        <f>V63*Input_list!$G$338+Input_list!$G$348*F64</f>
        <v>546.76498974304445</v>
      </c>
      <c r="W64" s="143">
        <f t="shared" si="10"/>
        <v>1.5467729781448725E-6</v>
      </c>
      <c r="X64" s="100">
        <f>X63*Input_list!$G$339+G64*Input_list!$G$349</f>
        <v>5680.7741032696467</v>
      </c>
      <c r="Y64" s="100">
        <f t="shared" si="11"/>
        <v>1.6070648295378003E-5</v>
      </c>
      <c r="Z64" s="53">
        <f>Z63*Input_list!$G$340+Calculator!H64*Input_list!$G$350</f>
        <v>0</v>
      </c>
      <c r="AA64" s="143">
        <f t="shared" si="12"/>
        <v>0</v>
      </c>
      <c r="AB64" s="53">
        <f>AB63*Input_list!$G$341+Calculator!I64*Input_list!$G$351</f>
        <v>0</v>
      </c>
      <c r="AC64" s="143">
        <f t="shared" si="13"/>
        <v>0</v>
      </c>
      <c r="AD64" s="100">
        <f>AD63*Input_list!$G$340+Calculator!K64*Input_list!$G$350</f>
        <v>0</v>
      </c>
      <c r="AE64" s="100">
        <f t="shared" si="14"/>
        <v>0</v>
      </c>
      <c r="AF64" s="53">
        <f>AF63*Input_list!$G$341+Calculator!L64*Input_list!$G$351</f>
        <v>0</v>
      </c>
      <c r="AG64" s="100">
        <f t="shared" si="15"/>
        <v>0</v>
      </c>
      <c r="AH64" s="12"/>
      <c r="AI64" s="3"/>
      <c r="AJ64" s="124">
        <f>((N62+B63)-N63)*(Inputs!CC63+Inputs!CE63)*Inputs!EU63*Input_list!$G$162*(Inputs!CU64*Inputs!ED64+Inputs!CV64*Inputs!EE64+Inputs!CW64*Inputs!EF64)*Input_list!$G$310</f>
        <v>228.66053879732002</v>
      </c>
      <c r="AK64" s="123">
        <f>(((N62+B63)-N63)*(Inputs!CC63+Inputs!CE63)*Inputs!EX63*Input_list!$G$164*(Inputs!DA64*Inputs!EJ64+Inputs!DB64*Inputs!EK64+Inputs!DC64*Inputs!EL64)+((N62+B63)-N63)*(Inputs!CC63+Inputs!CE63)*Inputs!EX63*Input_list!$G$165*(Inputs!CU64*Inputs!ED64+Inputs!CV64*Inputs!EE64+Inputs!CW64*Inputs!EF64))*Input_list!$G$310</f>
        <v>0</v>
      </c>
      <c r="AL64" s="123">
        <f>((N62+B63)-N63)*(Inputs!CC63+Inputs!CE63)*Inputs!EV63*Input_list!$G$167*(Inputs!DD64*Inputs!EM64+Inputs!DE64*Inputs!EN64+Inputs!DF64*Inputs!EO64)*Input_list!$G$310</f>
        <v>0</v>
      </c>
      <c r="AM64" s="125">
        <f>((N62+B63)-N63)*(Inputs!CC63+Inputs!CE63)*Inputs!EW63*Input_list!$G$169*(Inputs!DG64*Inputs!EP64+Inputs!DH64*Inputs!EQ64+Inputs!DI64*Inputs!ER64)*Input_list!$G$310</f>
        <v>0</v>
      </c>
      <c r="AN64" s="124">
        <f>((P62+C63)-P63)*(Inputs!CF63+Inputs!CH63)*Inputs!EZ63*Input_list!$G$162*(Inputs!CU64*Inputs!ED64+Inputs!CV64*Inputs!EE64+Inputs!CW64*Inputs!EF64)*Input_list!$G$310</f>
        <v>32.899866795698578</v>
      </c>
      <c r="AO64" s="123">
        <f>(((P62+C63)-P63)*(Inputs!CF63+Inputs!CH63)*Inputs!FC63*Input_list!$G$164*(Inputs!DA64*Inputs!EJ64+Inputs!DB64*Inputs!EK64+Inputs!DC64*Inputs!EL64)+((P62+C63)-P63)*(Inputs!CF63+Inputs!CH63)*Inputs!FC63*Input_list!$G$165*(Inputs!CU64*Inputs!ED64+Inputs!CV64*Inputs!EE64+Inputs!CW64*Inputs!EF64))*Input_list!$G$310</f>
        <v>0</v>
      </c>
      <c r="AP64" s="123">
        <f>((P62+C63)-P63)*Inputs!FA63*(Inputs!CF63+Inputs!CH63)*Input_list!$G$165*(Inputs!DD64*Inputs!EM64+Inputs!DE64*Inputs!EN64+Inputs!DF64*Inputs!EO64)*Input_list!$G$310</f>
        <v>0</v>
      </c>
      <c r="AQ64" s="125">
        <f>((P62+C63)-P63)*Inputs!FB63*(Inputs!CF63+Inputs!CH63)*Input_list!$G$169*(Inputs!DG64*Inputs!EP64+Inputs!DH64*Inputs!EQ64+Inputs!DI64*Inputs!ER64)*Input_list!$G$310</f>
        <v>0</v>
      </c>
      <c r="AR64" s="124">
        <f>((R62+D63)-R63)*Inputs!FE63*(Inputs!CI63+Inputs!CK63)*Input_list!$G$162*(Inputs!CU64*Inputs!ED64+Inputs!CV64*Inputs!EE64+Inputs!CW64*Inputs!EF64)*Input_list!$G$310</f>
        <v>10.961103831269462</v>
      </c>
      <c r="AS64" s="123">
        <f>(((R62+D63)-R63)*(Inputs!CI63+Inputs!CK63)*Inputs!FH63*Input_list!$G$164*(Inputs!DA64*Inputs!EJ64+Inputs!DB64*Inputs!EK64+Inputs!DC64*Inputs!EL64)+((R62+D63)-R63)*(Inputs!CI63+Inputs!CK63)*Inputs!FH63*Input_list!$G$165*(Inputs!CU64*Inputs!ED64+Inputs!CV64*Inputs!EE64+Inputs!CW64*Inputs!EF64))*Input_list!$G$310</f>
        <v>0</v>
      </c>
      <c r="AT64" s="123">
        <f>((R62+D63)-R63)*Inputs!FF63*(Inputs!CI63+Inputs!CK63)*Input_list!$G$167*(Inputs!DD64*Inputs!EM64+Inputs!DE64*Inputs!EN64+Inputs!DF64*Inputs!EO64)*Input_list!$G$310</f>
        <v>0</v>
      </c>
      <c r="AU64" s="125">
        <f>((R62+D63)-R63)*Inputs!FG63*(Inputs!CI63+Inputs!CK63)*Input_list!$G$169*(Inputs!DG64*Inputs!EP64+Inputs!DH64*Inputs!EQ64+Inputs!DI64*Inputs!ER64)*Input_list!$G$310</f>
        <v>0</v>
      </c>
      <c r="AV64" s="124">
        <f>((T62+E63)-T63)*Inputs!CN63*Inputs!FJ63*Input_list!$G$162*(Inputs!CU64*Inputs!ED64+Inputs!CV64*Inputs!EE64+Inputs!CW64*Inputs!EF64)*Input_list!$G$310</f>
        <v>35.62926408628838</v>
      </c>
      <c r="AW64" s="123">
        <f>(((T62+E63)-T63)*Inputs!CN63*Inputs!FM63*Input_list!$G$164*(Inputs!DA63*Inputs!EJ63+Inputs!DB63*Inputs!EK63+Inputs!DC63*Inputs!EL63)+((T62+E63)-T63)*Inputs!CN63*Inputs!FM63*Input_list!$G$165*(Inputs!CU64*Inputs!ED64+Inputs!CV64*Inputs!EE64+Inputs!CW64*Inputs!EF64))*Input_list!$G$310</f>
        <v>0</v>
      </c>
      <c r="AX64" s="123">
        <f>((T62+E63)-T63)*Inputs!CN64*Inputs!FK64*Input_list!$G$167*(Inputs!DD64*Inputs!EM64+Inputs!DE64*Inputs!EN64+Inputs!DF64*Inputs!EO64)*Input_list!$G$310</f>
        <v>0</v>
      </c>
      <c r="AY64" s="125">
        <f>((T62+E63)-T63)*Inputs!CN64*Inputs!FL64*Input_list!$G$169*(Inputs!DG64*Inputs!EP64+Inputs!DH64*Inputs!EQ64+Inputs!DI64*Inputs!ER64)*Input_list!$G$310</f>
        <v>0</v>
      </c>
      <c r="AZ64" s="124">
        <f>((V62+F63)-V63)*Inputs!CQ64*Inputs!FO64*Input_list!$G$162*(Inputs!CU64*Inputs!ED64+Inputs!CV64*Inputs!EE64+Inputs!CW64*Inputs!EF64)*Input_list!$G$310</f>
        <v>14.776523366869892</v>
      </c>
      <c r="BA64" s="123">
        <f>(((V62+F63)-V63)*Inputs!CQ63*Inputs!FR63*Input_list!$G$164*(Inputs!DA63*Inputs!EJ63+Inputs!DB63*Inputs!EK63+Inputs!DC63*Inputs!EL63)+((V62+F63)-V63)*Inputs!CQ63*Inputs!FR63*Input_list!$G$165*(Inputs!CU64*Inputs!ED64+Inputs!CV64*Inputs!EE64+Inputs!CW64*Inputs!EF64))*Input_list!$G$310</f>
        <v>0</v>
      </c>
      <c r="BB64" s="123">
        <f>((V62+F63)-V63)*Inputs!CQ63*Inputs!FP63*Input_list!$G$167*(Inputs!DD64*Inputs!EM64+Inputs!DE64*Inputs!EN64+Inputs!DF64*Inputs!EO64)*Input_list!$G$310</f>
        <v>0</v>
      </c>
      <c r="BC64" s="125">
        <f>((V62+F63)-V63)*Inputs!CQ64*Inputs!FQ64*Input_list!$G$169*(Inputs!DG64*Inputs!EP64+Inputs!DH64*Inputs!EQ64+Inputs!DI64*Inputs!ER64)*Input_list!$G$310</f>
        <v>0</v>
      </c>
      <c r="BD64" s="124">
        <f>((X62+G63)-X63)*Inputs!FT63*Inputs!CT63*Input_list!$G$162*(Inputs!CU64*Inputs!ED64+Inputs!CV64*Inputs!EE64+Inputs!CW64*Inputs!EF64)*Input_list!$G$310</f>
        <v>25.168031656112746</v>
      </c>
      <c r="BE64" s="123">
        <f>(((X62+G63)-X63)*Inputs!FW63*Inputs!CT63*Input_list!$G$164*(Inputs!DA64*Inputs!EJ64+Inputs!DB64*Inputs!EK64+Inputs!DC64*Inputs!EL64)+((X62+G63)-X63)*Inputs!FW63*Inputs!CT63*Input_list!$G$165*(Inputs!CU64*Inputs!ED64+Inputs!CV64*Inputs!EE64+Inputs!CW64*Inputs!EF64))*Input_list!$G$310</f>
        <v>0</v>
      </c>
      <c r="BF64" s="123">
        <f>((X62+G63)-X63)*Inputs!FU64*Inputs!CT64*Input_list!$G$167*(Inputs!DD64*Inputs!EM64+Inputs!DE64*Inputs!EN64+Inputs!DF64*Inputs!EO64)*Input_list!$G$310</f>
        <v>0</v>
      </c>
      <c r="BG64" s="143">
        <f>((X62+G63)-X63)*Inputs!FV64*Inputs!CT64*Input_list!$G$169*(Inputs!DG64*Inputs!EP64+Inputs!DH64*Inputs!EQ64+Inputs!DI64*Inputs!ER64)*Input_list!$G$310</f>
        <v>0</v>
      </c>
      <c r="BH64" s="12"/>
      <c r="BI64" s="91">
        <f>(Inputs!BV64*Input_list!$G$301*Input_list!$G$308)*Inputs!CU64*Inputs!ED64*Input_list!$G$310</f>
        <v>1142.8076635621426</v>
      </c>
      <c r="BJ64" s="92">
        <f>(Inputs!BV64*Input_list!$G$301*Input_list!$G$308)*Inputs!EE64*Inputs!CV64*Input_list!$G$310</f>
        <v>0</v>
      </c>
      <c r="BK64" s="102"/>
      <c r="BL64" s="92">
        <f>(Inputs!BW64*Input_list!$G$301*Input_list!$G$308)*Inputs!CX64*Inputs!EG64*Input_list!$G$310</f>
        <v>1038.0140787350508</v>
      </c>
      <c r="BM64" s="92">
        <f>(Inputs!BW64*Input_list!$G$301*Input_list!$G$308)*Inputs!CY64*Inputs!EE64*Input_list!$G$310</f>
        <v>0</v>
      </c>
      <c r="BN64" s="3"/>
      <c r="BO64" s="91">
        <f>(Inputs!BX64*Input_list!$G$301*Input_list!$G$308*Input_list!$G$310)*(Input_list!$N$164*Inputs!EJ64*Inputs!DA64+Input_list!$N$165*Inputs!CU64*Inputs!ED64)</f>
        <v>0</v>
      </c>
      <c r="BP64" s="92">
        <f>(Inputs!BX64*Input_list!$G$301*Input_list!$G$308*Input_list!$G$310)*(Input_list!$N$164*Inputs!EK64*Inputs!DB64+Input_list!$N$165*Inputs!CV64*Inputs!EE64)</f>
        <v>0</v>
      </c>
      <c r="BQ64" s="102"/>
      <c r="BR64" s="91">
        <f>(Inputs!BY64*Input_list!$G$301*Input_list!$G$308*Input_list!$G$310)*(Input_list!$N$167*Inputs!EM64*Inputs!DD64)</f>
        <v>0</v>
      </c>
      <c r="BS64" s="92">
        <f>(Inputs!BY64*Input_list!$G$301*Input_list!$G$308*Input_list!$G$310)*(Input_list!$N$167*Inputs!EN64*Inputs!DE64)</f>
        <v>0</v>
      </c>
      <c r="BT64" s="102"/>
      <c r="BU64" s="91">
        <f>(Inputs!BZ64*Input_list!$N$169*Input_list!$G$301*Input_list!$G$308*Input_list!$G$310)*(Inputs!DG64*Inputs!EP64)</f>
        <v>0</v>
      </c>
      <c r="BV64" s="92">
        <f>(Inputs!BZ64*Input_list!$N$169*Input_list!$G$301*Input_list!$G$308*Input_list!$G$310)*(Inputs!DH64*Inputs!EQ64)</f>
        <v>0</v>
      </c>
      <c r="BW64" s="102"/>
      <c r="BX64" s="12"/>
      <c r="BY64" s="54">
        <f>B64*(Inputs!DL64*Inputs!$CC64+Inputs!DM64*Inputs!$CD64+Inputs!DN64*Inputs!$CE64)*44/12</f>
        <v>3088.7560638308387</v>
      </c>
      <c r="BZ64" s="45">
        <f>C64*(Inputs!DO64*Inputs!CF63+Inputs!DP64*Inputs!CG63+Inputs!DQ64*Inputs!CH63)*44/12</f>
        <v>109.53079188652167</v>
      </c>
      <c r="CA64" s="47">
        <f>D64*(Inputs!CI64*Inputs!DR64+Inputs!CJ64*Inputs!DS64+Inputs!CK64*Inputs!DT64)*44/12</f>
        <v>46.545979426208525</v>
      </c>
      <c r="CB64" s="54">
        <f>E64*(Inputs!DU64*Inputs!CL63+Inputs!DV64*Inputs!CM63+Inputs!DW64*Inputs!CN63)*44/12</f>
        <v>328.80309801464313</v>
      </c>
      <c r="CC64" s="45">
        <f>F64*(Inputs!CO64*Inputs!DX64+Inputs!CP64*Inputs!DY64+Inputs!CQ64*Inputs!DZ64)*44/12</f>
        <v>-290.41725676940524</v>
      </c>
      <c r="CD64" s="47">
        <f>G64*(Inputs!CR64*Inputs!EA64+Inputs!CS64*Inputs!EB64+Inputs!CT64*Inputs!EC64)*44/12</f>
        <v>232.26207421570538</v>
      </c>
      <c r="CF64" s="270">
        <v>58</v>
      </c>
      <c r="CG64" s="58">
        <f t="shared" si="18"/>
        <v>3441.9323303796064</v>
      </c>
      <c r="CH64" s="3">
        <f t="shared" si="19"/>
        <v>6044.3978214352646</v>
      </c>
      <c r="CI64" s="134">
        <f t="shared" si="20"/>
        <v>9486.3301518148692</v>
      </c>
      <c r="CJ64" s="24">
        <v>2042</v>
      </c>
      <c r="CK64" s="58">
        <f t="shared" si="17"/>
        <v>434065.5507033483</v>
      </c>
      <c r="CL64" s="12">
        <f t="shared" si="17"/>
        <v>519084.45395672804</v>
      </c>
      <c r="CM64" s="134">
        <f t="shared" si="17"/>
        <v>953150.00466007611</v>
      </c>
      <c r="CN64" s="275">
        <f>CM64/Inputs!H64</f>
        <v>0.29999307721798674</v>
      </c>
      <c r="CO64" s="275">
        <f>CK64/Inputs!H64</f>
        <v>0.13661717424662548</v>
      </c>
      <c r="CP64" s="275">
        <f>CL64/Inputs!H64</f>
        <v>0.16337590297136131</v>
      </c>
      <c r="CR64" s="12"/>
      <c r="CS64" s="12"/>
      <c r="CT64" s="12"/>
      <c r="CU64" s="3"/>
      <c r="CV64" s="3"/>
      <c r="CW64" s="3"/>
      <c r="CX64" s="3"/>
      <c r="CZ64" s="12"/>
      <c r="DA64" s="12"/>
      <c r="DB64" s="12"/>
      <c r="DC64" s="12"/>
      <c r="DD64" s="12"/>
      <c r="DE64" s="12"/>
      <c r="DF64" s="12"/>
      <c r="DG64" s="12"/>
      <c r="DH64" s="12"/>
      <c r="DI64" s="12"/>
      <c r="DJ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row>
    <row r="65" spans="1:140" x14ac:dyDescent="0.35">
      <c r="A65" s="8"/>
      <c r="B65" s="96">
        <f>Inputs!BP65*Input_list!$G$301*Input_list!$G$308</f>
        <v>2656.3937840339599</v>
      </c>
      <c r="C65" s="96">
        <f>Inputs!BQ65*Input_list!$G$302*Input_list!$G$308</f>
        <v>325.27440000000007</v>
      </c>
      <c r="D65" s="96">
        <f>Inputs!BR65*Input_list!$G$303*Input_list!$G$308*Input_list!$G$309</f>
        <v>108.37024034759999</v>
      </c>
      <c r="E65" s="96">
        <f>Inputs!BS65*Input_list!$G$304*Input_list!$G$308</f>
        <v>2787.1515679373952</v>
      </c>
      <c r="F65" s="96">
        <f>Inputs!BT65*Input_list!$G$305*Input_list!$G$308</f>
        <v>189.49430588759998</v>
      </c>
      <c r="G65" s="96">
        <f>Inputs!BU65*Input_list!$G$306*Input_list!$G$308</f>
        <v>1968.8062802068409</v>
      </c>
      <c r="H65" s="96">
        <f>Inputs!BY65*Input_list!$G$301*Input_list!$G$308*Input_list!$N$166</f>
        <v>0</v>
      </c>
      <c r="I65" s="96">
        <f>Inputs!BZ65*Input_list!$G$301*Input_list!$G$308</f>
        <v>0</v>
      </c>
      <c r="K65" s="96">
        <f>((B64-O64*12/44)*Inputs!EV64+(C64-Q64*12/44)*Inputs!FA64+(D64-S64*12/44)*Inputs!FF64+(E64-U64*12/44)*Inputs!FK64+(F64-W64*12/44)*Inputs!FP64+(G64-Y64*12/44)*Inputs!FU64)*Input_list!$G$166</f>
        <v>0</v>
      </c>
      <c r="L65" s="96">
        <f>((B64-O64*12/44)*Inputs!EW64+(C64-Q64*12/44)*Inputs!FB64+(D64-S64*12/44)*Inputs!FG64+(E64-U64*12/44)*Inputs!FL64+(F64-W64*12/44)*Inputs!FQ64+(G64-Y64*12/44)*Inputs!FV64)*Input_list!$G$168</f>
        <v>0</v>
      </c>
      <c r="N65" s="53">
        <f>N64*Input_list!$G$334+Input_list!$G$344*B65</f>
        <v>92437.767209639336</v>
      </c>
      <c r="O65" s="143">
        <f t="shared" si="6"/>
        <v>3057.882879013026</v>
      </c>
      <c r="P65" s="53">
        <f>P64*Input_list!$G$335+Input_list!$G$345*C65</f>
        <v>9446.5444914901582</v>
      </c>
      <c r="Q65" s="143">
        <f t="shared" si="7"/>
        <v>235.57274115700116</v>
      </c>
      <c r="R65" s="100">
        <f>R64*Input_list!$G$336+D65*Input_list!$G$346</f>
        <v>3147.2636549236177</v>
      </c>
      <c r="S65" s="100">
        <f t="shared" si="8"/>
        <v>78.48473343898938</v>
      </c>
      <c r="T65" s="53">
        <f>T64*Input_list!$G$337+Input_list!$G$347*E65</f>
        <v>8042.0194799463025</v>
      </c>
      <c r="U65" s="143">
        <f t="shared" si="9"/>
        <v>1.6087035570914548E-5</v>
      </c>
      <c r="V65" s="53">
        <f>V64*Input_list!$G$338+Input_list!$G$348*F65</f>
        <v>546.76499004133552</v>
      </c>
      <c r="W65" s="143">
        <f t="shared" si="10"/>
        <v>1.093733923577626E-6</v>
      </c>
      <c r="X65" s="100">
        <f>X64*Input_list!$G$339+G65*Input_list!$G$349</f>
        <v>5680.7741063688281</v>
      </c>
      <c r="Y65" s="100">
        <f t="shared" si="11"/>
        <v>1.136366518039722E-5</v>
      </c>
      <c r="Z65" s="53">
        <f>Z64*Input_list!$G$340+Calculator!H65*Input_list!$G$350</f>
        <v>0</v>
      </c>
      <c r="AA65" s="143">
        <f t="shared" si="12"/>
        <v>0</v>
      </c>
      <c r="AB65" s="53">
        <f>AB64*Input_list!$G$341+Calculator!I65*Input_list!$G$351</f>
        <v>0</v>
      </c>
      <c r="AC65" s="143">
        <f t="shared" si="13"/>
        <v>0</v>
      </c>
      <c r="AD65" s="100">
        <f>AD64*Input_list!$G$340+Calculator!K65*Input_list!$G$350</f>
        <v>0</v>
      </c>
      <c r="AE65" s="100">
        <f t="shared" si="14"/>
        <v>0</v>
      </c>
      <c r="AF65" s="53">
        <f>AF64*Input_list!$G$341+Calculator!L65*Input_list!$G$351</f>
        <v>0</v>
      </c>
      <c r="AG65" s="100">
        <f t="shared" si="15"/>
        <v>0</v>
      </c>
      <c r="AH65" s="12"/>
      <c r="AI65" s="3"/>
      <c r="AJ65" s="124">
        <f>((N63+B64)-N64)*(Inputs!CC64+Inputs!CE64)*Inputs!EU64*Input_list!$G$162*(Inputs!CU65*Inputs!ED65+Inputs!CV65*Inputs!EE65+Inputs!CW65*Inputs!EF65)*Input_list!$G$310</f>
        <v>228.75595037596037</v>
      </c>
      <c r="AK65" s="123">
        <f>(((N63+B64)-N64)*(Inputs!CC64+Inputs!CE64)*Inputs!EX64*Input_list!$G$164*(Inputs!DA65*Inputs!EJ65+Inputs!DB65*Inputs!EK65+Inputs!DC65*Inputs!EL65)+((N63+B64)-N64)*(Inputs!CC64+Inputs!CE64)*Inputs!EX64*Input_list!$G$165*(Inputs!CU65*Inputs!ED65+Inputs!CV65*Inputs!EE65+Inputs!CW65*Inputs!EF65))*Input_list!$G$310</f>
        <v>0</v>
      </c>
      <c r="AL65" s="123">
        <f>((N63+B64)-N64)*(Inputs!CC64+Inputs!CE64)*Inputs!EV64*Input_list!$G$167*(Inputs!DD65*Inputs!EM65+Inputs!DE65*Inputs!EN65+Inputs!DF65*Inputs!EO65)*Input_list!$G$310</f>
        <v>0</v>
      </c>
      <c r="AM65" s="125">
        <f>((N63+B64)-N64)*(Inputs!CC64+Inputs!CE64)*Inputs!EW64*Input_list!$G$169*(Inputs!DG65*Inputs!EP65+Inputs!DH65*Inputs!EQ65+Inputs!DI65*Inputs!ER65)*Input_list!$G$310</f>
        <v>0</v>
      </c>
      <c r="AN65" s="124">
        <f>((P63+C64)-P64)*(Inputs!CF64+Inputs!CH64)*Inputs!EZ64*Input_list!$G$162*(Inputs!CU65*Inputs!ED65+Inputs!CV65*Inputs!EE65+Inputs!CW65*Inputs!EF65)*Input_list!$G$310</f>
        <v>32.838722199927837</v>
      </c>
      <c r="AO65" s="123">
        <f>(((P63+C64)-P64)*(Inputs!CF64+Inputs!CH64)*Inputs!FC64*Input_list!$G$164*(Inputs!DA65*Inputs!EJ65+Inputs!DB65*Inputs!EK65+Inputs!DC65*Inputs!EL65)+((P63+C64)-P64)*(Inputs!CF64+Inputs!CH64)*Inputs!FC64*Input_list!$G$165*(Inputs!CU65*Inputs!ED65+Inputs!CV65*Inputs!EE65+Inputs!CW65*Inputs!EF65))*Input_list!$G$310</f>
        <v>0</v>
      </c>
      <c r="AP65" s="123">
        <f>((P63+C64)-P64)*Inputs!FA64*(Inputs!CF64+Inputs!CH64)*Input_list!$G$165*(Inputs!DD65*Inputs!EM65+Inputs!DE65*Inputs!EN65+Inputs!DF65*Inputs!EO65)*Input_list!$G$310</f>
        <v>0</v>
      </c>
      <c r="AQ65" s="125">
        <f>((P63+C64)-P64)*Inputs!FB64*(Inputs!CF64+Inputs!CH64)*Input_list!$G$169*(Inputs!DG65*Inputs!EP65+Inputs!DH65*Inputs!EQ65+Inputs!DI65*Inputs!ER65)*Input_list!$G$310</f>
        <v>0</v>
      </c>
      <c r="AR65" s="124">
        <f>((R63+D64)-R64)*Inputs!FE64*(Inputs!CI64+Inputs!CK64)*Input_list!$G$162*(Inputs!CU65*Inputs!ED65+Inputs!CV65*Inputs!EE65+Inputs!CW65*Inputs!EF65)*Input_list!$G$310</f>
        <v>10.940732555387788</v>
      </c>
      <c r="AS65" s="123">
        <f>(((R63+D64)-R64)*(Inputs!CI64+Inputs!CK64)*Inputs!FH64*Input_list!$G$164*(Inputs!DA65*Inputs!EJ65+Inputs!DB65*Inputs!EK65+Inputs!DC65*Inputs!EL65)+((R63+D64)-R64)*(Inputs!CI64+Inputs!CK64)*Inputs!FH64*Input_list!$G$165*(Inputs!CU65*Inputs!ED65+Inputs!CV65*Inputs!EE65+Inputs!CW65*Inputs!EF65))*Input_list!$G$310</f>
        <v>0</v>
      </c>
      <c r="AT65" s="123">
        <f>((R63+D64)-R64)*Inputs!FF64*(Inputs!CI64+Inputs!CK64)*Input_list!$G$167*(Inputs!DD65*Inputs!EM65+Inputs!DE65*Inputs!EN65+Inputs!DF65*Inputs!EO65)*Input_list!$G$310</f>
        <v>0</v>
      </c>
      <c r="AU65" s="125">
        <f>((R63+D64)-R64)*Inputs!FG64*(Inputs!CI64+Inputs!CK64)*Input_list!$G$169*(Inputs!DG65*Inputs!EP65+Inputs!DH65*Inputs!EQ65+Inputs!DI65*Inputs!ER65)*Input_list!$G$310</f>
        <v>0</v>
      </c>
      <c r="AV65" s="124">
        <f>((T63+E64)-T64)*Inputs!CN64*Inputs!FJ64*Input_list!$G$162*(Inputs!CU65*Inputs!ED65+Inputs!CV65*Inputs!EE65+Inputs!CW65*Inputs!EF65)*Input_list!$G$310</f>
        <v>35.308279757708824</v>
      </c>
      <c r="AW65" s="123">
        <f>(((T63+E64)-T64)*Inputs!CN64*Inputs!FM64*Input_list!$G$164*(Inputs!DA64*Inputs!EJ64+Inputs!DB64*Inputs!EK64+Inputs!DC64*Inputs!EL64)+((T63+E64)-T64)*Inputs!CN64*Inputs!FM64*Input_list!$G$165*(Inputs!CU65*Inputs!ED65+Inputs!CV65*Inputs!EE65+Inputs!CW65*Inputs!EF65))*Input_list!$G$310</f>
        <v>0</v>
      </c>
      <c r="AX65" s="123">
        <f>((T63+E64)-T64)*Inputs!CN65*Inputs!FK65*Input_list!$G$167*(Inputs!DD65*Inputs!EM65+Inputs!DE65*Inputs!EN65+Inputs!DF65*Inputs!EO65)*Input_list!$G$310</f>
        <v>0</v>
      </c>
      <c r="AY65" s="125">
        <f>((T63+E64)-T64)*Inputs!CN65*Inputs!FL65*Input_list!$G$169*(Inputs!DG65*Inputs!EP65+Inputs!DH65*Inputs!EQ65+Inputs!DI65*Inputs!ER65)*Input_list!$G$310</f>
        <v>0</v>
      </c>
      <c r="AZ65" s="124">
        <f>((V63+F64)-V64)*Inputs!CQ65*Inputs!FO65*Input_list!$G$162*(Inputs!CU65*Inputs!ED65+Inputs!CV65*Inputs!EE65+Inputs!CW65*Inputs!EF65)*Input_list!$G$310</f>
        <v>14.643401548238788</v>
      </c>
      <c r="BA65" s="123">
        <f>(((V63+F64)-V64)*Inputs!CQ64*Inputs!FR64*Input_list!$G$164*(Inputs!DA64*Inputs!EJ64+Inputs!DB64*Inputs!EK64+Inputs!DC64*Inputs!EL64)+((V63+F64)-V64)*Inputs!CQ64*Inputs!FR64*Input_list!$G$165*(Inputs!CU65*Inputs!ED65+Inputs!CV65*Inputs!EE65+Inputs!CW65*Inputs!EF65))*Input_list!$G$310</f>
        <v>0</v>
      </c>
      <c r="BB65" s="123">
        <f>((V63+F64)-V64)*Inputs!CQ64*Inputs!FP64*Input_list!$G$167*(Inputs!DD65*Inputs!EM65+Inputs!DE65*Inputs!EN65+Inputs!DF65*Inputs!EO65)*Input_list!$G$310</f>
        <v>0</v>
      </c>
      <c r="BC65" s="125">
        <f>((V63+F64)-V64)*Inputs!CQ65*Inputs!FQ65*Input_list!$G$169*(Inputs!DG65*Inputs!EP65+Inputs!DH65*Inputs!EQ65+Inputs!DI65*Inputs!ER65)*Input_list!$G$310</f>
        <v>0</v>
      </c>
      <c r="BD65" s="124">
        <f>((X63+G64)-X64)*Inputs!FT64*Inputs!CT64*Input_list!$G$162*(Inputs!CU65*Inputs!ED65+Inputs!CV65*Inputs!EE65+Inputs!CW65*Inputs!EF65)*Input_list!$G$310</f>
        <v>24.941292655182444</v>
      </c>
      <c r="BE65" s="123">
        <f>(((X63+G64)-X64)*Inputs!FW64*Inputs!CT64*Input_list!$G$164*(Inputs!DA65*Inputs!EJ65+Inputs!DB65*Inputs!EK65+Inputs!DC65*Inputs!EL65)+((X63+G64)-X64)*Inputs!FW64*Inputs!CT64*Input_list!$G$165*(Inputs!CU65*Inputs!ED65+Inputs!CV65*Inputs!EE65+Inputs!CW65*Inputs!EF65))*Input_list!$G$310</f>
        <v>0</v>
      </c>
      <c r="BF65" s="123">
        <f>((X63+G64)-X64)*Inputs!FU65*Inputs!CT65*Input_list!$G$167*(Inputs!DD65*Inputs!EM65+Inputs!DE65*Inputs!EN65+Inputs!DF65*Inputs!EO65)*Input_list!$G$310</f>
        <v>0</v>
      </c>
      <c r="BG65" s="143">
        <f>((X63+G64)-X64)*Inputs!FV65*Inputs!CT65*Input_list!$G$169*(Inputs!DG65*Inputs!EP65+Inputs!DH65*Inputs!EQ65+Inputs!DI65*Inputs!ER65)*Input_list!$G$310</f>
        <v>0</v>
      </c>
      <c r="BH65" s="12"/>
      <c r="BI65" s="91">
        <f>(Inputs!BV65*Input_list!$G$301*Input_list!$G$308)*Inputs!CU65*Inputs!ED65*Input_list!$G$310</f>
        <v>1132.5120990255471</v>
      </c>
      <c r="BJ65" s="92">
        <f>(Inputs!BV65*Input_list!$G$301*Input_list!$G$308)*Inputs!EE65*Inputs!CV65*Input_list!$G$310</f>
        <v>0</v>
      </c>
      <c r="BK65" s="102"/>
      <c r="BL65" s="92">
        <f>(Inputs!BW65*Input_list!$G$301*Input_list!$G$308)*Inputs!CX65*Inputs!EG65*Input_list!$G$310</f>
        <v>1028.6626005482483</v>
      </c>
      <c r="BM65" s="92">
        <f>(Inputs!BW65*Input_list!$G$301*Input_list!$G$308)*Inputs!CY65*Inputs!EE65*Input_list!$G$310</f>
        <v>0</v>
      </c>
      <c r="BN65" s="3"/>
      <c r="BO65" s="91">
        <f>(Inputs!BX65*Input_list!$G$301*Input_list!$G$308*Input_list!$G$310)*(Input_list!$N$164*Inputs!EJ65*Inputs!DA65+Input_list!$N$165*Inputs!CU65*Inputs!ED65)</f>
        <v>0</v>
      </c>
      <c r="BP65" s="92">
        <f>(Inputs!BX65*Input_list!$G$301*Input_list!$G$308*Input_list!$G$310)*(Input_list!$N$164*Inputs!EK65*Inputs!DB65+Input_list!$N$165*Inputs!CV65*Inputs!EE65)</f>
        <v>0</v>
      </c>
      <c r="BQ65" s="102"/>
      <c r="BR65" s="91">
        <f>(Inputs!BY65*Input_list!$G$301*Input_list!$G$308*Input_list!$G$310)*(Input_list!$N$167*Inputs!EM65*Inputs!DD65)</f>
        <v>0</v>
      </c>
      <c r="BS65" s="92">
        <f>(Inputs!BY65*Input_list!$G$301*Input_list!$G$308*Input_list!$G$310)*(Input_list!$N$167*Inputs!EN65*Inputs!DE65)</f>
        <v>0</v>
      </c>
      <c r="BT65" s="102"/>
      <c r="BU65" s="91">
        <f>(Inputs!BZ65*Input_list!$N$169*Input_list!$G$301*Input_list!$G$308*Input_list!$G$310)*(Inputs!DG65*Inputs!EP65)</f>
        <v>0</v>
      </c>
      <c r="BV65" s="92">
        <f>(Inputs!BZ65*Input_list!$N$169*Input_list!$G$301*Input_list!$G$308*Input_list!$G$310)*(Inputs!DH65*Inputs!EQ65)</f>
        <v>0</v>
      </c>
      <c r="BW65" s="102"/>
      <c r="BX65" s="12"/>
      <c r="BY65" s="54">
        <f>B65*(Inputs!DL65*Inputs!$CC65+Inputs!DM65*Inputs!$CD65+Inputs!DN65*Inputs!$CE65)*44/12</f>
        <v>3060.9294326251552</v>
      </c>
      <c r="BZ65" s="45">
        <f>C65*(Inputs!DO65*Inputs!CF64+Inputs!DP65*Inputs!CG64+Inputs!DQ65*Inputs!CH64)*44/12</f>
        <v>108.54402799565207</v>
      </c>
      <c r="CA65" s="47">
        <f>D65*(Inputs!CI65*Inputs!DR65+Inputs!CJ65*Inputs!DS65+Inputs!CK65*Inputs!DT65)*44/12</f>
        <v>46.126646278224662</v>
      </c>
      <c r="CB65" s="54">
        <f>E65*(Inputs!DU65*Inputs!CL64+Inputs!DV65*Inputs!CM64+Inputs!DW65*Inputs!CN64)*44/12</f>
        <v>325.84090794243923</v>
      </c>
      <c r="CC65" s="45">
        <f>F65*(Inputs!CO65*Inputs!DX65+Inputs!CP65*Inputs!DY65+Inputs!CQ65*Inputs!DZ65)*44/12</f>
        <v>-287.80088508679802</v>
      </c>
      <c r="CD65" s="47">
        <f>G65*(Inputs!CR65*Inputs!EA65+Inputs!CS65*Inputs!EB65+Inputs!CT65*Inputs!EC65)*44/12</f>
        <v>230.16962309664498</v>
      </c>
      <c r="CF65" s="270">
        <v>59</v>
      </c>
      <c r="CG65" s="58">
        <f t="shared" si="18"/>
        <v>3371.9403821534506</v>
      </c>
      <c r="CH65" s="3">
        <f t="shared" si="19"/>
        <v>5992.4128315175194</v>
      </c>
      <c r="CI65" s="134">
        <f t="shared" si="20"/>
        <v>9364.3532136709691</v>
      </c>
      <c r="CJ65" s="24">
        <v>2043</v>
      </c>
      <c r="CK65" s="58">
        <f t="shared" si="17"/>
        <v>437437.49108550174</v>
      </c>
      <c r="CL65" s="12">
        <f t="shared" si="17"/>
        <v>525076.86678824562</v>
      </c>
      <c r="CM65" s="134">
        <f t="shared" si="17"/>
        <v>962514.35787374713</v>
      </c>
      <c r="CN65" s="275">
        <f>CM65/Inputs!H65</f>
        <v>0.29780581737543305</v>
      </c>
      <c r="CO65" s="275">
        <f>CK65/Inputs!H65</f>
        <v>0.13534492084996433</v>
      </c>
      <c r="CP65" s="275">
        <f>CL65/Inputs!H65</f>
        <v>0.16246089652546877</v>
      </c>
      <c r="CR65" s="12"/>
      <c r="CS65" s="12"/>
      <c r="CT65" s="12"/>
      <c r="CU65" s="3"/>
      <c r="CV65" s="3"/>
      <c r="CW65" s="3"/>
      <c r="CX65" s="3"/>
      <c r="CZ65" s="12"/>
      <c r="DA65" s="12"/>
      <c r="DB65" s="12"/>
      <c r="DC65" s="12"/>
      <c r="DD65" s="12"/>
      <c r="DE65" s="12"/>
      <c r="DF65" s="12"/>
      <c r="DG65" s="12"/>
      <c r="DH65" s="12"/>
      <c r="DI65" s="12"/>
      <c r="DJ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row>
    <row r="66" spans="1:140" x14ac:dyDescent="0.35">
      <c r="A66" s="8"/>
      <c r="B66" s="96">
        <f>Inputs!BP66*Input_list!$G$301*Input_list!$G$308</f>
        <v>2656.3937840339599</v>
      </c>
      <c r="C66" s="96">
        <f>Inputs!BQ66*Input_list!$G$302*Input_list!$G$308</f>
        <v>325.27440000000007</v>
      </c>
      <c r="D66" s="96">
        <f>Inputs!BR66*Input_list!$G$303*Input_list!$G$308*Input_list!$G$309</f>
        <v>108.37024034759999</v>
      </c>
      <c r="E66" s="96">
        <f>Inputs!BS66*Input_list!$G$304*Input_list!$G$308</f>
        <v>2787.1515679373952</v>
      </c>
      <c r="F66" s="96">
        <f>Inputs!BT66*Input_list!$G$305*Input_list!$G$308</f>
        <v>189.49430588759998</v>
      </c>
      <c r="G66" s="96">
        <f>Inputs!BU66*Input_list!$G$306*Input_list!$G$308</f>
        <v>1968.8062802068409</v>
      </c>
      <c r="H66" s="96">
        <f>Inputs!BY66*Input_list!$G$301*Input_list!$G$308*Input_list!$N$166</f>
        <v>0</v>
      </c>
      <c r="I66" s="96">
        <f>Inputs!BZ66*Input_list!$G$301*Input_list!$G$308</f>
        <v>0</v>
      </c>
      <c r="K66" s="96">
        <f>((B65-O65*12/44)*Inputs!EV65+(C65-Q65*12/44)*Inputs!FA65+(D65-S65*12/44)*Inputs!FF65+(E65-U65*12/44)*Inputs!FK65+(F65-W65*12/44)*Inputs!FP65+(G65-Y65*12/44)*Inputs!FU65)*Input_list!$G$166</f>
        <v>0</v>
      </c>
      <c r="L66" s="96">
        <f>((B65-O65*12/44)*Inputs!EW65+(C65-Q65*12/44)*Inputs!FB65+(D65-S65*12/44)*Inputs!FG65+(E65-U65*12/44)*Inputs!FL65+(F65-W65*12/44)*Inputs!FQ65+(G65-Y65*12/44)*Inputs!FV65)*Input_list!$G$168</f>
        <v>0</v>
      </c>
      <c r="N66" s="53">
        <f>N65*Input_list!$G$334+Input_list!$G$344*B66</f>
        <v>93255.381662606611</v>
      </c>
      <c r="O66" s="143">
        <f t="shared" si="6"/>
        <v>2997.9196608800071</v>
      </c>
      <c r="P66" s="53">
        <f>P65*Input_list!$G$335+Input_list!$G$345*C66</f>
        <v>9509.0347620797475</v>
      </c>
      <c r="Q66" s="143">
        <f t="shared" si="7"/>
        <v>229.13099216182732</v>
      </c>
      <c r="R66" s="100">
        <f>R65*Input_list!$G$336+D66*Input_list!$G$346</f>
        <v>3168.0832633624632</v>
      </c>
      <c r="S66" s="100">
        <f t="shared" si="8"/>
        <v>76.338564275766956</v>
      </c>
      <c r="T66" s="53">
        <f>T65*Input_list!$G$337+Input_list!$G$347*E66</f>
        <v>8042.0194830486435</v>
      </c>
      <c r="U66" s="143">
        <f t="shared" si="9"/>
        <v>1.1375250323908404E-5</v>
      </c>
      <c r="V66" s="53">
        <f>V65*Input_list!$G$338+Input_list!$G$348*F66</f>
        <v>546.76499025225917</v>
      </c>
      <c r="W66" s="143">
        <f t="shared" si="10"/>
        <v>7.7338669749830535E-7</v>
      </c>
      <c r="X66" s="100">
        <f>X65*Input_list!$G$339+G66*Input_list!$G$349</f>
        <v>5680.7741085602802</v>
      </c>
      <c r="Y66" s="100">
        <f t="shared" si="11"/>
        <v>8.0353241476890016E-6</v>
      </c>
      <c r="Z66" s="53">
        <f>Z65*Input_list!$G$340+Calculator!H66*Input_list!$G$350</f>
        <v>0</v>
      </c>
      <c r="AA66" s="143">
        <f t="shared" si="12"/>
        <v>0</v>
      </c>
      <c r="AB66" s="53">
        <f>AB65*Input_list!$G$341+Calculator!I66*Input_list!$G$351</f>
        <v>0</v>
      </c>
      <c r="AC66" s="143">
        <f t="shared" si="13"/>
        <v>0</v>
      </c>
      <c r="AD66" s="100">
        <f>AD65*Input_list!$G$340+Calculator!K66*Input_list!$G$350</f>
        <v>0</v>
      </c>
      <c r="AE66" s="100">
        <f t="shared" si="14"/>
        <v>0</v>
      </c>
      <c r="AF66" s="53">
        <f>AF65*Input_list!$G$341+Calculator!L66*Input_list!$G$351</f>
        <v>0</v>
      </c>
      <c r="AG66" s="100">
        <f t="shared" si="15"/>
        <v>0</v>
      </c>
      <c r="AH66" s="12"/>
      <c r="AI66" s="3"/>
      <c r="AJ66" s="124">
        <f>((N64+B65)-N65)*(Inputs!CC65+Inputs!CE65)*Inputs!EU65*Input_list!$G$162*(Inputs!CU66*Inputs!ED66+Inputs!CV66*Inputs!EE66+Inputs!CW66*Inputs!EF66)*Input_list!$G$310</f>
        <v>228.77029040336245</v>
      </c>
      <c r="AK66" s="123">
        <f>(((N64+B65)-N65)*(Inputs!CC65+Inputs!CE65)*Inputs!EX65*Input_list!$G$164*(Inputs!DA66*Inputs!EJ66+Inputs!DB66*Inputs!EK66+Inputs!DC66*Inputs!EL66)+((N64+B65)-N65)*(Inputs!CC65+Inputs!CE65)*Inputs!EX65*Input_list!$G$165*(Inputs!CU66*Inputs!ED66+Inputs!CV66*Inputs!EE66+Inputs!CW66*Inputs!EF66))*Input_list!$G$310</f>
        <v>0</v>
      </c>
      <c r="AL66" s="123">
        <f>((N64+B65)-N65)*(Inputs!CC65+Inputs!CE65)*Inputs!EV65*Input_list!$G$167*(Inputs!DD66*Inputs!EM66+Inputs!DE66*Inputs!EN66+Inputs!DF66*Inputs!EO66)*Input_list!$G$310</f>
        <v>0</v>
      </c>
      <c r="AM66" s="125">
        <f>((N64+B65)-N65)*(Inputs!CC65+Inputs!CE65)*Inputs!EW65*Input_list!$G$169*(Inputs!DG66*Inputs!EP66+Inputs!DH66*Inputs!EQ66+Inputs!DI66*Inputs!ER66)*Input_list!$G$310</f>
        <v>0</v>
      </c>
      <c r="AN66" s="124">
        <f>((P64+C65)-P65)*(Inputs!CF65+Inputs!CH65)*Inputs!EZ65*Input_list!$G$162*(Inputs!CU66*Inputs!ED66+Inputs!CV66*Inputs!EE66+Inputs!CW66*Inputs!EF66)*Input_list!$G$310</f>
        <v>32.766925861738507</v>
      </c>
      <c r="AO66" s="123">
        <f>(((P64+C65)-P65)*(Inputs!CF65+Inputs!CH65)*Inputs!FC65*Input_list!$G$164*(Inputs!DA66*Inputs!EJ66+Inputs!DB66*Inputs!EK66+Inputs!DC66*Inputs!EL66)+((P64+C65)-P65)*(Inputs!CF65+Inputs!CH65)*Inputs!FC65*Input_list!$G$165*(Inputs!CU66*Inputs!ED66+Inputs!CV66*Inputs!EE66+Inputs!CW66*Inputs!EF66))*Input_list!$G$310</f>
        <v>0</v>
      </c>
      <c r="AP66" s="123">
        <f>((P64+C65)-P65)*Inputs!FA65*(Inputs!CF65+Inputs!CH65)*Input_list!$G$165*(Inputs!DD66*Inputs!EM66+Inputs!DE66*Inputs!EN66+Inputs!DF66*Inputs!EO66)*Input_list!$G$310</f>
        <v>0</v>
      </c>
      <c r="AQ66" s="125">
        <f>((P64+C65)-P65)*Inputs!FB65*(Inputs!CF65+Inputs!CH65)*Input_list!$G$169*(Inputs!DG66*Inputs!EP66+Inputs!DH66*Inputs!EQ66+Inputs!DI66*Inputs!ER66)*Input_list!$G$310</f>
        <v>0</v>
      </c>
      <c r="AR66" s="124">
        <f>((R64+D65)-R65)*Inputs!FE65*(Inputs!CI65+Inputs!CK65)*Input_list!$G$162*(Inputs!CU66*Inputs!ED66+Inputs!CV66*Inputs!EE66+Inputs!CW66*Inputs!EF66)*Input_list!$G$310</f>
        <v>10.916812485361858</v>
      </c>
      <c r="AS66" s="123">
        <f>(((R64+D65)-R65)*(Inputs!CI65+Inputs!CK65)*Inputs!FH65*Input_list!$G$164*(Inputs!DA66*Inputs!EJ66+Inputs!DB66*Inputs!EK66+Inputs!DC66*Inputs!EL66)+((R64+D65)-R65)*(Inputs!CI65+Inputs!CK65)*Inputs!FH65*Input_list!$G$165*(Inputs!CU66*Inputs!ED66+Inputs!CV66*Inputs!EE66+Inputs!CW66*Inputs!EF66))*Input_list!$G$310</f>
        <v>0</v>
      </c>
      <c r="AT66" s="123">
        <f>((R64+D65)-R65)*Inputs!FF65*(Inputs!CI65+Inputs!CK65)*Input_list!$G$167*(Inputs!DD66*Inputs!EM66+Inputs!DE66*Inputs!EN66+Inputs!DF66*Inputs!EO66)*Input_list!$G$310</f>
        <v>0</v>
      </c>
      <c r="AU66" s="125">
        <f>((R64+D65)-R65)*Inputs!FG65*(Inputs!CI65+Inputs!CK65)*Input_list!$G$169*(Inputs!DG66*Inputs!EP66+Inputs!DH66*Inputs!EQ66+Inputs!DI66*Inputs!ER66)*Input_list!$G$310</f>
        <v>0</v>
      </c>
      <c r="AV66" s="124">
        <f>((T64+E65)-T65)*Inputs!CN65*Inputs!FJ65*Input_list!$G$162*(Inputs!CU66*Inputs!ED66+Inputs!CV66*Inputs!EE66+Inputs!CW66*Inputs!EF66)*Input_list!$G$310</f>
        <v>34.987295419087893</v>
      </c>
      <c r="AW66" s="123">
        <f>(((T64+E65)-T65)*Inputs!CN65*Inputs!FM65*Input_list!$G$164*(Inputs!DA65*Inputs!EJ65+Inputs!DB65*Inputs!EK65+Inputs!DC65*Inputs!EL65)+((T64+E65)-T65)*Inputs!CN65*Inputs!FM65*Input_list!$G$165*(Inputs!CU66*Inputs!ED66+Inputs!CV66*Inputs!EE66+Inputs!CW66*Inputs!EF66))*Input_list!$G$310</f>
        <v>0</v>
      </c>
      <c r="AX66" s="123">
        <f>((T64+E65)-T65)*Inputs!CN66*Inputs!FK66*Input_list!$G$167*(Inputs!DD66*Inputs!EM66+Inputs!DE66*Inputs!EN66+Inputs!DF66*Inputs!EO66)*Input_list!$G$310</f>
        <v>0</v>
      </c>
      <c r="AY66" s="125">
        <f>((T64+E65)-T65)*Inputs!CN66*Inputs!FL66*Input_list!$G$169*(Inputs!DG66*Inputs!EP66+Inputs!DH66*Inputs!EQ66+Inputs!DI66*Inputs!ER66)*Input_list!$G$310</f>
        <v>0</v>
      </c>
      <c r="AZ66" s="124">
        <f>((V64+F65)-V65)*Inputs!CQ66*Inputs!FO66*Input_list!$G$162*(Inputs!CU66*Inputs!ED66+Inputs!CV66*Inputs!EE66+Inputs!CW66*Inputs!EF66)*Input_list!$G$310</f>
        <v>14.510279725443207</v>
      </c>
      <c r="BA66" s="123">
        <f>(((V64+F65)-V65)*Inputs!CQ65*Inputs!FR65*Input_list!$G$164*(Inputs!DA65*Inputs!EJ65+Inputs!DB65*Inputs!EK65+Inputs!DC65*Inputs!EL65)+((V64+F65)-V65)*Inputs!CQ65*Inputs!FR65*Input_list!$G$165*(Inputs!CU66*Inputs!ED66+Inputs!CV66*Inputs!EE66+Inputs!CW66*Inputs!EF66))*Input_list!$G$310</f>
        <v>0</v>
      </c>
      <c r="BB66" s="123">
        <f>((V64+F65)-V65)*Inputs!CQ65*Inputs!FP65*Input_list!$G$167*(Inputs!DD66*Inputs!EM66+Inputs!DE66*Inputs!EN66+Inputs!DF66*Inputs!EO66)*Input_list!$G$310</f>
        <v>0</v>
      </c>
      <c r="BC66" s="125">
        <f>((V64+F65)-V65)*Inputs!CQ66*Inputs!FQ66*Input_list!$G$169*(Inputs!DG66*Inputs!EP66+Inputs!DH66*Inputs!EQ66+Inputs!DI66*Inputs!ER66)*Input_list!$G$310</f>
        <v>0</v>
      </c>
      <c r="BD66" s="124">
        <f>((X64+G65)-X65)*Inputs!FT65*Inputs!CT65*Input_list!$G$162*(Inputs!CU66*Inputs!ED66+Inputs!CV66*Inputs!EE66+Inputs!CW66*Inputs!EF66)*Input_list!$G$310</f>
        <v>24.714553647159072</v>
      </c>
      <c r="BE66" s="123">
        <f>(((X64+G65)-X65)*Inputs!FW65*Inputs!CT65*Input_list!$G$164*(Inputs!DA66*Inputs!EJ66+Inputs!DB66*Inputs!EK66+Inputs!DC66*Inputs!EL66)+((X64+G65)-X65)*Inputs!FW65*Inputs!CT65*Input_list!$G$165*(Inputs!CU66*Inputs!ED66+Inputs!CV66*Inputs!EE66+Inputs!CW66*Inputs!EF66))*Input_list!$G$310</f>
        <v>0</v>
      </c>
      <c r="BF66" s="123">
        <f>((X64+G65)-X65)*Inputs!FU66*Inputs!CT66*Input_list!$G$167*(Inputs!DD66*Inputs!EM66+Inputs!DE66*Inputs!EN66+Inputs!DF66*Inputs!EO66)*Input_list!$G$310</f>
        <v>0</v>
      </c>
      <c r="BG66" s="143">
        <f>((X64+G65)-X65)*Inputs!FV66*Inputs!CT66*Input_list!$G$169*(Inputs!DG66*Inputs!EP66+Inputs!DH66*Inputs!EQ66+Inputs!DI66*Inputs!ER66)*Input_list!$G$310</f>
        <v>0</v>
      </c>
      <c r="BH66" s="12"/>
      <c r="BI66" s="91">
        <f>(Inputs!BV66*Input_list!$G$301*Input_list!$G$308)*Inputs!CU66*Inputs!ED66*Input_list!$G$310</f>
        <v>1122.2165344889511</v>
      </c>
      <c r="BJ66" s="92">
        <f>(Inputs!BV66*Input_list!$G$301*Input_list!$G$308)*Inputs!EE66*Inputs!CV66*Input_list!$G$310</f>
        <v>0</v>
      </c>
      <c r="BK66" s="102"/>
      <c r="BL66" s="92">
        <f>(Inputs!BW66*Input_list!$G$301*Input_list!$G$308)*Inputs!CX66*Inputs!EG66*Input_list!$G$310</f>
        <v>1019.3111223614461</v>
      </c>
      <c r="BM66" s="92">
        <f>(Inputs!BW66*Input_list!$G$301*Input_list!$G$308)*Inputs!CY66*Inputs!EE66*Input_list!$G$310</f>
        <v>0</v>
      </c>
      <c r="BN66" s="3"/>
      <c r="BO66" s="91">
        <f>(Inputs!BX66*Input_list!$G$301*Input_list!$G$308*Input_list!$G$310)*(Input_list!$N$164*Inputs!EJ66*Inputs!DA66+Input_list!$N$165*Inputs!CU66*Inputs!ED66)</f>
        <v>0</v>
      </c>
      <c r="BP66" s="92">
        <f>(Inputs!BX66*Input_list!$G$301*Input_list!$G$308*Input_list!$G$310)*(Input_list!$N$164*Inputs!EK66*Inputs!DB66+Input_list!$N$165*Inputs!CV66*Inputs!EE66)</f>
        <v>0</v>
      </c>
      <c r="BQ66" s="102"/>
      <c r="BR66" s="91">
        <f>(Inputs!BY66*Input_list!$G$301*Input_list!$G$308*Input_list!$G$310)*(Input_list!$N$167*Inputs!EM66*Inputs!DD66)</f>
        <v>0</v>
      </c>
      <c r="BS66" s="92">
        <f>(Inputs!BY66*Input_list!$G$301*Input_list!$G$308*Input_list!$G$310)*(Input_list!$N$167*Inputs!EN66*Inputs!DE66)</f>
        <v>0</v>
      </c>
      <c r="BT66" s="102"/>
      <c r="BU66" s="91">
        <f>(Inputs!BZ66*Input_list!$N$169*Input_list!$G$301*Input_list!$G$308*Input_list!$G$310)*(Inputs!DG66*Inputs!EP66)</f>
        <v>0</v>
      </c>
      <c r="BV66" s="92">
        <f>(Inputs!BZ66*Input_list!$N$169*Input_list!$G$301*Input_list!$G$308*Input_list!$G$310)*(Inputs!DH66*Inputs!EQ66)</f>
        <v>0</v>
      </c>
      <c r="BW66" s="102"/>
      <c r="BX66" s="12"/>
      <c r="BY66" s="54">
        <f>B66*(Inputs!DL66*Inputs!$CC66+Inputs!DM66*Inputs!$CD66+Inputs!DN66*Inputs!$CE66)*44/12</f>
        <v>3033.1028014194712</v>
      </c>
      <c r="BZ66" s="45">
        <f>C66*(Inputs!DO66*Inputs!CF65+Inputs!DP66*Inputs!CG65+Inputs!DQ66*Inputs!CH65)*44/12</f>
        <v>107.55726410478252</v>
      </c>
      <c r="CA66" s="47">
        <f>D66*(Inputs!CI66*Inputs!DR66+Inputs!CJ66*Inputs!DS66+Inputs!CK66*Inputs!DT66)*44/12</f>
        <v>45.707313130240806</v>
      </c>
      <c r="CB66" s="54">
        <f>E66*(Inputs!DU66*Inputs!CL65+Inputs!DV66*Inputs!CM65+Inputs!DW66*Inputs!CN65)*44/12</f>
        <v>322.87871787023511</v>
      </c>
      <c r="CC66" s="45">
        <f>F66*(Inputs!CO66*Inputs!DX66+Inputs!CP66*Inputs!DY66+Inputs!CQ66*Inputs!DZ66)*44/12</f>
        <v>-285.18451340419074</v>
      </c>
      <c r="CD66" s="47">
        <f>G66*(Inputs!CR66*Inputs!EA66+Inputs!CS66*Inputs!EB66+Inputs!CT66*Inputs!EC66)*44/12</f>
        <v>228.07717197758453</v>
      </c>
      <c r="CF66" s="270">
        <v>60</v>
      </c>
      <c r="CG66" s="58">
        <f t="shared" si="18"/>
        <v>3303.3892375015625</v>
      </c>
      <c r="CH66" s="3">
        <f t="shared" si="19"/>
        <v>5940.3325694906744</v>
      </c>
      <c r="CI66" s="134">
        <f t="shared" si="20"/>
        <v>9243.7218069922365</v>
      </c>
      <c r="CJ66" s="24">
        <v>2044</v>
      </c>
      <c r="CK66" s="58">
        <f t="shared" si="17"/>
        <v>440740.88032300328</v>
      </c>
      <c r="CL66" s="12">
        <f t="shared" si="17"/>
        <v>531017.19935773627</v>
      </c>
      <c r="CM66" s="134">
        <f t="shared" si="17"/>
        <v>971758.07968073932</v>
      </c>
      <c r="CN66" s="275">
        <f>CM66/Inputs!H66</f>
        <v>0.29565476441546162</v>
      </c>
      <c r="CO66" s="275">
        <f>CK66/Inputs!H66</f>
        <v>0.13409421939972108</v>
      </c>
      <c r="CP66" s="275">
        <f>CL66/Inputs!H66</f>
        <v>0.16156054501574063</v>
      </c>
      <c r="CR66" s="12"/>
      <c r="CS66" s="12"/>
      <c r="CT66" s="12"/>
      <c r="CU66" s="3"/>
      <c r="CV66" s="3"/>
      <c r="CW66" s="3"/>
      <c r="CX66" s="3"/>
      <c r="CZ66" s="12"/>
      <c r="DA66" s="12"/>
      <c r="DB66" s="12"/>
      <c r="DC66" s="12"/>
      <c r="DD66" s="12"/>
      <c r="DE66" s="12"/>
      <c r="DF66" s="12"/>
      <c r="DG66" s="12"/>
      <c r="DH66" s="12"/>
      <c r="DI66" s="12"/>
      <c r="DJ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row>
    <row r="67" spans="1:140" x14ac:dyDescent="0.35">
      <c r="A67" s="8"/>
      <c r="B67" s="96">
        <f>Inputs!BP67*Input_list!$G$301*Input_list!$G$308</f>
        <v>2656.3937840339599</v>
      </c>
      <c r="C67" s="96">
        <f>Inputs!BQ67*Input_list!$G$302*Input_list!$G$308</f>
        <v>325.27440000000007</v>
      </c>
      <c r="D67" s="96">
        <f>Inputs!BR67*Input_list!$G$303*Input_list!$G$308*Input_list!$G$309</f>
        <v>108.37024034759999</v>
      </c>
      <c r="E67" s="96">
        <f>Inputs!BS67*Input_list!$G$304*Input_list!$G$308</f>
        <v>2787.1515679373952</v>
      </c>
      <c r="F67" s="96">
        <f>Inputs!BT67*Input_list!$G$305*Input_list!$G$308</f>
        <v>189.49430588759998</v>
      </c>
      <c r="G67" s="96">
        <f>Inputs!BU67*Input_list!$G$306*Input_list!$G$308</f>
        <v>1968.8062802068409</v>
      </c>
      <c r="H67" s="96">
        <f>Inputs!BY67*Input_list!$G$301*Input_list!$G$308*Input_list!$N$166</f>
        <v>0</v>
      </c>
      <c r="I67" s="96">
        <f>Inputs!BZ67*Input_list!$G$301*Input_list!$G$308</f>
        <v>0</v>
      </c>
      <c r="K67" s="96">
        <f>((B66-O66*12/44)*Inputs!EV66+(C66-Q66*12/44)*Inputs!FA66+(D66-S66*12/44)*Inputs!FF66+(E66-U66*12/44)*Inputs!FK66+(F66-W66*12/44)*Inputs!FP66+(G66-Y66*12/44)*Inputs!FU66)*Input_list!$G$166</f>
        <v>0</v>
      </c>
      <c r="L67" s="96">
        <f>((B66-O66*12/44)*Inputs!EW66+(C66-Q66*12/44)*Inputs!FB66+(D66-S66*12/44)*Inputs!FG66+(E66-U66*12/44)*Inputs!FL66+(F66-W66*12/44)*Inputs!FQ66+(G66-Y66*12/44)*Inputs!FV66)*Input_list!$G$168</f>
        <v>0</v>
      </c>
      <c r="N67" s="53">
        <f>N66*Input_list!$G$334+Input_list!$G$344*B67</f>
        <v>94056.963194846772</v>
      </c>
      <c r="O67" s="143">
        <f t="shared" si="6"/>
        <v>2939.1322848805917</v>
      </c>
      <c r="P67" s="53">
        <f>P66*Input_list!$G$335+Input_list!$G$345*C67</f>
        <v>9569.8162329338447</v>
      </c>
      <c r="Q67" s="143">
        <f t="shared" si="7"/>
        <v>222.86539313169001</v>
      </c>
      <c r="R67" s="100">
        <f>R66*Input_list!$G$336+D67*Input_list!$G$346</f>
        <v>3188.3335585136929</v>
      </c>
      <c r="S67" s="100">
        <f t="shared" si="8"/>
        <v>74.251082221175537</v>
      </c>
      <c r="T67" s="53">
        <f>T66*Input_list!$G$337+Input_list!$G$347*E67</f>
        <v>8042.0194852423301</v>
      </c>
      <c r="U67" s="143">
        <f t="shared" si="9"/>
        <v>8.0435177854572739E-6</v>
      </c>
      <c r="V67" s="53">
        <f>V66*Input_list!$G$338+Input_list!$G$348*F67</f>
        <v>546.7649904014047</v>
      </c>
      <c r="W67" s="143">
        <f t="shared" si="10"/>
        <v>5.46866961788813E-7</v>
      </c>
      <c r="X67" s="100">
        <f>X66*Input_list!$G$339+G67*Input_list!$G$349</f>
        <v>5680.7741101098709</v>
      </c>
      <c r="Y67" s="100">
        <f t="shared" si="11"/>
        <v>5.68183259019861E-6</v>
      </c>
      <c r="Z67" s="53">
        <f>Z66*Input_list!$G$340+Calculator!H67*Input_list!$G$350</f>
        <v>0</v>
      </c>
      <c r="AA67" s="143">
        <f t="shared" si="12"/>
        <v>0</v>
      </c>
      <c r="AB67" s="53">
        <f>AB66*Input_list!$G$341+Calculator!I67*Input_list!$G$351</f>
        <v>0</v>
      </c>
      <c r="AC67" s="143">
        <f t="shared" si="13"/>
        <v>0</v>
      </c>
      <c r="AD67" s="100">
        <f>AD66*Input_list!$G$340+Calculator!K67*Input_list!$G$350</f>
        <v>0</v>
      </c>
      <c r="AE67" s="100">
        <f t="shared" si="14"/>
        <v>0</v>
      </c>
      <c r="AF67" s="53">
        <f>AF66*Input_list!$G$341+Calculator!L67*Input_list!$G$351</f>
        <v>0</v>
      </c>
      <c r="AG67" s="100">
        <f t="shared" si="15"/>
        <v>0</v>
      </c>
      <c r="AH67" s="12"/>
      <c r="AI67" s="3"/>
      <c r="AJ67" s="124">
        <f>((N65+B66)-N66)*(Inputs!CC66+Inputs!CE66)*Inputs!EU66*Input_list!$G$162*(Inputs!CU67*Inputs!ED67+Inputs!CV67*Inputs!EE67+Inputs!CW67*Inputs!EF67)*Input_list!$G$310</f>
        <v>228.70552534849352</v>
      </c>
      <c r="AK67" s="123">
        <f>(((N65+B66)-N66)*(Inputs!CC66+Inputs!CE66)*Inputs!EX66*Input_list!$G$164*(Inputs!DA67*Inputs!EJ67+Inputs!DB67*Inputs!EK67+Inputs!DC67*Inputs!EL67)+((N65+B66)-N66)*(Inputs!CC66+Inputs!CE66)*Inputs!EX66*Input_list!$G$165*(Inputs!CU67*Inputs!ED67+Inputs!CV67*Inputs!EE67+Inputs!CW67*Inputs!EF67))*Input_list!$G$310</f>
        <v>0</v>
      </c>
      <c r="AL67" s="123">
        <f>((N65+B66)-N66)*(Inputs!CC66+Inputs!CE66)*Inputs!EV66*Input_list!$G$167*(Inputs!DD67*Inputs!EM67+Inputs!DE67*Inputs!EN67+Inputs!DF67*Inputs!EO67)*Input_list!$G$310</f>
        <v>0</v>
      </c>
      <c r="AM67" s="125">
        <f>((N65+B66)-N66)*(Inputs!CC66+Inputs!CE66)*Inputs!EW66*Input_list!$G$169*(Inputs!DG67*Inputs!EP67+Inputs!DH67*Inputs!EQ67+Inputs!DI67*Inputs!ER67)*Input_list!$G$310</f>
        <v>0</v>
      </c>
      <c r="AN67" s="124">
        <f>((P65+C66)-P66)*(Inputs!CF66+Inputs!CH66)*Inputs!EZ66*Input_list!$G$162*(Inputs!CU67*Inputs!ED67+Inputs!CV67*Inputs!EE67+Inputs!CW67*Inputs!EF67)*Input_list!$G$310</f>
        <v>32.684825935687449</v>
      </c>
      <c r="AO67" s="123">
        <f>(((P65+C66)-P66)*(Inputs!CF66+Inputs!CH66)*Inputs!FC66*Input_list!$G$164*(Inputs!DA67*Inputs!EJ67+Inputs!DB67*Inputs!EK67+Inputs!DC67*Inputs!EL67)+((P65+C66)-P66)*(Inputs!CF66+Inputs!CH66)*Inputs!FC66*Input_list!$G$165*(Inputs!CU67*Inputs!ED67+Inputs!CV67*Inputs!EE67+Inputs!CW67*Inputs!EF67))*Input_list!$G$310</f>
        <v>0</v>
      </c>
      <c r="AP67" s="123">
        <f>((P65+C66)-P66)*Inputs!FA66*(Inputs!CF66+Inputs!CH66)*Input_list!$G$165*(Inputs!DD67*Inputs!EM67+Inputs!DE67*Inputs!EN67+Inputs!DF67*Inputs!EO67)*Input_list!$G$310</f>
        <v>0</v>
      </c>
      <c r="AQ67" s="125">
        <f>((P65+C66)-P66)*Inputs!FB66*(Inputs!CF66+Inputs!CH66)*Input_list!$G$169*(Inputs!DG67*Inputs!EP67+Inputs!DH67*Inputs!EQ67+Inputs!DI67*Inputs!ER67)*Input_list!$G$310</f>
        <v>0</v>
      </c>
      <c r="AR67" s="124">
        <f>((R65+D66)-R66)*Inputs!FE66*(Inputs!CI66+Inputs!CK66)*Input_list!$G$162*(Inputs!CU67*Inputs!ED67+Inputs!CV67*Inputs!EE67+Inputs!CW67*Inputs!EF67)*Input_list!$G$310</f>
        <v>10.889459614313044</v>
      </c>
      <c r="AS67" s="123">
        <f>(((R65+D66)-R66)*(Inputs!CI66+Inputs!CK66)*Inputs!FH66*Input_list!$G$164*(Inputs!DA67*Inputs!EJ67+Inputs!DB67*Inputs!EK67+Inputs!DC67*Inputs!EL67)+((R65+D66)-R66)*(Inputs!CI66+Inputs!CK66)*Inputs!FH66*Input_list!$G$165*(Inputs!CU67*Inputs!ED67+Inputs!CV67*Inputs!EE67+Inputs!CW67*Inputs!EF67))*Input_list!$G$310</f>
        <v>0</v>
      </c>
      <c r="AT67" s="123">
        <f>((R65+D66)-R66)*Inputs!FF66*(Inputs!CI66+Inputs!CK66)*Input_list!$G$167*(Inputs!DD67*Inputs!EM67+Inputs!DE67*Inputs!EN67+Inputs!DF67*Inputs!EO67)*Input_list!$G$310</f>
        <v>0</v>
      </c>
      <c r="AU67" s="125">
        <f>((R65+D66)-R66)*Inputs!FG66*(Inputs!CI66+Inputs!CK66)*Input_list!$G$169*(Inputs!DG67*Inputs!EP67+Inputs!DH67*Inputs!EQ67+Inputs!DI67*Inputs!ER67)*Input_list!$G$310</f>
        <v>0</v>
      </c>
      <c r="AV67" s="124">
        <f>((T65+E66)-T66)*Inputs!CN66*Inputs!FJ66*Input_list!$G$162*(Inputs!CU67*Inputs!ED67+Inputs!CV67*Inputs!EE67+Inputs!CW67*Inputs!EF67)*Input_list!$G$310</f>
        <v>34.666311073427991</v>
      </c>
      <c r="AW67" s="123">
        <f>(((T65+E66)-T66)*Inputs!CN66*Inputs!FM66*Input_list!$G$164*(Inputs!DA66*Inputs!EJ66+Inputs!DB66*Inputs!EK66+Inputs!DC66*Inputs!EL66)+((T65+E66)-T66)*Inputs!CN66*Inputs!FM66*Input_list!$G$165*(Inputs!CU67*Inputs!ED67+Inputs!CV67*Inputs!EE67+Inputs!CW67*Inputs!EF67))*Input_list!$G$310</f>
        <v>0</v>
      </c>
      <c r="AX67" s="123">
        <f>((T65+E66)-T66)*Inputs!CN67*Inputs!FK67*Input_list!$G$167*(Inputs!DD67*Inputs!EM67+Inputs!DE67*Inputs!EN67+Inputs!DF67*Inputs!EO67)*Input_list!$G$310</f>
        <v>0</v>
      </c>
      <c r="AY67" s="125">
        <f>((T65+E66)-T66)*Inputs!CN67*Inputs!FL67*Input_list!$G$169*(Inputs!DG67*Inputs!EP67+Inputs!DH67*Inputs!EQ67+Inputs!DI67*Inputs!ER67)*Input_list!$G$310</f>
        <v>0</v>
      </c>
      <c r="AZ67" s="124">
        <f>((V65+F66)-V66)*Inputs!CQ67*Inputs!FO67*Input_list!$G$162*(Inputs!CU67*Inputs!ED67+Inputs!CV67*Inputs!EE67+Inputs!CW67*Inputs!EF67)*Input_list!$G$310</f>
        <v>14.377157899728363</v>
      </c>
      <c r="BA67" s="123">
        <f>(((V65+F66)-V66)*Inputs!CQ66*Inputs!FR66*Input_list!$G$164*(Inputs!DA66*Inputs!EJ66+Inputs!DB66*Inputs!EK66+Inputs!DC66*Inputs!EL66)+((V65+F66)-V66)*Inputs!CQ66*Inputs!FR66*Input_list!$G$165*(Inputs!CU67*Inputs!ED67+Inputs!CV67*Inputs!EE67+Inputs!CW67*Inputs!EF67))*Input_list!$G$310</f>
        <v>0</v>
      </c>
      <c r="BB67" s="123">
        <f>((V65+F66)-V66)*Inputs!CQ66*Inputs!FP66*Input_list!$G$167*(Inputs!DD67*Inputs!EM67+Inputs!DE67*Inputs!EN67+Inputs!DF67*Inputs!EO67)*Input_list!$G$310</f>
        <v>0</v>
      </c>
      <c r="BC67" s="125">
        <f>((V65+F66)-V66)*Inputs!CQ67*Inputs!FQ67*Input_list!$G$169*(Inputs!DG67*Inputs!EP67+Inputs!DH67*Inputs!EQ67+Inputs!DI67*Inputs!ER67)*Input_list!$G$310</f>
        <v>0</v>
      </c>
      <c r="BD67" s="124">
        <f>((X65+G66)-X66)*Inputs!FT66*Inputs!CT66*Input_list!$G$162*(Inputs!CU67*Inputs!ED67+Inputs!CV67*Inputs!EE67+Inputs!CW67*Inputs!EF67)*Input_list!$G$310</f>
        <v>24.487814634163453</v>
      </c>
      <c r="BE67" s="123">
        <f>(((X65+G66)-X66)*Inputs!FW66*Inputs!CT66*Input_list!$G$164*(Inputs!DA67*Inputs!EJ67+Inputs!DB67*Inputs!EK67+Inputs!DC67*Inputs!EL67)+((X65+G66)-X66)*Inputs!FW66*Inputs!CT66*Input_list!$G$165*(Inputs!CU67*Inputs!ED67+Inputs!CV67*Inputs!EE67+Inputs!CW67*Inputs!EF67))*Input_list!$G$310</f>
        <v>0</v>
      </c>
      <c r="BF67" s="123">
        <f>((X65+G66)-X66)*Inputs!FU67*Inputs!CT67*Input_list!$G$167*(Inputs!DD67*Inputs!EM67+Inputs!DE67*Inputs!EN67+Inputs!DF67*Inputs!EO67)*Input_list!$G$310</f>
        <v>0</v>
      </c>
      <c r="BG67" s="143">
        <f>((X65+G66)-X66)*Inputs!FV67*Inputs!CT67*Input_list!$G$169*(Inputs!DG67*Inputs!EP67+Inputs!DH67*Inputs!EQ67+Inputs!DI67*Inputs!ER67)*Input_list!$G$310</f>
        <v>0</v>
      </c>
      <c r="BH67" s="12"/>
      <c r="BI67" s="91">
        <f>(Inputs!BV67*Input_list!$G$301*Input_list!$G$308)*Inputs!CU67*Inputs!ED67*Input_list!$G$310</f>
        <v>1111.9209699523549</v>
      </c>
      <c r="BJ67" s="92">
        <f>(Inputs!BV67*Input_list!$G$301*Input_list!$G$308)*Inputs!EE67*Inputs!CV67*Input_list!$G$310</f>
        <v>0</v>
      </c>
      <c r="BK67" s="102"/>
      <c r="BL67" s="92">
        <f>(Inputs!BW67*Input_list!$G$301*Input_list!$G$308)*Inputs!CX67*Inputs!EG67*Input_list!$G$310</f>
        <v>1009.9596441746437</v>
      </c>
      <c r="BM67" s="92">
        <f>(Inputs!BW67*Input_list!$G$301*Input_list!$G$308)*Inputs!CY67*Inputs!EE67*Input_list!$G$310</f>
        <v>0</v>
      </c>
      <c r="BN67" s="3"/>
      <c r="BO67" s="91">
        <f>(Inputs!BX67*Input_list!$G$301*Input_list!$G$308*Input_list!$G$310)*(Input_list!$N$164*Inputs!EJ67*Inputs!DA67+Input_list!$N$165*Inputs!CU67*Inputs!ED67)</f>
        <v>0</v>
      </c>
      <c r="BP67" s="92">
        <f>(Inputs!BX67*Input_list!$G$301*Input_list!$G$308*Input_list!$G$310)*(Input_list!$N$164*Inputs!EK67*Inputs!DB67+Input_list!$N$165*Inputs!CV67*Inputs!EE67)</f>
        <v>0</v>
      </c>
      <c r="BQ67" s="102"/>
      <c r="BR67" s="91">
        <f>(Inputs!BY67*Input_list!$G$301*Input_list!$G$308*Input_list!$G$310)*(Input_list!$N$167*Inputs!EM67*Inputs!DD67)</f>
        <v>0</v>
      </c>
      <c r="BS67" s="92">
        <f>(Inputs!BY67*Input_list!$G$301*Input_list!$G$308*Input_list!$G$310)*(Input_list!$N$167*Inputs!EN67*Inputs!DE67)</f>
        <v>0</v>
      </c>
      <c r="BT67" s="102"/>
      <c r="BU67" s="91">
        <f>(Inputs!BZ67*Input_list!$N$169*Input_list!$G$301*Input_list!$G$308*Input_list!$G$310)*(Inputs!DG67*Inputs!EP67)</f>
        <v>0</v>
      </c>
      <c r="BV67" s="92">
        <f>(Inputs!BZ67*Input_list!$N$169*Input_list!$G$301*Input_list!$G$308*Input_list!$G$310)*(Inputs!DH67*Inputs!EQ67)</f>
        <v>0</v>
      </c>
      <c r="BW67" s="102"/>
      <c r="BX67" s="12"/>
      <c r="BY67" s="54">
        <f>B67*(Inputs!DL67*Inputs!$CC67+Inputs!DM67*Inputs!$CD67+Inputs!DN67*Inputs!$CE67)*44/12</f>
        <v>3005.2761702137886</v>
      </c>
      <c r="BZ67" s="45">
        <f>C67*(Inputs!DO67*Inputs!CF66+Inputs!DP67*Inputs!CG66+Inputs!DQ67*Inputs!CH66)*44/12</f>
        <v>106.57050021391295</v>
      </c>
      <c r="CA67" s="47">
        <f>D67*(Inputs!CI67*Inputs!DR67+Inputs!CJ67*Inputs!DS67+Inputs!CK67*Inputs!DT67)*44/12</f>
        <v>45.28797998225695</v>
      </c>
      <c r="CB67" s="54">
        <f>E67*(Inputs!DU67*Inputs!CL66+Inputs!DV67*Inputs!CM66+Inputs!DW67*Inputs!CN66)*44/12</f>
        <v>319.9165277980311</v>
      </c>
      <c r="CC67" s="45">
        <f>F67*(Inputs!CO67*Inputs!DX67+Inputs!CP67*Inputs!DY67+Inputs!CQ67*Inputs!DZ67)*44/12</f>
        <v>-282.56814172158346</v>
      </c>
      <c r="CD67" s="47">
        <f>G67*(Inputs!CR67*Inputs!EA67+Inputs!CS67*Inputs!EB67+Inputs!CT67*Inputs!EC67)*44/12</f>
        <v>225.98472085852413</v>
      </c>
      <c r="CF67" s="270">
        <v>61</v>
      </c>
      <c r="CG67" s="58">
        <f t="shared" si="18"/>
        <v>3236.2487745056746</v>
      </c>
      <c r="CH67" s="3">
        <f t="shared" si="19"/>
        <v>5888.159465977742</v>
      </c>
      <c r="CI67" s="134">
        <f t="shared" si="20"/>
        <v>9124.4082404834171</v>
      </c>
      <c r="CJ67" s="24">
        <v>2045</v>
      </c>
      <c r="CK67" s="58">
        <f t="shared" si="17"/>
        <v>443977.12909750897</v>
      </c>
      <c r="CL67" s="12">
        <f t="shared" si="17"/>
        <v>536905.35882371396</v>
      </c>
      <c r="CM67" s="134">
        <f t="shared" si="17"/>
        <v>980882.4879212227</v>
      </c>
      <c r="CN67" s="275">
        <f>CM67/Inputs!H67</f>
        <v>0.29353853204807984</v>
      </c>
      <c r="CO67" s="275">
        <f>CK67/Inputs!H67</f>
        <v>0.13286443212417748</v>
      </c>
      <c r="CP67" s="275">
        <f>CL67/Inputs!H67</f>
        <v>0.16067409992390244</v>
      </c>
      <c r="CR67" s="12"/>
      <c r="CS67" s="12"/>
      <c r="CT67" s="12"/>
      <c r="CU67" s="3"/>
      <c r="CV67" s="3"/>
      <c r="CW67" s="3"/>
      <c r="CX67" s="3"/>
      <c r="CZ67" s="12"/>
      <c r="DA67" s="12"/>
      <c r="DB67" s="12"/>
      <c r="DC67" s="12"/>
      <c r="DD67" s="12"/>
      <c r="DE67" s="12"/>
      <c r="DF67" s="12"/>
      <c r="DG67" s="12"/>
      <c r="DH67" s="12"/>
      <c r="DI67" s="12"/>
      <c r="DJ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row>
    <row r="68" spans="1:140" x14ac:dyDescent="0.35">
      <c r="A68" s="8"/>
      <c r="B68" s="96">
        <f>Inputs!BP68*Input_list!$G$301*Input_list!$G$308</f>
        <v>2656.3937840339599</v>
      </c>
      <c r="C68" s="96">
        <f>Inputs!BQ68*Input_list!$G$302*Input_list!$G$308</f>
        <v>325.27440000000007</v>
      </c>
      <c r="D68" s="96">
        <f>Inputs!BR68*Input_list!$G$303*Input_list!$G$308*Input_list!$G$309</f>
        <v>108.37024034759999</v>
      </c>
      <c r="E68" s="96">
        <f>Inputs!BS68*Input_list!$G$304*Input_list!$G$308</f>
        <v>2787.1515679373952</v>
      </c>
      <c r="F68" s="96">
        <f>Inputs!BT68*Input_list!$G$305*Input_list!$G$308</f>
        <v>189.49430588759998</v>
      </c>
      <c r="G68" s="96">
        <f>Inputs!BU68*Input_list!$G$306*Input_list!$G$308</f>
        <v>1968.8062802068409</v>
      </c>
      <c r="H68" s="96">
        <f>Inputs!BY68*Input_list!$G$301*Input_list!$G$308*Input_list!$N$166</f>
        <v>0</v>
      </c>
      <c r="I68" s="96">
        <f>Inputs!BZ68*Input_list!$G$301*Input_list!$G$308</f>
        <v>0</v>
      </c>
      <c r="K68" s="96">
        <f>((B67-O67*12/44)*Inputs!EV67+(C67-Q67*12/44)*Inputs!FA67+(D67-S67*12/44)*Inputs!FF67+(E67-U67*12/44)*Inputs!FK67+(F67-W67*12/44)*Inputs!FP67+(G67-Y67*12/44)*Inputs!FU67)*Input_list!$G$166</f>
        <v>0</v>
      </c>
      <c r="L68" s="96">
        <f>((B67-O67*12/44)*Inputs!EW67+(C67-Q67*12/44)*Inputs!FB67+(D67-S67*12/44)*Inputs!FG67+(E67-U67*12/44)*Inputs!FL67+(F67-W67*12/44)*Inputs!FQ67+(G67-Y67*12/44)*Inputs!FV67)*Input_list!$G$168</f>
        <v>0</v>
      </c>
      <c r="N68" s="53">
        <f>N67*Input_list!$G$334+Input_list!$G$344*B68</f>
        <v>94842.826202156153</v>
      </c>
      <c r="O68" s="143">
        <f t="shared" si="6"/>
        <v>2881.4976934677302</v>
      </c>
      <c r="P68" s="53">
        <f>P67*Input_list!$G$335+Input_list!$G$345*C68</f>
        <v>9628.935631271077</v>
      </c>
      <c r="Q68" s="143">
        <f t="shared" si="7"/>
        <v>216.77112723651831</v>
      </c>
      <c r="R68" s="100">
        <f>R67*Input_list!$G$336+D68*Input_list!$G$346</f>
        <v>3208.0301082790957</v>
      </c>
      <c r="S68" s="100">
        <f t="shared" si="8"/>
        <v>72.220682473143526</v>
      </c>
      <c r="T68" s="53">
        <f>T67*Input_list!$G$337+Input_list!$G$347*E68</f>
        <v>8042.0194867935006</v>
      </c>
      <c r="U68" s="143">
        <f t="shared" si="9"/>
        <v>5.6876251619542018E-6</v>
      </c>
      <c r="V68" s="53">
        <f>V67*Input_list!$G$338+Input_list!$G$348*F68</f>
        <v>546.76499050686652</v>
      </c>
      <c r="W68" s="143">
        <f t="shared" si="10"/>
        <v>3.8669334874915268E-7</v>
      </c>
      <c r="X68" s="100">
        <f>X67*Input_list!$G$339+G68*Input_list!$G$349</f>
        <v>5680.7741112055965</v>
      </c>
      <c r="Y68" s="100">
        <f t="shared" si="11"/>
        <v>4.017660406437547E-6</v>
      </c>
      <c r="Z68" s="53">
        <f>Z67*Input_list!$G$340+Calculator!H68*Input_list!$G$350</f>
        <v>0</v>
      </c>
      <c r="AA68" s="143">
        <f t="shared" si="12"/>
        <v>0</v>
      </c>
      <c r="AB68" s="53">
        <f>AB67*Input_list!$G$341+Calculator!I68*Input_list!$G$351</f>
        <v>0</v>
      </c>
      <c r="AC68" s="143">
        <f t="shared" si="13"/>
        <v>0</v>
      </c>
      <c r="AD68" s="100">
        <f>AD67*Input_list!$G$340+Calculator!K68*Input_list!$G$350</f>
        <v>0</v>
      </c>
      <c r="AE68" s="100">
        <f t="shared" si="14"/>
        <v>0</v>
      </c>
      <c r="AF68" s="53">
        <f>AF67*Input_list!$G$341+Calculator!L68*Input_list!$G$351</f>
        <v>0</v>
      </c>
      <c r="AG68" s="100">
        <f t="shared" si="15"/>
        <v>0</v>
      </c>
      <c r="AH68" s="12"/>
      <c r="AI68" s="3"/>
      <c r="AJ68" s="124">
        <f>((N66+B67)-N67)*(Inputs!CC67+Inputs!CE67)*Inputs!EU67*Input_list!$G$162*(Inputs!CU68*Inputs!ED68+Inputs!CV68*Inputs!EE68+Inputs!CW68*Inputs!EF68)*Input_list!$G$310</f>
        <v>228.56357573211244</v>
      </c>
      <c r="AK68" s="123">
        <f>(((N66+B67)-N67)*(Inputs!CC67+Inputs!CE67)*Inputs!EX67*Input_list!$G$164*(Inputs!DA68*Inputs!EJ68+Inputs!DB68*Inputs!EK68+Inputs!DC68*Inputs!EL68)+((N66+B67)-N67)*(Inputs!CC67+Inputs!CE67)*Inputs!EX67*Input_list!$G$165*(Inputs!CU68*Inputs!ED68+Inputs!CV68*Inputs!EE68+Inputs!CW68*Inputs!EF68))*Input_list!$G$310</f>
        <v>0</v>
      </c>
      <c r="AL68" s="123">
        <f>((N66+B67)-N67)*(Inputs!CC67+Inputs!CE67)*Inputs!EV67*Input_list!$G$167*(Inputs!DD68*Inputs!EM68+Inputs!DE68*Inputs!EN68+Inputs!DF68*Inputs!EO68)*Input_list!$G$310</f>
        <v>0</v>
      </c>
      <c r="AM68" s="125">
        <f>((N66+B67)-N67)*(Inputs!CC67+Inputs!CE67)*Inputs!EW67*Input_list!$G$169*(Inputs!DG68*Inputs!EP68+Inputs!DH68*Inputs!EQ68+Inputs!DI68*Inputs!ER68)*Input_list!$G$310</f>
        <v>0</v>
      </c>
      <c r="AN68" s="124">
        <f>((P66+C67)-P67)*(Inputs!CF67+Inputs!CH67)*Inputs!EZ67*Input_list!$G$162*(Inputs!CU68*Inputs!ED68+Inputs!CV68*Inputs!EE68+Inputs!CW68*Inputs!EF68)*Input_list!$G$310</f>
        <v>32.592759500581721</v>
      </c>
      <c r="AO68" s="123">
        <f>(((P66+C67)-P67)*(Inputs!CF67+Inputs!CH67)*Inputs!FC67*Input_list!$G$164*(Inputs!DA68*Inputs!EJ68+Inputs!DB68*Inputs!EK68+Inputs!DC68*Inputs!EL68)+((P66+C67)-P67)*(Inputs!CF67+Inputs!CH67)*Inputs!FC67*Input_list!$G$165*(Inputs!CU68*Inputs!ED68+Inputs!CV68*Inputs!EE68+Inputs!CW68*Inputs!EF68))*Input_list!$G$310</f>
        <v>0</v>
      </c>
      <c r="AP68" s="123">
        <f>((P66+C67)-P67)*Inputs!FA67*(Inputs!CF67+Inputs!CH67)*Input_list!$G$165*(Inputs!DD68*Inputs!EM68+Inputs!DE68*Inputs!EN68+Inputs!DF68*Inputs!EO68)*Input_list!$G$310</f>
        <v>0</v>
      </c>
      <c r="AQ68" s="125">
        <f>((P66+C67)-P67)*Inputs!FB67*(Inputs!CF67+Inputs!CH67)*Input_list!$G$169*(Inputs!DG68*Inputs!EP68+Inputs!DH68*Inputs!EQ68+Inputs!DI68*Inputs!ER68)*Input_list!$G$310</f>
        <v>0</v>
      </c>
      <c r="AR68" s="124">
        <f>((R66+D67)-R67)*Inputs!FE67*(Inputs!CI67+Inputs!CK67)*Input_list!$G$162*(Inputs!CU68*Inputs!ED68+Inputs!CV68*Inputs!EE68+Inputs!CW68*Inputs!EF68)*Input_list!$G$310</f>
        <v>10.858786245304158</v>
      </c>
      <c r="AS68" s="123">
        <f>(((R66+D67)-R67)*(Inputs!CI67+Inputs!CK67)*Inputs!FH67*Input_list!$G$164*(Inputs!DA68*Inputs!EJ68+Inputs!DB68*Inputs!EK68+Inputs!DC68*Inputs!EL68)+((R66+D67)-R67)*(Inputs!CI67+Inputs!CK67)*Inputs!FH67*Input_list!$G$165*(Inputs!CU68*Inputs!ED68+Inputs!CV68*Inputs!EE68+Inputs!CW68*Inputs!EF68))*Input_list!$G$310</f>
        <v>0</v>
      </c>
      <c r="AT68" s="123">
        <f>((R66+D67)-R67)*Inputs!FF67*(Inputs!CI67+Inputs!CK67)*Input_list!$G$167*(Inputs!DD68*Inputs!EM68+Inputs!DE68*Inputs!EN68+Inputs!DF68*Inputs!EO68)*Input_list!$G$310</f>
        <v>0</v>
      </c>
      <c r="AU68" s="125">
        <f>((R66+D67)-R67)*Inputs!FG67*(Inputs!CI67+Inputs!CK67)*Input_list!$G$169*(Inputs!DG68*Inputs!EP68+Inputs!DH68*Inputs!EQ68+Inputs!DI68*Inputs!ER68)*Input_list!$G$310</f>
        <v>0</v>
      </c>
      <c r="AV68" s="124">
        <f>((T66+E67)-T67)*Inputs!CN67*Inputs!FJ67*Input_list!$G$162*(Inputs!CU68*Inputs!ED68+Inputs!CV68*Inputs!EE68+Inputs!CW68*Inputs!EF68)*Input_list!$G$310</f>
        <v>34.345326722834095</v>
      </c>
      <c r="AW68" s="123">
        <f>(((T66+E67)-T67)*Inputs!CN67*Inputs!FM67*Input_list!$G$164*(Inputs!DA67*Inputs!EJ67+Inputs!DB67*Inputs!EK67+Inputs!DC67*Inputs!EL67)+((T66+E67)-T67)*Inputs!CN67*Inputs!FM67*Input_list!$G$165*(Inputs!CU68*Inputs!ED68+Inputs!CV68*Inputs!EE68+Inputs!CW68*Inputs!EF68))*Input_list!$G$310</f>
        <v>0</v>
      </c>
      <c r="AX68" s="123">
        <f>((T66+E67)-T67)*Inputs!CN68*Inputs!FK68*Input_list!$G$167*(Inputs!DD68*Inputs!EM68+Inputs!DE68*Inputs!EN68+Inputs!DF68*Inputs!EO68)*Input_list!$G$310</f>
        <v>0</v>
      </c>
      <c r="AY68" s="125">
        <f>((T66+E67)-T67)*Inputs!CN68*Inputs!FL68*Input_list!$G$169*(Inputs!DG68*Inputs!EP68+Inputs!DH68*Inputs!EQ68+Inputs!DI68*Inputs!ER68)*Input_list!$G$310</f>
        <v>0</v>
      </c>
      <c r="AZ68" s="124">
        <f>((V66+F67)-V67)*Inputs!CQ68*Inputs!FO68*Input_list!$G$162*(Inputs!CU68*Inputs!ED68+Inputs!CV68*Inputs!EE68+Inputs!CW68*Inputs!EF68)*Input_list!$G$310</f>
        <v>14.244036071967249</v>
      </c>
      <c r="BA68" s="123">
        <f>(((V66+F67)-V67)*Inputs!CQ67*Inputs!FR67*Input_list!$G$164*(Inputs!DA67*Inputs!EJ67+Inputs!DB67*Inputs!EK67+Inputs!DC67*Inputs!EL67)+((V66+F67)-V67)*Inputs!CQ67*Inputs!FR67*Input_list!$G$165*(Inputs!CU68*Inputs!ED68+Inputs!CV68*Inputs!EE68+Inputs!CW68*Inputs!EF68))*Input_list!$G$310</f>
        <v>0</v>
      </c>
      <c r="BB68" s="123">
        <f>((V66+F67)-V67)*Inputs!CQ67*Inputs!FP67*Input_list!$G$167*(Inputs!DD68*Inputs!EM68+Inputs!DE68*Inputs!EN68+Inputs!DF68*Inputs!EO68)*Input_list!$G$310</f>
        <v>0</v>
      </c>
      <c r="BC68" s="125">
        <f>((V66+F67)-V67)*Inputs!CQ68*Inputs!FQ68*Input_list!$G$169*(Inputs!DG68*Inputs!EP68+Inputs!DH68*Inputs!EQ68+Inputs!DI68*Inputs!ER68)*Input_list!$G$310</f>
        <v>0</v>
      </c>
      <c r="BD68" s="124">
        <f>((X66+G67)-X67)*Inputs!FT67*Inputs!CT67*Input_list!$G$162*(Inputs!CU68*Inputs!ED68+Inputs!CV68*Inputs!EE68+Inputs!CW68*Inputs!EF68)*Input_list!$G$310</f>
        <v>24.26107561768254</v>
      </c>
      <c r="BE68" s="123">
        <f>(((X66+G67)-X67)*Inputs!FW67*Inputs!CT67*Input_list!$G$164*(Inputs!DA68*Inputs!EJ68+Inputs!DB68*Inputs!EK68+Inputs!DC68*Inputs!EL68)+((X66+G67)-X67)*Inputs!FW67*Inputs!CT67*Input_list!$G$165*(Inputs!CU68*Inputs!ED68+Inputs!CV68*Inputs!EE68+Inputs!CW68*Inputs!EF68))*Input_list!$G$310</f>
        <v>0</v>
      </c>
      <c r="BF68" s="123">
        <f>((X66+G67)-X67)*Inputs!FU68*Inputs!CT68*Input_list!$G$167*(Inputs!DD68*Inputs!EM68+Inputs!DE68*Inputs!EN68+Inputs!DF68*Inputs!EO68)*Input_list!$G$310</f>
        <v>0</v>
      </c>
      <c r="BG68" s="143">
        <f>((X66+G67)-X67)*Inputs!FV68*Inputs!CT68*Input_list!$G$169*(Inputs!DG68*Inputs!EP68+Inputs!DH68*Inputs!EQ68+Inputs!DI68*Inputs!ER68)*Input_list!$G$310</f>
        <v>0</v>
      </c>
      <c r="BH68" s="12"/>
      <c r="BI68" s="91">
        <f>(Inputs!BV68*Input_list!$G$301*Input_list!$G$308)*Inputs!CU68*Inputs!ED68*Input_list!$G$310</f>
        <v>1101.6254054157591</v>
      </c>
      <c r="BJ68" s="92">
        <f>(Inputs!BV68*Input_list!$G$301*Input_list!$G$308)*Inputs!EE68*Inputs!CV68*Input_list!$G$310</f>
        <v>0</v>
      </c>
      <c r="BK68" s="102"/>
      <c r="BL68" s="92">
        <f>(Inputs!BW68*Input_list!$G$301*Input_list!$G$308)*Inputs!CX68*Inputs!EG68*Input_list!$G$310</f>
        <v>1000.6081659878415</v>
      </c>
      <c r="BM68" s="92">
        <f>(Inputs!BW68*Input_list!$G$301*Input_list!$G$308)*Inputs!CY68*Inputs!EE68*Input_list!$G$310</f>
        <v>0</v>
      </c>
      <c r="BN68" s="3"/>
      <c r="BO68" s="91">
        <f>(Inputs!BX68*Input_list!$G$301*Input_list!$G$308*Input_list!$G$310)*(Input_list!$N$164*Inputs!EJ68*Inputs!DA68+Input_list!$N$165*Inputs!CU68*Inputs!ED68)</f>
        <v>0</v>
      </c>
      <c r="BP68" s="92">
        <f>(Inputs!BX68*Input_list!$G$301*Input_list!$G$308*Input_list!$G$310)*(Input_list!$N$164*Inputs!EK68*Inputs!DB68+Input_list!$N$165*Inputs!CV68*Inputs!EE68)</f>
        <v>0</v>
      </c>
      <c r="BQ68" s="102"/>
      <c r="BR68" s="91">
        <f>(Inputs!BY68*Input_list!$G$301*Input_list!$G$308*Input_list!$G$310)*(Input_list!$N$167*Inputs!EM68*Inputs!DD68)</f>
        <v>0</v>
      </c>
      <c r="BS68" s="92">
        <f>(Inputs!BY68*Input_list!$G$301*Input_list!$G$308*Input_list!$G$310)*(Input_list!$N$167*Inputs!EN68*Inputs!DE68)</f>
        <v>0</v>
      </c>
      <c r="BT68" s="102"/>
      <c r="BU68" s="91">
        <f>(Inputs!BZ68*Input_list!$N$169*Input_list!$G$301*Input_list!$G$308*Input_list!$G$310)*(Inputs!DG68*Inputs!EP68)</f>
        <v>0</v>
      </c>
      <c r="BV68" s="92">
        <f>(Inputs!BZ68*Input_list!$N$169*Input_list!$G$301*Input_list!$G$308*Input_list!$G$310)*(Inputs!DH68*Inputs!EQ68)</f>
        <v>0</v>
      </c>
      <c r="BW68" s="102"/>
      <c r="BX68" s="12"/>
      <c r="BY68" s="54">
        <f>B68*(Inputs!DL68*Inputs!$CC68+Inputs!DM68*Inputs!$CD68+Inputs!DN68*Inputs!$CE68)*44/12</f>
        <v>2977.4495390081047</v>
      </c>
      <c r="BZ68" s="45">
        <f>C68*(Inputs!DO68*Inputs!CF67+Inputs!DP68*Inputs!CG67+Inputs!DQ68*Inputs!CH67)*44/12</f>
        <v>105.5837363230434</v>
      </c>
      <c r="CA68" s="47">
        <f>D68*(Inputs!CI68*Inputs!DR68+Inputs!CJ68*Inputs!DS68+Inputs!CK68*Inputs!DT68)*44/12</f>
        <v>44.868646834273079</v>
      </c>
      <c r="CB68" s="54">
        <f>E68*(Inputs!DU68*Inputs!CL67+Inputs!DV68*Inputs!CM67+Inputs!DW68*Inputs!CN67)*44/12</f>
        <v>316.95433772582703</v>
      </c>
      <c r="CC68" s="45">
        <f>F68*(Inputs!CO68*Inputs!DX68+Inputs!CP68*Inputs!DY68+Inputs!CQ68*Inputs!DZ68)*44/12</f>
        <v>-279.95177003897618</v>
      </c>
      <c r="CD68" s="47">
        <f>G68*(Inputs!CR68*Inputs!EA68+Inputs!CS68*Inputs!EB68+Inputs!CT68*Inputs!EC68)*44/12</f>
        <v>223.89226973946367</v>
      </c>
      <c r="CF68" s="270">
        <v>62</v>
      </c>
      <c r="CG68" s="58">
        <f t="shared" si="18"/>
        <v>3170.4895132693709</v>
      </c>
      <c r="CH68" s="3">
        <f t="shared" si="19"/>
        <v>5835.8958908858176</v>
      </c>
      <c r="CI68" s="134">
        <f t="shared" si="20"/>
        <v>9006.3854041551895</v>
      </c>
      <c r="CJ68" s="24">
        <v>2046</v>
      </c>
      <c r="CK68" s="58">
        <f t="shared" si="17"/>
        <v>447147.61861077836</v>
      </c>
      <c r="CL68" s="12">
        <f t="shared" si="17"/>
        <v>542741.25471459981</v>
      </c>
      <c r="CM68" s="134">
        <f t="shared" si="17"/>
        <v>989888.87332537794</v>
      </c>
      <c r="CN68" s="275">
        <f>CM68/Inputs!H68</f>
        <v>0.29145581543928734</v>
      </c>
      <c r="CO68" s="275">
        <f>CK68/Inputs!H68</f>
        <v>0.13165495371832736</v>
      </c>
      <c r="CP68" s="275">
        <f>CL68/Inputs!H68</f>
        <v>0.15980086172096003</v>
      </c>
      <c r="CR68" s="12"/>
      <c r="CS68" s="12"/>
      <c r="CT68" s="12"/>
      <c r="CU68" s="3"/>
      <c r="CV68" s="3"/>
      <c r="CW68" s="3"/>
      <c r="CX68" s="3"/>
      <c r="CZ68" s="12"/>
      <c r="DA68" s="12"/>
      <c r="DB68" s="12"/>
      <c r="DC68" s="12"/>
      <c r="DD68" s="12"/>
      <c r="DE68" s="12"/>
      <c r="DF68" s="12"/>
      <c r="DG68" s="12"/>
      <c r="DH68" s="12"/>
      <c r="DI68" s="12"/>
      <c r="DJ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row>
    <row r="69" spans="1:140" x14ac:dyDescent="0.35">
      <c r="A69" s="8"/>
      <c r="B69" s="96">
        <f>Inputs!BP69*Input_list!$G$301*Input_list!$G$308</f>
        <v>2656.3937840339599</v>
      </c>
      <c r="C69" s="96">
        <f>Inputs!BQ69*Input_list!$G$302*Input_list!$G$308</f>
        <v>325.27440000000007</v>
      </c>
      <c r="D69" s="96">
        <f>Inputs!BR69*Input_list!$G$303*Input_list!$G$308*Input_list!$G$309</f>
        <v>108.37024034759999</v>
      </c>
      <c r="E69" s="96">
        <f>Inputs!BS69*Input_list!$G$304*Input_list!$G$308</f>
        <v>2787.1515679373952</v>
      </c>
      <c r="F69" s="96">
        <f>Inputs!BT69*Input_list!$G$305*Input_list!$G$308</f>
        <v>189.49430588759998</v>
      </c>
      <c r="G69" s="96">
        <f>Inputs!BU69*Input_list!$G$306*Input_list!$G$308</f>
        <v>1968.8062802068409</v>
      </c>
      <c r="H69" s="96">
        <f>Inputs!BY69*Input_list!$G$301*Input_list!$G$308*Input_list!$N$166</f>
        <v>0</v>
      </c>
      <c r="I69" s="96">
        <f>Inputs!BZ69*Input_list!$G$301*Input_list!$G$308</f>
        <v>0</v>
      </c>
      <c r="K69" s="96">
        <f>((B68-O68*12/44)*Inputs!EV68+(C68-Q68*12/44)*Inputs!FA68+(D68-S68*12/44)*Inputs!FF68+(E68-U68*12/44)*Inputs!FK68+(F68-W68*12/44)*Inputs!FP68+(G68-Y68*12/44)*Inputs!FU68)*Input_list!$G$166</f>
        <v>0</v>
      </c>
      <c r="L69" s="96">
        <f>((B68-O68*12/44)*Inputs!EW68+(C68-Q68*12/44)*Inputs!FB68+(D68-S68*12/44)*Inputs!FG68+(E68-U68*12/44)*Inputs!FL68+(F68-W68*12/44)*Inputs!FQ68+(G68-Y68*12/44)*Inputs!FV68)*Input_list!$G$168</f>
        <v>0</v>
      </c>
      <c r="N69" s="53">
        <f>N68*Input_list!$G$334+Input_list!$G$344*B69</f>
        <v>95613.278915221308</v>
      </c>
      <c r="O69" s="143">
        <f t="shared" si="6"/>
        <v>2824.9932812389015</v>
      </c>
      <c r="P69" s="53">
        <f>P68*Input_list!$G$335+Input_list!$G$345*C69</f>
        <v>9686.4384065518243</v>
      </c>
      <c r="Q69" s="143">
        <f t="shared" si="7"/>
        <v>210.84350936274009</v>
      </c>
      <c r="R69" s="100">
        <f>R68*Input_list!$G$336+D69*Input_list!$G$346</f>
        <v>3227.1880548553668</v>
      </c>
      <c r="S69" s="100">
        <f t="shared" si="8"/>
        <v>70.245804112994094</v>
      </c>
      <c r="T69" s="53">
        <f>T68*Input_list!$G$337+Input_list!$G$347*E69</f>
        <v>8042.019487890344</v>
      </c>
      <c r="U69" s="143">
        <f t="shared" si="9"/>
        <v>4.0217588927286369E-6</v>
      </c>
      <c r="V69" s="53">
        <f>V68*Input_list!$G$338+Input_list!$G$348*F69</f>
        <v>546.76499058143918</v>
      </c>
      <c r="W69" s="143">
        <f t="shared" si="10"/>
        <v>2.7343306404266815E-7</v>
      </c>
      <c r="X69" s="100">
        <f>X68*Input_list!$G$339+G69*Input_list!$G$349</f>
        <v>5680.7741119803914</v>
      </c>
      <c r="Y69" s="100">
        <f t="shared" si="11"/>
        <v>2.8409146276923516E-6</v>
      </c>
      <c r="Z69" s="53">
        <f>Z68*Input_list!$G$340+Calculator!H69*Input_list!$G$350</f>
        <v>0</v>
      </c>
      <c r="AA69" s="143">
        <f t="shared" si="12"/>
        <v>0</v>
      </c>
      <c r="AB69" s="53">
        <f>AB68*Input_list!$G$341+Calculator!I69*Input_list!$G$351</f>
        <v>0</v>
      </c>
      <c r="AC69" s="143">
        <f t="shared" si="13"/>
        <v>0</v>
      </c>
      <c r="AD69" s="100">
        <f>AD68*Input_list!$G$340+Calculator!K69*Input_list!$G$350</f>
        <v>0</v>
      </c>
      <c r="AE69" s="100">
        <f t="shared" si="14"/>
        <v>0</v>
      </c>
      <c r="AF69" s="53">
        <f>AF68*Input_list!$G$341+Calculator!L69*Input_list!$G$351</f>
        <v>0</v>
      </c>
      <c r="AG69" s="100">
        <f t="shared" si="15"/>
        <v>0</v>
      </c>
      <c r="AH69" s="12"/>
      <c r="AI69" s="3"/>
      <c r="AJ69" s="124">
        <f>((N67+B68)-N68)*(Inputs!CC68+Inputs!CE68)*Inputs!EU68*Input_list!$G$162*(Inputs!CU69*Inputs!ED69+Inputs!CV69*Inputs!EE69+Inputs!CW69*Inputs!EF69)*Input_list!$G$310</f>
        <v>228.34631717262576</v>
      </c>
      <c r="AK69" s="123">
        <f>(((N67+B68)-N68)*(Inputs!CC68+Inputs!CE68)*Inputs!EX68*Input_list!$G$164*(Inputs!DA69*Inputs!EJ69+Inputs!DB69*Inputs!EK69+Inputs!DC69*Inputs!EL69)+((N67+B68)-N68)*(Inputs!CC68+Inputs!CE68)*Inputs!EX68*Input_list!$G$165*(Inputs!CU69*Inputs!ED69+Inputs!CV69*Inputs!EE69+Inputs!CW69*Inputs!EF69))*Input_list!$G$310</f>
        <v>0</v>
      </c>
      <c r="AL69" s="123">
        <f>((N67+B68)-N68)*(Inputs!CC68+Inputs!CE68)*Inputs!EV68*Input_list!$G$167*(Inputs!DD69*Inputs!EM69+Inputs!DE69*Inputs!EN69+Inputs!DF69*Inputs!EO69)*Input_list!$G$310</f>
        <v>0</v>
      </c>
      <c r="AM69" s="125">
        <f>((N67+B68)-N68)*(Inputs!CC68+Inputs!CE68)*Inputs!EW68*Input_list!$G$169*(Inputs!DG69*Inputs!EP69+Inputs!DH69*Inputs!EQ69+Inputs!DI69*Inputs!ER69)*Input_list!$G$310</f>
        <v>0</v>
      </c>
      <c r="AN69" s="124">
        <f>((P67+C68)-P68)*(Inputs!CF68+Inputs!CH68)*Inputs!EZ68*Input_list!$G$162*(Inputs!CU69*Inputs!ED69+Inputs!CV69*Inputs!EE69+Inputs!CW69*Inputs!EF69)*Input_list!$G$310</f>
        <v>32.491052904881315</v>
      </c>
      <c r="AO69" s="123">
        <f>(((P67+C68)-P68)*(Inputs!CF68+Inputs!CH68)*Inputs!FC68*Input_list!$G$164*(Inputs!DA69*Inputs!EJ69+Inputs!DB69*Inputs!EK69+Inputs!DC69*Inputs!EL69)+((P67+C68)-P68)*(Inputs!CF68+Inputs!CH68)*Inputs!FC68*Input_list!$G$165*(Inputs!CU69*Inputs!ED69+Inputs!CV69*Inputs!EE69+Inputs!CW69*Inputs!EF69))*Input_list!$G$310</f>
        <v>0</v>
      </c>
      <c r="AP69" s="123">
        <f>((P67+C68)-P68)*Inputs!FA68*(Inputs!CF68+Inputs!CH68)*Input_list!$G$165*(Inputs!DD69*Inputs!EM69+Inputs!DE69*Inputs!EN69+Inputs!DF69*Inputs!EO69)*Input_list!$G$310</f>
        <v>0</v>
      </c>
      <c r="AQ69" s="125">
        <f>((P67+C68)-P68)*Inputs!FB68*(Inputs!CF68+Inputs!CH68)*Input_list!$G$169*(Inputs!DG69*Inputs!EP69+Inputs!DH69*Inputs!EQ69+Inputs!DI69*Inputs!ER69)*Input_list!$G$310</f>
        <v>0</v>
      </c>
      <c r="AR69" s="124">
        <f>((R67+D68)-R68)*Inputs!FE68*(Inputs!CI68+Inputs!CK68)*Input_list!$G$162*(Inputs!CU69*Inputs!ED69+Inputs!CV69*Inputs!EE69+Inputs!CW69*Inputs!EF69)*Input_list!$G$310</f>
        <v>10.824901106415231</v>
      </c>
      <c r="AS69" s="123">
        <f>(((R67+D68)-R68)*(Inputs!CI68+Inputs!CK68)*Inputs!FH68*Input_list!$G$164*(Inputs!DA69*Inputs!EJ69+Inputs!DB69*Inputs!EK69+Inputs!DC69*Inputs!EL69)+((R67+D68)-R68)*(Inputs!CI68+Inputs!CK68)*Inputs!FH68*Input_list!$G$165*(Inputs!CU69*Inputs!ED69+Inputs!CV69*Inputs!EE69+Inputs!CW69*Inputs!EF69))*Input_list!$G$310</f>
        <v>0</v>
      </c>
      <c r="AT69" s="123">
        <f>((R67+D68)-R68)*Inputs!FF68*(Inputs!CI68+Inputs!CK68)*Input_list!$G$167*(Inputs!DD69*Inputs!EM69+Inputs!DE69*Inputs!EN69+Inputs!DF69*Inputs!EO69)*Input_list!$G$310</f>
        <v>0</v>
      </c>
      <c r="AU69" s="125">
        <f>((R67+D68)-R68)*Inputs!FG68*(Inputs!CI68+Inputs!CK68)*Input_list!$G$169*(Inputs!DG69*Inputs!EP69+Inputs!DH69*Inputs!EQ69+Inputs!DI69*Inputs!ER69)*Input_list!$G$310</f>
        <v>0</v>
      </c>
      <c r="AV69" s="124">
        <f>((T67+E68)-T68)*Inputs!CN68*Inputs!FJ68*Input_list!$G$162*(Inputs!CU69*Inputs!ED69+Inputs!CV69*Inputs!EE69+Inputs!CW69*Inputs!EF69)*Input_list!$G$310</f>
        <v>34.024342368782008</v>
      </c>
      <c r="AW69" s="123">
        <f>(((T67+E68)-T68)*Inputs!CN68*Inputs!FM68*Input_list!$G$164*(Inputs!DA68*Inputs!EJ68+Inputs!DB68*Inputs!EK68+Inputs!DC68*Inputs!EL68)+((T67+E68)-T68)*Inputs!CN68*Inputs!FM68*Input_list!$G$165*(Inputs!CU69*Inputs!ED69+Inputs!CV69*Inputs!EE69+Inputs!CW69*Inputs!EF69))*Input_list!$G$310</f>
        <v>0</v>
      </c>
      <c r="AX69" s="123">
        <f>((T67+E68)-T68)*Inputs!CN69*Inputs!FK69*Input_list!$G$167*(Inputs!DD69*Inputs!EM69+Inputs!DE69*Inputs!EN69+Inputs!DF69*Inputs!EO69)*Input_list!$G$310</f>
        <v>0</v>
      </c>
      <c r="AY69" s="125">
        <f>((T67+E68)-T68)*Inputs!CN69*Inputs!FL69*Input_list!$G$169*(Inputs!DG69*Inputs!EP69+Inputs!DH69*Inputs!EQ69+Inputs!DI69*Inputs!ER69)*Input_list!$G$310</f>
        <v>0</v>
      </c>
      <c r="AZ69" s="124">
        <f>((V67+F68)-V68)*Inputs!CQ69*Inputs!FO69*Input_list!$G$162*(Inputs!CU69*Inputs!ED69+Inputs!CV69*Inputs!EE69+Inputs!CW69*Inputs!EF69)*Input_list!$G$310</f>
        <v>14.110914242771912</v>
      </c>
      <c r="BA69" s="123">
        <f>(((V67+F68)-V68)*Inputs!CQ68*Inputs!FR68*Input_list!$G$164*(Inputs!DA68*Inputs!EJ68+Inputs!DB68*Inputs!EK68+Inputs!DC68*Inputs!EL68)+((V67+F68)-V68)*Inputs!CQ68*Inputs!FR68*Input_list!$G$165*(Inputs!CU69*Inputs!ED69+Inputs!CV69*Inputs!EE69+Inputs!CW69*Inputs!EF69))*Input_list!$G$310</f>
        <v>0</v>
      </c>
      <c r="BB69" s="123">
        <f>((V67+F68)-V68)*Inputs!CQ68*Inputs!FP68*Input_list!$G$167*(Inputs!DD69*Inputs!EM69+Inputs!DE69*Inputs!EN69+Inputs!DF69*Inputs!EO69)*Input_list!$G$310</f>
        <v>0</v>
      </c>
      <c r="BC69" s="125">
        <f>((V67+F68)-V68)*Inputs!CQ69*Inputs!FQ69*Input_list!$G$169*(Inputs!DG69*Inputs!EP69+Inputs!DH69*Inputs!EQ69+Inputs!DI69*Inputs!ER69)*Input_list!$G$310</f>
        <v>0</v>
      </c>
      <c r="BD69" s="124">
        <f>((X67+G68)-X68)*Inputs!FT68*Inputs!CT68*Input_list!$G$162*(Inputs!CU69*Inputs!ED69+Inputs!CV69*Inputs!EE69+Inputs!CW69*Inputs!EF69)*Input_list!$G$310</f>
        <v>24.034336598758809</v>
      </c>
      <c r="BE69" s="123">
        <f>(((X67+G68)-X68)*Inputs!FW68*Inputs!CT68*Input_list!$G$164*(Inputs!DA69*Inputs!EJ69+Inputs!DB69*Inputs!EK69+Inputs!DC69*Inputs!EL69)+((X67+G68)-X68)*Inputs!FW68*Inputs!CT68*Input_list!$G$165*(Inputs!CU69*Inputs!ED69+Inputs!CV69*Inputs!EE69+Inputs!CW69*Inputs!EF69))*Input_list!$G$310</f>
        <v>0</v>
      </c>
      <c r="BF69" s="123">
        <f>((X67+G68)-X68)*Inputs!FU69*Inputs!CT69*Input_list!$G$167*(Inputs!DD69*Inputs!EM69+Inputs!DE69*Inputs!EN69+Inputs!DF69*Inputs!EO69)*Input_list!$G$310</f>
        <v>0</v>
      </c>
      <c r="BG69" s="143">
        <f>((X67+G68)-X68)*Inputs!FV69*Inputs!CT69*Input_list!$G$169*(Inputs!DG69*Inputs!EP69+Inputs!DH69*Inputs!EQ69+Inputs!DI69*Inputs!ER69)*Input_list!$G$310</f>
        <v>0</v>
      </c>
      <c r="BH69" s="12"/>
      <c r="BI69" s="91">
        <f>(Inputs!BV69*Input_list!$G$301*Input_list!$G$308)*Inputs!CU69*Inputs!ED69*Input_list!$G$310</f>
        <v>1091.3298408791632</v>
      </c>
      <c r="BJ69" s="92">
        <f>(Inputs!BV69*Input_list!$G$301*Input_list!$G$308)*Inputs!EE69*Inputs!CV69*Input_list!$G$310</f>
        <v>0</v>
      </c>
      <c r="BK69" s="102"/>
      <c r="BL69" s="92">
        <f>(Inputs!BW69*Input_list!$G$301*Input_list!$G$308)*Inputs!CX69*Inputs!EG69*Input_list!$G$310</f>
        <v>991.25668780103922</v>
      </c>
      <c r="BM69" s="92">
        <f>(Inputs!BW69*Input_list!$G$301*Input_list!$G$308)*Inputs!CY69*Inputs!EE69*Input_list!$G$310</f>
        <v>0</v>
      </c>
      <c r="BN69" s="3"/>
      <c r="BO69" s="91">
        <f>(Inputs!BX69*Input_list!$G$301*Input_list!$G$308*Input_list!$G$310)*(Input_list!$N$164*Inputs!EJ69*Inputs!DA69+Input_list!$N$165*Inputs!CU69*Inputs!ED69)</f>
        <v>0</v>
      </c>
      <c r="BP69" s="92">
        <f>(Inputs!BX69*Input_list!$G$301*Input_list!$G$308*Input_list!$G$310)*(Input_list!$N$164*Inputs!EK69*Inputs!DB69+Input_list!$N$165*Inputs!CV69*Inputs!EE69)</f>
        <v>0</v>
      </c>
      <c r="BQ69" s="102"/>
      <c r="BR69" s="91">
        <f>(Inputs!BY69*Input_list!$G$301*Input_list!$G$308*Input_list!$G$310)*(Input_list!$N$167*Inputs!EM69*Inputs!DD69)</f>
        <v>0</v>
      </c>
      <c r="BS69" s="92">
        <f>(Inputs!BY69*Input_list!$G$301*Input_list!$G$308*Input_list!$G$310)*(Input_list!$N$167*Inputs!EN69*Inputs!DE69)</f>
        <v>0</v>
      </c>
      <c r="BT69" s="102"/>
      <c r="BU69" s="91">
        <f>(Inputs!BZ69*Input_list!$N$169*Input_list!$G$301*Input_list!$G$308*Input_list!$G$310)*(Inputs!DG69*Inputs!EP69)</f>
        <v>0</v>
      </c>
      <c r="BV69" s="92">
        <f>(Inputs!BZ69*Input_list!$N$169*Input_list!$G$301*Input_list!$G$308*Input_list!$G$310)*(Inputs!DH69*Inputs!EQ69)</f>
        <v>0</v>
      </c>
      <c r="BW69" s="102"/>
      <c r="BX69" s="12"/>
      <c r="BY69" s="54">
        <f>B69*(Inputs!DL69*Inputs!$CC69+Inputs!DM69*Inputs!$CD69+Inputs!DN69*Inputs!$CE69)*44/12</f>
        <v>2949.6229078024212</v>
      </c>
      <c r="BZ69" s="45">
        <f>C69*(Inputs!DO69*Inputs!CF68+Inputs!DP69*Inputs!CG68+Inputs!DQ69*Inputs!CH68)*44/12</f>
        <v>104.59697243217379</v>
      </c>
      <c r="CA69" s="47">
        <f>D69*(Inputs!CI69*Inputs!DR69+Inputs!CJ69*Inputs!DS69+Inputs!CK69*Inputs!DT69)*44/12</f>
        <v>44.449313686289209</v>
      </c>
      <c r="CB69" s="54">
        <f>E69*(Inputs!DU69*Inputs!CL68+Inputs!DV69*Inputs!CM68+Inputs!DW69*Inputs!CN68)*44/12</f>
        <v>313.99214765362314</v>
      </c>
      <c r="CC69" s="45">
        <f>F69*(Inputs!CO69*Inputs!DX69+Inputs!CP69*Inputs!DY69+Inputs!CQ69*Inputs!DZ69)*44/12</f>
        <v>-277.3353983563689</v>
      </c>
      <c r="CD69" s="47">
        <f>G69*(Inputs!CR69*Inputs!EA69+Inputs!CS69*Inputs!EB69+Inputs!CT69*Inputs!EC69)*44/12</f>
        <v>221.79981862040327</v>
      </c>
      <c r="CF69" s="270">
        <v>63</v>
      </c>
      <c r="CG69" s="58">
        <f t="shared" si="18"/>
        <v>3106.0826018507419</v>
      </c>
      <c r="CH69" s="3">
        <f t="shared" si="19"/>
        <v>5783.5441549129791</v>
      </c>
      <c r="CI69" s="134">
        <f t="shared" si="20"/>
        <v>8889.6267567637224</v>
      </c>
      <c r="CJ69" s="24">
        <v>2047</v>
      </c>
      <c r="CK69" s="58">
        <f t="shared" si="17"/>
        <v>450253.70121262909</v>
      </c>
      <c r="CL69" s="12">
        <f t="shared" si="17"/>
        <v>548524.79886951274</v>
      </c>
      <c r="CM69" s="134">
        <f t="shared" si="17"/>
        <v>998778.5000821416</v>
      </c>
      <c r="CN69" s="275">
        <f>CM69/Inputs!H69</f>
        <v>0.28940538491111389</v>
      </c>
      <c r="CO69" s="275">
        <f>CK69/Inputs!H69</f>
        <v>0.13046520894910932</v>
      </c>
      <c r="CP69" s="275">
        <f>CL69/Inputs!H69</f>
        <v>0.15894017596200466</v>
      </c>
      <c r="CR69" s="12"/>
      <c r="CS69" s="3"/>
      <c r="CT69" s="3"/>
      <c r="CU69" s="3"/>
      <c r="CV69" s="3"/>
      <c r="CW69" s="3"/>
      <c r="CX69" s="3"/>
      <c r="CZ69" s="12"/>
      <c r="DA69" s="12"/>
      <c r="DB69" s="12"/>
      <c r="DC69" s="12"/>
      <c r="DD69" s="12"/>
      <c r="DE69" s="12"/>
      <c r="DF69" s="12"/>
      <c r="DG69" s="12"/>
      <c r="DH69" s="12"/>
      <c r="DI69" s="12"/>
      <c r="DJ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row>
    <row r="70" spans="1:140" x14ac:dyDescent="0.35">
      <c r="A70" s="8"/>
      <c r="B70" s="96">
        <f>Inputs!BP70*Input_list!$G$301*Input_list!$G$308</f>
        <v>2656.3937840339599</v>
      </c>
      <c r="C70" s="96">
        <f>Inputs!BQ70*Input_list!$G$302*Input_list!$G$308</f>
        <v>325.27440000000007</v>
      </c>
      <c r="D70" s="96">
        <f>Inputs!BR70*Input_list!$G$303*Input_list!$G$308*Input_list!$G$309</f>
        <v>108.37024034759999</v>
      </c>
      <c r="E70" s="96">
        <f>Inputs!BS70*Input_list!$G$304*Input_list!$G$308</f>
        <v>2787.1515679373952</v>
      </c>
      <c r="F70" s="96">
        <f>Inputs!BT70*Input_list!$G$305*Input_list!$G$308</f>
        <v>189.49430588759998</v>
      </c>
      <c r="G70" s="96">
        <f>Inputs!BU70*Input_list!$G$306*Input_list!$G$308</f>
        <v>1968.8062802068409</v>
      </c>
      <c r="H70" s="96">
        <f>Inputs!BY70*Input_list!$G$301*Input_list!$G$308*Input_list!$N$166</f>
        <v>0</v>
      </c>
      <c r="I70" s="96">
        <f>Inputs!BZ70*Input_list!$G$301*Input_list!$G$308</f>
        <v>0</v>
      </c>
      <c r="K70" s="96">
        <f>((B69-O69*12/44)*Inputs!EV69+(C69-Q69*12/44)*Inputs!FA69+(D69-S69*12/44)*Inputs!FF69+(E69-U69*12/44)*Inputs!FK69+(F69-W69*12/44)*Inputs!FP69+(G69-Y69*12/44)*Inputs!FU69)*Input_list!$G$166</f>
        <v>0</v>
      </c>
      <c r="L70" s="96">
        <f>((B69-O69*12/44)*Inputs!EW69+(C69-Q69*12/44)*Inputs!FB69+(D69-S69*12/44)*Inputs!FG69+(E69-U69*12/44)*Inputs!FL69+(F69-W69*12/44)*Inputs!FQ69+(G69-Y69*12/44)*Inputs!FV69)*Input_list!$G$168</f>
        <v>0</v>
      </c>
      <c r="N70" s="53">
        <f>N69*Input_list!$G$334+Input_list!$G$344*B70</f>
        <v>96368.623520513007</v>
      </c>
      <c r="O70" s="143">
        <f t="shared" si="6"/>
        <v>2769.5968860695625</v>
      </c>
      <c r="P70" s="53">
        <f>P69*Input_list!$G$335+Input_list!$G$345*C70</f>
        <v>9742.3687654185796</v>
      </c>
      <c r="Q70" s="143">
        <f t="shared" si="7"/>
        <v>205.07798251143626</v>
      </c>
      <c r="R70" s="100">
        <f>R69*Input_list!$G$336+D70*Input_list!$G$346</f>
        <v>3245.8221263750374</v>
      </c>
      <c r="S70" s="100">
        <f t="shared" si="8"/>
        <v>68.324928905459117</v>
      </c>
      <c r="T70" s="53">
        <f>T69*Input_list!$G$337+Input_list!$G$347*E70</f>
        <v>8042.0194886659301</v>
      </c>
      <c r="U70" s="143">
        <f t="shared" si="9"/>
        <v>2.8438159157910072E-6</v>
      </c>
      <c r="V70" s="53">
        <f>V69*Input_list!$G$338+Input_list!$G$348*F70</f>
        <v>546.76499063417009</v>
      </c>
      <c r="W70" s="143">
        <f t="shared" si="10"/>
        <v>1.9334667437457634E-7</v>
      </c>
      <c r="X70" s="100">
        <f>X69*Input_list!$G$339+G70*Input_list!$G$349</f>
        <v>5680.7741125282546</v>
      </c>
      <c r="Y70" s="100">
        <f t="shared" si="11"/>
        <v>2.0088318706257269E-6</v>
      </c>
      <c r="Z70" s="53">
        <f>Z69*Input_list!$G$340+Calculator!H70*Input_list!$G$350</f>
        <v>0</v>
      </c>
      <c r="AA70" s="143">
        <f t="shared" si="12"/>
        <v>0</v>
      </c>
      <c r="AB70" s="53">
        <f>AB69*Input_list!$G$341+Calculator!I70*Input_list!$G$351</f>
        <v>0</v>
      </c>
      <c r="AC70" s="143">
        <f t="shared" si="13"/>
        <v>0</v>
      </c>
      <c r="AD70" s="100">
        <f>AD69*Input_list!$G$340+Calculator!K70*Input_list!$G$350</f>
        <v>0</v>
      </c>
      <c r="AE70" s="100">
        <f t="shared" si="14"/>
        <v>0</v>
      </c>
      <c r="AF70" s="53">
        <f>AF69*Input_list!$G$341+Calculator!L70*Input_list!$G$351</f>
        <v>0</v>
      </c>
      <c r="AG70" s="100">
        <f t="shared" si="15"/>
        <v>0</v>
      </c>
      <c r="AH70" s="12"/>
      <c r="AI70" s="3"/>
      <c r="AJ70" s="124">
        <f>((N68+B69)-N69)*(Inputs!CC69+Inputs!CE69)*Inputs!EU69*Input_list!$G$162*(Inputs!CU70*Inputs!ED70+Inputs!CV70*Inputs!EE70+Inputs!CW70*Inputs!EF70)*Input_list!$G$310</f>
        <v>228.05558140861018</v>
      </c>
      <c r="AK70" s="123">
        <f>(((N68+B69)-N69)*(Inputs!CC69+Inputs!CE69)*Inputs!EX69*Input_list!$G$164*(Inputs!DA70*Inputs!EJ70+Inputs!DB70*Inputs!EK70+Inputs!DC70*Inputs!EL70)+((N68+B69)-N69)*(Inputs!CC69+Inputs!CE69)*Inputs!EX69*Input_list!$G$165*(Inputs!CU70*Inputs!ED70+Inputs!CV70*Inputs!EE70+Inputs!CW70*Inputs!EF70))*Input_list!$G$310</f>
        <v>0</v>
      </c>
      <c r="AL70" s="123">
        <f>((N68+B69)-N69)*(Inputs!CC69+Inputs!CE69)*Inputs!EV69*Input_list!$G$167*(Inputs!DD70*Inputs!EM70+Inputs!DE70*Inputs!EN70+Inputs!DF70*Inputs!EO70)*Input_list!$G$310</f>
        <v>0</v>
      </c>
      <c r="AM70" s="125">
        <f>((N68+B69)-N69)*(Inputs!CC69+Inputs!CE69)*Inputs!EW69*Input_list!$G$169*(Inputs!DG70*Inputs!EP70+Inputs!DH70*Inputs!EQ70+Inputs!DI70*Inputs!ER70)*Input_list!$G$310</f>
        <v>0</v>
      </c>
      <c r="AN70" s="124">
        <f>((P68+C69)-P69)*(Inputs!CF69+Inputs!CH69)*Inputs!EZ69*Input_list!$G$162*(Inputs!CU70*Inputs!ED70+Inputs!CV70*Inputs!EE70+Inputs!CW70*Inputs!EF70)*Input_list!$G$310</f>
        <v>32.380022101489807</v>
      </c>
      <c r="AO70" s="123">
        <f>(((P68+C69)-P69)*(Inputs!CF69+Inputs!CH69)*Inputs!FC69*Input_list!$G$164*(Inputs!DA70*Inputs!EJ70+Inputs!DB70*Inputs!EK70+Inputs!DC70*Inputs!EL70)+((P68+C69)-P69)*(Inputs!CF69+Inputs!CH69)*Inputs!FC69*Input_list!$G$165*(Inputs!CU70*Inputs!ED70+Inputs!CV70*Inputs!EE70+Inputs!CW70*Inputs!EF70))*Input_list!$G$310</f>
        <v>0</v>
      </c>
      <c r="AP70" s="123">
        <f>((P68+C69)-P69)*Inputs!FA69*(Inputs!CF69+Inputs!CH69)*Input_list!$G$165*(Inputs!DD70*Inputs!EM70+Inputs!DE70*Inputs!EN70+Inputs!DF70*Inputs!EO70)*Input_list!$G$310</f>
        <v>0</v>
      </c>
      <c r="AQ70" s="125">
        <f>((P68+C69)-P69)*Inputs!FB69*(Inputs!CF69+Inputs!CH69)*Input_list!$G$169*(Inputs!DG70*Inputs!EP70+Inputs!DH70*Inputs!EQ70+Inputs!DI70*Inputs!ER70)*Input_list!$G$310</f>
        <v>0</v>
      </c>
      <c r="AR70" s="124">
        <f>((R68+D69)-R69)*Inputs!FE69*(Inputs!CI69+Inputs!CK69)*Input_list!$G$162*(Inputs!CU70*Inputs!ED70+Inputs!CV70*Inputs!EE70+Inputs!CW70*Inputs!EF70)*Input_list!$G$310</f>
        <v>10.787909462284903</v>
      </c>
      <c r="AS70" s="123">
        <f>(((R68+D69)-R69)*(Inputs!CI69+Inputs!CK69)*Inputs!FH69*Input_list!$G$164*(Inputs!DA70*Inputs!EJ70+Inputs!DB70*Inputs!EK70+Inputs!DC70*Inputs!EL70)+((R68+D69)-R69)*(Inputs!CI69+Inputs!CK69)*Inputs!FH69*Input_list!$G$165*(Inputs!CU70*Inputs!ED70+Inputs!CV70*Inputs!EE70+Inputs!CW70*Inputs!EF70))*Input_list!$G$310</f>
        <v>0</v>
      </c>
      <c r="AT70" s="123">
        <f>((R68+D69)-R69)*Inputs!FF69*(Inputs!CI69+Inputs!CK69)*Input_list!$G$167*(Inputs!DD70*Inputs!EM70+Inputs!DE70*Inputs!EN70+Inputs!DF70*Inputs!EO70)*Input_list!$G$310</f>
        <v>0</v>
      </c>
      <c r="AU70" s="125">
        <f>((R68+D69)-R69)*Inputs!FG69*(Inputs!CI69+Inputs!CK69)*Input_list!$G$169*(Inputs!DG70*Inputs!EP70+Inputs!DH70*Inputs!EQ70+Inputs!DI70*Inputs!ER70)*Input_list!$G$310</f>
        <v>0</v>
      </c>
      <c r="AV70" s="124">
        <f>((T68+E69)-T69)*Inputs!CN69*Inputs!FJ69*Input_list!$G$162*(Inputs!CU70*Inputs!ED70+Inputs!CV70*Inputs!EE70+Inputs!CW70*Inputs!EF70)*Input_list!$G$310</f>
        <v>33.703358012306268</v>
      </c>
      <c r="AW70" s="123">
        <f>(((T68+E69)-T69)*Inputs!CN69*Inputs!FM69*Input_list!$G$164*(Inputs!DA69*Inputs!EJ69+Inputs!DB69*Inputs!EK69+Inputs!DC69*Inputs!EL69)+((T68+E69)-T69)*Inputs!CN69*Inputs!FM69*Input_list!$G$165*(Inputs!CU70*Inputs!ED70+Inputs!CV70*Inputs!EE70+Inputs!CW70*Inputs!EF70))*Input_list!$G$310</f>
        <v>0</v>
      </c>
      <c r="AX70" s="123">
        <f>((T68+E69)-T69)*Inputs!CN70*Inputs!FK70*Input_list!$G$167*(Inputs!DD70*Inputs!EM70+Inputs!DE70*Inputs!EN70+Inputs!DF70*Inputs!EO70)*Input_list!$G$310</f>
        <v>0</v>
      </c>
      <c r="AY70" s="125">
        <f>((T68+E69)-T69)*Inputs!CN70*Inputs!FL70*Input_list!$G$169*(Inputs!DG70*Inputs!EP70+Inputs!DH70*Inputs!EQ70+Inputs!DI70*Inputs!ER70)*Input_list!$G$310</f>
        <v>0</v>
      </c>
      <c r="AZ70" s="124">
        <f>((V68+F69)-V69)*Inputs!CQ70*Inputs!FO70*Input_list!$G$162*(Inputs!CU70*Inputs!ED70+Inputs!CV70*Inputs!EE70+Inputs!CW70*Inputs!EF70)*Input_list!$G$310</f>
        <v>13.97779241257143</v>
      </c>
      <c r="BA70" s="123">
        <f>(((V68+F69)-V69)*Inputs!CQ69*Inputs!FR69*Input_list!$G$164*(Inputs!DA69*Inputs!EJ69+Inputs!DB69*Inputs!EK69+Inputs!DC69*Inputs!EL69)+((V68+F69)-V69)*Inputs!CQ69*Inputs!FR69*Input_list!$G$165*(Inputs!CU70*Inputs!ED70+Inputs!CV70*Inputs!EE70+Inputs!CW70*Inputs!EF70))*Input_list!$G$310</f>
        <v>0</v>
      </c>
      <c r="BB70" s="123">
        <f>((V68+F69)-V69)*Inputs!CQ69*Inputs!FP69*Input_list!$G$167*(Inputs!DD70*Inputs!EM70+Inputs!DE70*Inputs!EN70+Inputs!DF70*Inputs!EO70)*Input_list!$G$310</f>
        <v>0</v>
      </c>
      <c r="BC70" s="125">
        <f>((V68+F69)-V69)*Inputs!CQ70*Inputs!FQ70*Input_list!$G$169*(Inputs!DG70*Inputs!EP70+Inputs!DH70*Inputs!EQ70+Inputs!DI70*Inputs!ER70)*Input_list!$G$310</f>
        <v>0</v>
      </c>
      <c r="BD70" s="124">
        <f>((X68+G69)-X69)*Inputs!FT69*Inputs!CT69*Input_list!$G$162*(Inputs!CU70*Inputs!ED70+Inputs!CV70*Inputs!EE70+Inputs!CW70*Inputs!EF70)*Input_list!$G$310</f>
        <v>23.807597578123033</v>
      </c>
      <c r="BE70" s="123">
        <f>(((X68+G69)-X69)*Inputs!FW69*Inputs!CT69*Input_list!$G$164*(Inputs!DA70*Inputs!EJ70+Inputs!DB70*Inputs!EK70+Inputs!DC70*Inputs!EL70)+((X68+G69)-X69)*Inputs!FW69*Inputs!CT69*Input_list!$G$165*(Inputs!CU70*Inputs!ED70+Inputs!CV70*Inputs!EE70+Inputs!CW70*Inputs!EF70))*Input_list!$G$310</f>
        <v>0</v>
      </c>
      <c r="BF70" s="123">
        <f>((X68+G69)-X69)*Inputs!FU70*Inputs!CT70*Input_list!$G$167*(Inputs!DD70*Inputs!EM70+Inputs!DE70*Inputs!EN70+Inputs!DF70*Inputs!EO70)*Input_list!$G$310</f>
        <v>0</v>
      </c>
      <c r="BG70" s="143">
        <f>((X68+G69)-X69)*Inputs!FV70*Inputs!CT70*Input_list!$G$169*(Inputs!DG70*Inputs!EP70+Inputs!DH70*Inputs!EQ70+Inputs!DI70*Inputs!ER70)*Input_list!$G$310</f>
        <v>0</v>
      </c>
      <c r="BH70" s="12"/>
      <c r="BI70" s="91">
        <f>(Inputs!BV70*Input_list!$G$301*Input_list!$G$308)*Inputs!CU70*Inputs!ED70*Input_list!$G$310</f>
        <v>1081.0342763425672</v>
      </c>
      <c r="BJ70" s="92">
        <f>(Inputs!BV70*Input_list!$G$301*Input_list!$G$308)*Inputs!EE70*Inputs!CV70*Input_list!$G$310</f>
        <v>0</v>
      </c>
      <c r="BK70" s="102"/>
      <c r="BL70" s="92">
        <f>(Inputs!BW70*Input_list!$G$301*Input_list!$G$308)*Inputs!CX70*Inputs!EG70*Input_list!$G$310</f>
        <v>981.90520961423704</v>
      </c>
      <c r="BM70" s="92">
        <f>(Inputs!BW70*Input_list!$G$301*Input_list!$G$308)*Inputs!CY70*Inputs!EE70*Input_list!$G$310</f>
        <v>0</v>
      </c>
      <c r="BN70" s="3"/>
      <c r="BO70" s="91">
        <f>(Inputs!BX70*Input_list!$G$301*Input_list!$G$308*Input_list!$G$310)*(Input_list!$N$164*Inputs!EJ70*Inputs!DA70+Input_list!$N$165*Inputs!CU70*Inputs!ED70)</f>
        <v>0</v>
      </c>
      <c r="BP70" s="92">
        <f>(Inputs!BX70*Input_list!$G$301*Input_list!$G$308*Input_list!$G$310)*(Input_list!$N$164*Inputs!EK70*Inputs!DB70+Input_list!$N$165*Inputs!CV70*Inputs!EE70)</f>
        <v>0</v>
      </c>
      <c r="BQ70" s="102"/>
      <c r="BR70" s="91">
        <f>(Inputs!BY70*Input_list!$G$301*Input_list!$G$308*Input_list!$G$310)*(Input_list!$N$167*Inputs!EM70*Inputs!DD70)</f>
        <v>0</v>
      </c>
      <c r="BS70" s="92">
        <f>(Inputs!BY70*Input_list!$G$301*Input_list!$G$308*Input_list!$G$310)*(Input_list!$N$167*Inputs!EN70*Inputs!DE70)</f>
        <v>0</v>
      </c>
      <c r="BT70" s="102"/>
      <c r="BU70" s="91">
        <f>(Inputs!BZ70*Input_list!$N$169*Input_list!$G$301*Input_list!$G$308*Input_list!$G$310)*(Inputs!DG70*Inputs!EP70)</f>
        <v>0</v>
      </c>
      <c r="BV70" s="92">
        <f>(Inputs!BZ70*Input_list!$N$169*Input_list!$G$301*Input_list!$G$308*Input_list!$G$310)*(Inputs!DH70*Inputs!EQ70)</f>
        <v>0</v>
      </c>
      <c r="BW70" s="102"/>
      <c r="BX70" s="12"/>
      <c r="BY70" s="54">
        <f>B70*(Inputs!DL70*Inputs!$CC70+Inputs!DM70*Inputs!$CD70+Inputs!DN70*Inputs!$CE70)*44/12</f>
        <v>2921.7962765967382</v>
      </c>
      <c r="BZ70" s="45">
        <f>C70*(Inputs!DO70*Inputs!CF69+Inputs!DP70*Inputs!CG69+Inputs!DQ70*Inputs!CH69)*44/12</f>
        <v>103.61020854130423</v>
      </c>
      <c r="CA70" s="47">
        <f>D70*(Inputs!CI70*Inputs!DR70+Inputs!CJ70*Inputs!DS70+Inputs!CK70*Inputs!DT70)*44/12</f>
        <v>44.029980538305352</v>
      </c>
      <c r="CB70" s="54">
        <f>E70*(Inputs!DU70*Inputs!CL69+Inputs!DV70*Inputs!CM69+Inputs!DW70*Inputs!CN69)*44/12</f>
        <v>311.02995758141918</v>
      </c>
      <c r="CC70" s="45">
        <f>F70*(Inputs!CO70*Inputs!DX70+Inputs!CP70*Inputs!DY70+Inputs!CQ70*Inputs!DZ70)*44/12</f>
        <v>-274.71902667376162</v>
      </c>
      <c r="CD70" s="47">
        <f>G70*(Inputs!CR70*Inputs!EA70+Inputs!CS70*Inputs!EB70+Inputs!CT70*Inputs!EC70)*44/12</f>
        <v>219.7073675013429</v>
      </c>
      <c r="CF70" s="270">
        <v>64</v>
      </c>
      <c r="CG70" s="58">
        <f t="shared" ref="CG70:CG106" si="21">O70+Q70+S70+U70+W70+Y70+AA70+AC70+AE70+AG70</f>
        <v>3042.9998025324526</v>
      </c>
      <c r="CH70" s="3">
        <f t="shared" ref="CH70:CH106" si="22">SUM(AJ70:BG70,BI70:BW70,BY70:CD70)</f>
        <v>5731.1065110175377</v>
      </c>
      <c r="CI70" s="134">
        <f t="shared" ref="CI70:CI106" si="23">O70+Q70+S70+U70+W70+Y70+AA70+AC70+AE70+AG70+SUM(AJ70:BG70)+SUM(BI70:BW70)+SUM(BY70:CD70)</f>
        <v>8774.1063135499899</v>
      </c>
      <c r="CJ70" s="24">
        <v>2048</v>
      </c>
      <c r="CK70" s="58">
        <f t="shared" si="17"/>
        <v>453296.70101516152</v>
      </c>
      <c r="CL70" s="12">
        <f t="shared" si="17"/>
        <v>554255.90538053028</v>
      </c>
      <c r="CM70" s="134">
        <f t="shared" si="17"/>
        <v>1007552.6063956916</v>
      </c>
      <c r="CN70" s="275">
        <f>CM70/Inputs!H70</f>
        <v>0.28738608022878209</v>
      </c>
      <c r="CO70" s="275">
        <f>CK70/Inputs!H70</f>
        <v>0.12929465048123218</v>
      </c>
      <c r="CP70" s="275">
        <f>CL70/Inputs!H70</f>
        <v>0.15809142974754994</v>
      </c>
      <c r="CR70" s="2"/>
      <c r="CS70" s="3"/>
      <c r="CT70" s="3"/>
      <c r="CU70" s="3"/>
      <c r="CV70" s="3"/>
      <c r="CW70" s="3"/>
      <c r="CX70" s="3"/>
      <c r="CZ70" s="12"/>
      <c r="DA70" s="12"/>
      <c r="DB70" s="12"/>
      <c r="DC70" s="12"/>
      <c r="DD70" s="12"/>
      <c r="DE70" s="12"/>
      <c r="DF70" s="12"/>
      <c r="DG70" s="12"/>
      <c r="DH70" s="12"/>
      <c r="DI70" s="12"/>
      <c r="DJ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row>
    <row r="71" spans="1:140" x14ac:dyDescent="0.35">
      <c r="A71" s="8"/>
      <c r="B71" s="96">
        <f>Inputs!BP71*Input_list!$G$301*Input_list!$G$308</f>
        <v>2656.3937840339599</v>
      </c>
      <c r="C71" s="96">
        <f>Inputs!BQ71*Input_list!$G$302*Input_list!$G$308</f>
        <v>325.27440000000007</v>
      </c>
      <c r="D71" s="96">
        <f>Inputs!BR71*Input_list!$G$303*Input_list!$G$308*Input_list!$G$309</f>
        <v>108.37024034759999</v>
      </c>
      <c r="E71" s="96">
        <f>Inputs!BS71*Input_list!$G$304*Input_list!$G$308</f>
        <v>2787.1515679373952</v>
      </c>
      <c r="F71" s="96">
        <f>Inputs!BT71*Input_list!$G$305*Input_list!$G$308</f>
        <v>189.49430588759998</v>
      </c>
      <c r="G71" s="96">
        <f>Inputs!BU71*Input_list!$G$306*Input_list!$G$308</f>
        <v>1968.8062802068409</v>
      </c>
      <c r="H71" s="96">
        <f>Inputs!BY71*Input_list!$G$301*Input_list!$G$308*Input_list!$N$166</f>
        <v>0</v>
      </c>
      <c r="I71" s="96">
        <f>Inputs!BZ71*Input_list!$G$301*Input_list!$G$308</f>
        <v>0</v>
      </c>
      <c r="K71" s="96">
        <f>((B70-O70*12/44)*Inputs!EV70+(C70-Q70*12/44)*Inputs!FA70+(D70-S70*12/44)*Inputs!FF70+(E70-U70*12/44)*Inputs!FK70+(F70-W70*12/44)*Inputs!FP70+(G70-Y70*12/44)*Inputs!FU70)*Input_list!$G$166</f>
        <v>0</v>
      </c>
      <c r="L71" s="96">
        <f>((B70-O70*12/44)*Inputs!EW70+(C70-Q70*12/44)*Inputs!FB70+(D70-S70*12/44)*Inputs!FG70+(E70-U70*12/44)*Inputs!FL70+(F70-W70*12/44)*Inputs!FQ70+(G70-Y70*12/44)*Inputs!FV70)*Input_list!$G$168</f>
        <v>0</v>
      </c>
      <c r="N71" s="53">
        <f>N70*Input_list!$G$334+Input_list!$G$344*B71</f>
        <v>97109.156278809649</v>
      </c>
      <c r="O71" s="143">
        <f t="shared" si="6"/>
        <v>2715.2867804210205</v>
      </c>
      <c r="P71" s="53">
        <f>P70*Input_list!$G$335+Input_list!$G$345*C71</f>
        <v>9796.7697056808738</v>
      </c>
      <c r="Q71" s="143">
        <f t="shared" si="7"/>
        <v>199.47011429507862</v>
      </c>
      <c r="R71" s="100">
        <f>R70*Input_list!$G$336+D71*Input_list!$G$346</f>
        <v>3263.9466482290791</v>
      </c>
      <c r="S71" s="100">
        <f t="shared" si="8"/>
        <v>66.456580131485978</v>
      </c>
      <c r="T71" s="53">
        <f>T70*Input_list!$G$337+Input_list!$G$347*E71</f>
        <v>8042.0194892143518</v>
      </c>
      <c r="U71" s="143">
        <f t="shared" si="9"/>
        <v>2.0108794463643185E-6</v>
      </c>
      <c r="V71" s="53">
        <f>V70*Input_list!$G$338+Input_list!$G$348*F71</f>
        <v>546.76499067145642</v>
      </c>
      <c r="W71" s="143">
        <f t="shared" si="10"/>
        <v>1.3671653202133408E-7</v>
      </c>
      <c r="X71" s="100">
        <f>X70*Input_list!$G$339+G71*Input_list!$G$349</f>
        <v>5680.774112915652</v>
      </c>
      <c r="Y71" s="100">
        <f t="shared" si="11"/>
        <v>1.4204573138461758E-6</v>
      </c>
      <c r="Z71" s="53">
        <f>Z70*Input_list!$G$340+Calculator!H71*Input_list!$G$350</f>
        <v>0</v>
      </c>
      <c r="AA71" s="143">
        <f t="shared" si="12"/>
        <v>0</v>
      </c>
      <c r="AB71" s="53">
        <f>AB70*Input_list!$G$341+Calculator!I71*Input_list!$G$351</f>
        <v>0</v>
      </c>
      <c r="AC71" s="143">
        <f t="shared" si="13"/>
        <v>0</v>
      </c>
      <c r="AD71" s="100">
        <f>AD70*Input_list!$G$340+Calculator!K71*Input_list!$G$350</f>
        <v>0</v>
      </c>
      <c r="AE71" s="100">
        <f t="shared" si="14"/>
        <v>0</v>
      </c>
      <c r="AF71" s="53">
        <f>AF70*Input_list!$G$341+Calculator!L71*Input_list!$G$351</f>
        <v>0</v>
      </c>
      <c r="AG71" s="100">
        <f t="shared" si="15"/>
        <v>0</v>
      </c>
      <c r="AH71" s="12"/>
      <c r="AI71" s="3"/>
      <c r="AJ71" s="124">
        <f>((N69+B70)-N70)*(Inputs!CC70+Inputs!CE70)*Inputs!EU70*Input_list!$G$162*(Inputs!CU71*Inputs!ED71+Inputs!CV71*Inputs!EE71+Inputs!CW71*Inputs!EF71)*Input_list!$G$310</f>
        <v>227.69315729850638</v>
      </c>
      <c r="AK71" s="123">
        <f>(((N69+B70)-N70)*(Inputs!CC70+Inputs!CE70)*Inputs!EX70*Input_list!$G$164*(Inputs!DA71*Inputs!EJ71+Inputs!DB71*Inputs!EK71+Inputs!DC71*Inputs!EL71)+((N69+B70)-N70)*(Inputs!CC70+Inputs!CE70)*Inputs!EX70*Input_list!$G$165*(Inputs!CU71*Inputs!ED71+Inputs!CV71*Inputs!EE71+Inputs!CW71*Inputs!EF71))*Input_list!$G$310</f>
        <v>0</v>
      </c>
      <c r="AL71" s="123">
        <f>((N69+B70)-N70)*(Inputs!CC70+Inputs!CE70)*Inputs!EV70*Input_list!$G$167*(Inputs!DD71*Inputs!EM71+Inputs!DE71*Inputs!EN71+Inputs!DF71*Inputs!EO71)*Input_list!$G$310</f>
        <v>0</v>
      </c>
      <c r="AM71" s="125">
        <f>((N69+B70)-N70)*(Inputs!CC70+Inputs!CE70)*Inputs!EW70*Input_list!$G$169*(Inputs!DG71*Inputs!EP71+Inputs!DH71*Inputs!EQ71+Inputs!DI71*Inputs!ER71)*Input_list!$G$310</f>
        <v>0</v>
      </c>
      <c r="AN71" s="124">
        <f>((P69+C70)-P70)*(Inputs!CF70+Inputs!CH70)*Inputs!EZ70*Input_list!$G$162*(Inputs!CU71*Inputs!ED71+Inputs!CV71*Inputs!EE71+Inputs!CW71*Inputs!EF71)*Input_list!$G$310</f>
        <v>32.259972972262496</v>
      </c>
      <c r="AO71" s="123">
        <f>(((P69+C70)-P70)*(Inputs!CF70+Inputs!CH70)*Inputs!FC70*Input_list!$G$164*(Inputs!DA71*Inputs!EJ71+Inputs!DB71*Inputs!EK71+Inputs!DC71*Inputs!EL71)+((P69+C70)-P70)*(Inputs!CF70+Inputs!CH70)*Inputs!FC70*Input_list!$G$165*(Inputs!CU71*Inputs!ED71+Inputs!CV71*Inputs!EE71+Inputs!CW71*Inputs!EF71))*Input_list!$G$310</f>
        <v>0</v>
      </c>
      <c r="AP71" s="123">
        <f>((P69+C70)-P70)*Inputs!FA70*(Inputs!CF70+Inputs!CH70)*Input_list!$G$165*(Inputs!DD71*Inputs!EM71+Inputs!DE71*Inputs!EN71+Inputs!DF71*Inputs!EO71)*Input_list!$G$310</f>
        <v>0</v>
      </c>
      <c r="AQ71" s="125">
        <f>((P69+C70)-P70)*Inputs!FB70*(Inputs!CF70+Inputs!CH70)*Input_list!$G$169*(Inputs!DG71*Inputs!EP71+Inputs!DH71*Inputs!EQ71+Inputs!DI71*Inputs!ER71)*Input_list!$G$310</f>
        <v>0</v>
      </c>
      <c r="AR71" s="124">
        <f>((R69+D70)-R70)*Inputs!FE70*(Inputs!CI70+Inputs!CK70)*Input_list!$G$162*(Inputs!CU71*Inputs!ED71+Inputs!CV71*Inputs!EE71+Inputs!CW71*Inputs!EF71)*Input_list!$G$310</f>
        <v>10.747913222224504</v>
      </c>
      <c r="AS71" s="123">
        <f>(((R69+D70)-R70)*(Inputs!CI70+Inputs!CK70)*Inputs!FH70*Input_list!$G$164*(Inputs!DA71*Inputs!EJ71+Inputs!DB71*Inputs!EK71+Inputs!DC71*Inputs!EL71)+((R69+D70)-R70)*(Inputs!CI70+Inputs!CK70)*Inputs!FH70*Input_list!$G$165*(Inputs!CU71*Inputs!ED71+Inputs!CV71*Inputs!EE71+Inputs!CW71*Inputs!EF71))*Input_list!$G$310</f>
        <v>0</v>
      </c>
      <c r="AT71" s="123">
        <f>((R69+D70)-R70)*Inputs!FF70*(Inputs!CI70+Inputs!CK70)*Input_list!$G$167*(Inputs!DD71*Inputs!EM71+Inputs!DE71*Inputs!EN71+Inputs!DF71*Inputs!EO71)*Input_list!$G$310</f>
        <v>0</v>
      </c>
      <c r="AU71" s="125">
        <f>((R69+D70)-R70)*Inputs!FG70*(Inputs!CI70+Inputs!CK70)*Input_list!$G$169*(Inputs!DG71*Inputs!EP71+Inputs!DH71*Inputs!EQ71+Inputs!DI71*Inputs!ER71)*Input_list!$G$310</f>
        <v>0</v>
      </c>
      <c r="AV71" s="124">
        <f>((T69+E70)-T70)*Inputs!CN70*Inputs!FJ70*Input_list!$G$162*(Inputs!CU71*Inputs!ED71+Inputs!CV71*Inputs!EE71+Inputs!CW71*Inputs!EF71)*Input_list!$G$310</f>
        <v>33.382373654132081</v>
      </c>
      <c r="AW71" s="123">
        <f>(((T69+E70)-T70)*Inputs!CN70*Inputs!FM70*Input_list!$G$164*(Inputs!DA70*Inputs!EJ70+Inputs!DB70*Inputs!EK70+Inputs!DC70*Inputs!EL70)+((T69+E70)-T70)*Inputs!CN70*Inputs!FM70*Input_list!$G$165*(Inputs!CU71*Inputs!ED71+Inputs!CV71*Inputs!EE71+Inputs!CW71*Inputs!EF71))*Input_list!$G$310</f>
        <v>0</v>
      </c>
      <c r="AX71" s="123">
        <f>((T69+E70)-T70)*Inputs!CN71*Inputs!FK71*Input_list!$G$167*(Inputs!DD71*Inputs!EM71+Inputs!DE71*Inputs!EN71+Inputs!DF71*Inputs!EO71)*Input_list!$G$310</f>
        <v>0</v>
      </c>
      <c r="AY71" s="125">
        <f>((T69+E70)-T70)*Inputs!CN71*Inputs!FL71*Input_list!$G$169*(Inputs!DG71*Inputs!EP71+Inputs!DH71*Inputs!EQ71+Inputs!DI71*Inputs!ER71)*Input_list!$G$310</f>
        <v>0</v>
      </c>
      <c r="AZ71" s="124">
        <f>((V69+F70)-V70)*Inputs!CQ71*Inputs!FO71*Input_list!$G$162*(Inputs!CU71*Inputs!ED71+Inputs!CV71*Inputs!EE71+Inputs!CW71*Inputs!EF71)*Input_list!$G$310</f>
        <v>13.844670581666534</v>
      </c>
      <c r="BA71" s="123">
        <f>(((V69+F70)-V70)*Inputs!CQ70*Inputs!FR70*Input_list!$G$164*(Inputs!DA70*Inputs!EJ70+Inputs!DB70*Inputs!EK70+Inputs!DC70*Inputs!EL70)+((V69+F70)-V70)*Inputs!CQ70*Inputs!FR70*Input_list!$G$165*(Inputs!CU71*Inputs!ED71+Inputs!CV71*Inputs!EE71+Inputs!CW71*Inputs!EF71))*Input_list!$G$310</f>
        <v>0</v>
      </c>
      <c r="BB71" s="123">
        <f>((V69+F70)-V70)*Inputs!CQ70*Inputs!FP70*Input_list!$G$167*(Inputs!DD71*Inputs!EM71+Inputs!DE71*Inputs!EN71+Inputs!DF71*Inputs!EO71)*Input_list!$G$310</f>
        <v>0</v>
      </c>
      <c r="BC71" s="125">
        <f>((V69+F70)-V70)*Inputs!CQ71*Inputs!FQ71*Input_list!$G$169*(Inputs!DG71*Inputs!EP71+Inputs!DH71*Inputs!EQ71+Inputs!DI71*Inputs!ER71)*Input_list!$G$310</f>
        <v>0</v>
      </c>
      <c r="BD71" s="124">
        <f>((X69+G70)-X70)*Inputs!FT70*Inputs!CT70*Input_list!$G$162*(Inputs!CU71*Inputs!ED71+Inputs!CV71*Inputs!EE71+Inputs!CW71*Inputs!EF71)*Input_list!$G$310</f>
        <v>23.580858556287492</v>
      </c>
      <c r="BE71" s="123">
        <f>(((X69+G70)-X70)*Inputs!FW70*Inputs!CT70*Input_list!$G$164*(Inputs!DA71*Inputs!EJ71+Inputs!DB71*Inputs!EK71+Inputs!DC71*Inputs!EL71)+((X69+G70)-X70)*Inputs!FW70*Inputs!CT70*Input_list!$G$165*(Inputs!CU71*Inputs!ED71+Inputs!CV71*Inputs!EE71+Inputs!CW71*Inputs!EF71))*Input_list!$G$310</f>
        <v>0</v>
      </c>
      <c r="BF71" s="123">
        <f>((X69+G70)-X70)*Inputs!FU71*Inputs!CT71*Input_list!$G$167*(Inputs!DD71*Inputs!EM71+Inputs!DE71*Inputs!EN71+Inputs!DF71*Inputs!EO71)*Input_list!$G$310</f>
        <v>0</v>
      </c>
      <c r="BG71" s="143">
        <f>((X69+G70)-X70)*Inputs!FV71*Inputs!CT71*Input_list!$G$169*(Inputs!DG71*Inputs!EP71+Inputs!DH71*Inputs!EQ71+Inputs!DI71*Inputs!ER71)*Input_list!$G$310</f>
        <v>0</v>
      </c>
      <c r="BH71" s="12"/>
      <c r="BI71" s="91">
        <f>(Inputs!BV71*Input_list!$G$301*Input_list!$G$308)*Inputs!CU71*Inputs!ED71*Input_list!$G$310</f>
        <v>1070.7387118059712</v>
      </c>
      <c r="BJ71" s="92">
        <f>(Inputs!BV71*Input_list!$G$301*Input_list!$G$308)*Inputs!EE71*Inputs!CV71*Input_list!$G$310</f>
        <v>0</v>
      </c>
      <c r="BK71" s="102"/>
      <c r="BL71" s="92">
        <f>(Inputs!BW71*Input_list!$G$301*Input_list!$G$308)*Inputs!CX71*Inputs!EG71*Input_list!$G$310</f>
        <v>972.55373142743451</v>
      </c>
      <c r="BM71" s="92">
        <f>(Inputs!BW71*Input_list!$G$301*Input_list!$G$308)*Inputs!CY71*Inputs!EE71*Input_list!$G$310</f>
        <v>0</v>
      </c>
      <c r="BN71" s="3"/>
      <c r="BO71" s="91">
        <f>(Inputs!BX71*Input_list!$G$301*Input_list!$G$308*Input_list!$G$310)*(Input_list!$N$164*Inputs!EJ71*Inputs!DA71+Input_list!$N$165*Inputs!CU71*Inputs!ED71)</f>
        <v>0</v>
      </c>
      <c r="BP71" s="92">
        <f>(Inputs!BX71*Input_list!$G$301*Input_list!$G$308*Input_list!$G$310)*(Input_list!$N$164*Inputs!EK71*Inputs!DB71+Input_list!$N$165*Inputs!CV71*Inputs!EE71)</f>
        <v>0</v>
      </c>
      <c r="BQ71" s="102"/>
      <c r="BR71" s="91">
        <f>(Inputs!BY71*Input_list!$G$301*Input_list!$G$308*Input_list!$G$310)*(Input_list!$N$167*Inputs!EM71*Inputs!DD71)</f>
        <v>0</v>
      </c>
      <c r="BS71" s="92">
        <f>(Inputs!BY71*Input_list!$G$301*Input_list!$G$308*Input_list!$G$310)*(Input_list!$N$167*Inputs!EN71*Inputs!DE71)</f>
        <v>0</v>
      </c>
      <c r="BT71" s="102"/>
      <c r="BU71" s="91">
        <f>(Inputs!BZ71*Input_list!$N$169*Input_list!$G$301*Input_list!$G$308*Input_list!$G$310)*(Inputs!DG71*Inputs!EP71)</f>
        <v>0</v>
      </c>
      <c r="BV71" s="92">
        <f>(Inputs!BZ71*Input_list!$N$169*Input_list!$G$301*Input_list!$G$308*Input_list!$G$310)*(Inputs!DH71*Inputs!EQ71)</f>
        <v>0</v>
      </c>
      <c r="BW71" s="102"/>
      <c r="BX71" s="12"/>
      <c r="BY71" s="54">
        <f>B71*(Inputs!DL71*Inputs!$CC71+Inputs!DM71*Inputs!$CD71+Inputs!DN71*Inputs!$CE71)*44/12</f>
        <v>2893.9696453910551</v>
      </c>
      <c r="BZ71" s="45">
        <f>C71*(Inputs!DO71*Inputs!CF70+Inputs!DP71*Inputs!CG70+Inputs!DQ71*Inputs!CH70)*44/12</f>
        <v>102.62344465043465</v>
      </c>
      <c r="CA71" s="47">
        <f>D71*(Inputs!CI71*Inputs!DR71+Inputs!CJ71*Inputs!DS71+Inputs!CK71*Inputs!DT71)*44/12</f>
        <v>43.610647390321482</v>
      </c>
      <c r="CB71" s="54">
        <f>E71*(Inputs!DU71*Inputs!CL70+Inputs!DV71*Inputs!CM70+Inputs!DW71*Inputs!CN70)*44/12</f>
        <v>308.067767509215</v>
      </c>
      <c r="CC71" s="45">
        <f>F71*(Inputs!CO71*Inputs!DX71+Inputs!CP71*Inputs!DY71+Inputs!CQ71*Inputs!DZ71)*44/12</f>
        <v>-272.1026549911544</v>
      </c>
      <c r="CD71" s="47">
        <f>G71*(Inputs!CR71*Inputs!EA71+Inputs!CS71*Inputs!EB71+Inputs!CT71*Inputs!EC71)*44/12</f>
        <v>217.61491638228236</v>
      </c>
      <c r="CF71" s="270">
        <v>65</v>
      </c>
      <c r="CG71" s="58">
        <f t="shared" si="21"/>
        <v>2981.2134784156387</v>
      </c>
      <c r="CH71" s="3">
        <f t="shared" si="22"/>
        <v>5678.5851558506392</v>
      </c>
      <c r="CI71" s="134">
        <f t="shared" si="23"/>
        <v>8659.7986342662771</v>
      </c>
      <c r="CJ71" s="24">
        <v>2049</v>
      </c>
      <c r="CK71" s="58">
        <f t="shared" si="17"/>
        <v>456277.91449357715</v>
      </c>
      <c r="CL71" s="12">
        <f t="shared" si="17"/>
        <v>559934.49053638091</v>
      </c>
      <c r="CM71" s="134">
        <f t="shared" si="17"/>
        <v>1016212.4050299579</v>
      </c>
      <c r="CN71" s="275">
        <f>CM71/Inputs!H71</f>
        <v>0.28539680541184537</v>
      </c>
      <c r="CO71" s="275">
        <f>CK71/Inputs!H71</f>
        <v>0.12814275689992899</v>
      </c>
      <c r="CP71" s="275">
        <f>CL71/Inputs!H71</f>
        <v>0.15725404851191646</v>
      </c>
      <c r="CR71" s="2"/>
      <c r="CS71" s="3"/>
      <c r="CT71" s="3"/>
      <c r="CU71" s="3"/>
      <c r="CV71" s="3"/>
      <c r="CW71" s="3"/>
      <c r="CX71" s="3"/>
      <c r="CZ71" s="12"/>
      <c r="DA71" s="12"/>
      <c r="DB71" s="12"/>
      <c r="DC71" s="12"/>
      <c r="DD71" s="12"/>
      <c r="DE71" s="12"/>
      <c r="DF71" s="12"/>
      <c r="DG71" s="12"/>
      <c r="DH71" s="12"/>
      <c r="DI71" s="12"/>
      <c r="DJ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row>
    <row r="72" spans="1:140" x14ac:dyDescent="0.35">
      <c r="A72" s="8"/>
      <c r="B72" s="96">
        <f>Inputs!BP72*Input_list!$G$301*Input_list!$G$308</f>
        <v>2656.3937840339599</v>
      </c>
      <c r="C72" s="96">
        <f>Inputs!BQ72*Input_list!$G$302*Input_list!$G$308</f>
        <v>325.27440000000007</v>
      </c>
      <c r="D72" s="96">
        <f>Inputs!BR72*Input_list!$G$303*Input_list!$G$308*Input_list!$G$309</f>
        <v>108.37024034759999</v>
      </c>
      <c r="E72" s="96">
        <f>Inputs!BS72*Input_list!$G$304*Input_list!$G$308</f>
        <v>2787.1515679373952</v>
      </c>
      <c r="F72" s="96">
        <f>Inputs!BT72*Input_list!$G$305*Input_list!$G$308</f>
        <v>189.49430588759998</v>
      </c>
      <c r="G72" s="96">
        <f>Inputs!BU72*Input_list!$G$306*Input_list!$G$308</f>
        <v>1968.8062802068409</v>
      </c>
      <c r="H72" s="96">
        <f>Inputs!BY72*Input_list!$G$301*Input_list!$G$308*Input_list!$N$166</f>
        <v>0</v>
      </c>
      <c r="I72" s="96">
        <f>Inputs!BZ72*Input_list!$G$301*Input_list!$G$308</f>
        <v>0</v>
      </c>
      <c r="K72" s="96">
        <f>((B71-O71*12/44)*Inputs!EV71+(C71-Q71*12/44)*Inputs!FA71+(D71-S71*12/44)*Inputs!FF71+(E71-U71*12/44)*Inputs!FK71+(F71-W71*12/44)*Inputs!FP71+(G71-Y71*12/44)*Inputs!FU71)*Input_list!$G$166</f>
        <v>0</v>
      </c>
      <c r="L72" s="96">
        <f>((B71-O71*12/44)*Inputs!EW71+(C71-Q71*12/44)*Inputs!FB71+(D71-S71*12/44)*Inputs!FG71+(E71-U71*12/44)*Inputs!FL71+(F71-W71*12/44)*Inputs!FQ71+(G71-Y71*12/44)*Inputs!FV71)*Input_list!$G$168</f>
        <v>0</v>
      </c>
      <c r="N72" s="53">
        <f>N71*Input_list!$G$334+Input_list!$G$344*B72</f>
        <v>97835.167641396474</v>
      </c>
      <c r="O72" s="143">
        <f t="shared" ref="O72:O105" si="24">(N72-N71)*44/12</f>
        <v>2662.0416628183593</v>
      </c>
      <c r="P72" s="53">
        <f>P71*Input_list!$G$335+Input_list!$G$345*C72</f>
        <v>9849.6830493708749</v>
      </c>
      <c r="Q72" s="143">
        <f t="shared" ref="Q72:Q105" si="25">(P72-P71)*44/12</f>
        <v>194.01559353000388</v>
      </c>
      <c r="R72" s="100">
        <f>R71*Input_list!$G$336+D72*Input_list!$G$346</f>
        <v>3281.575554079895</v>
      </c>
      <c r="S72" s="100">
        <f t="shared" ref="S72:S106" si="26">(R72-R71)*44/12</f>
        <v>64.639321452991837</v>
      </c>
      <c r="T72" s="53">
        <f>T71*Input_list!$G$337+Input_list!$G$347*E72</f>
        <v>8042.0194896021439</v>
      </c>
      <c r="U72" s="143">
        <f t="shared" ref="U72:U105" si="27">(T72-T71)*44/12</f>
        <v>1.4219046230815973E-6</v>
      </c>
      <c r="V72" s="53">
        <f>V71*Input_list!$G$338+Input_list!$G$348*F72</f>
        <v>546.76499069782176</v>
      </c>
      <c r="W72" s="143">
        <f t="shared" ref="W72:W106" si="28">(V72-V71)*44/12</f>
        <v>9.6672920335549861E-8</v>
      </c>
      <c r="X72" s="100">
        <f>X71*Input_list!$G$339+G72*Input_list!$G$349</f>
        <v>5680.7741131895837</v>
      </c>
      <c r="Y72" s="100">
        <f t="shared" ref="Y72:Y106" si="29">(X72-X71)*44/12</f>
        <v>1.0044159353128634E-6</v>
      </c>
      <c r="Z72" s="53">
        <f>Z71*Input_list!$G$340+Calculator!H72*Input_list!$G$350</f>
        <v>0</v>
      </c>
      <c r="AA72" s="143">
        <f t="shared" ref="AA72:AA106" si="30">(Z72-Z71)*44/12</f>
        <v>0</v>
      </c>
      <c r="AB72" s="53">
        <f>AB71*Input_list!$G$341+Calculator!I72*Input_list!$G$351</f>
        <v>0</v>
      </c>
      <c r="AC72" s="143">
        <f t="shared" ref="AC72:AC106" si="31">(AB72-AB71)*44/12</f>
        <v>0</v>
      </c>
      <c r="AD72" s="100">
        <f>AD71*Input_list!$G$340+Calculator!K72*Input_list!$G$350</f>
        <v>0</v>
      </c>
      <c r="AE72" s="100">
        <f t="shared" ref="AE72:AE106" si="32">(AD72-AD71)*44/12</f>
        <v>0</v>
      </c>
      <c r="AF72" s="53">
        <f>AF71*Input_list!$G$341+Calculator!L72*Input_list!$G$351</f>
        <v>0</v>
      </c>
      <c r="AG72" s="100">
        <f t="shared" ref="AG72:AG106" si="33">(AF72-AF71)*44/12</f>
        <v>0</v>
      </c>
      <c r="AH72" s="12"/>
      <c r="AI72" s="3"/>
      <c r="AJ72" s="124">
        <f>((N70+B71)-N71)*(Inputs!CC71+Inputs!CE71)*Inputs!EU71*Input_list!$G$162*(Inputs!CU72*Inputs!ED72+Inputs!CV72*Inputs!EE72+Inputs!CW72*Inputs!EF72)*Input_list!$G$310</f>
        <v>227.26079179796119</v>
      </c>
      <c r="AK72" s="123">
        <f>(((N70+B71)-N71)*(Inputs!CC71+Inputs!CE71)*Inputs!EX71*Input_list!$G$164*(Inputs!DA72*Inputs!EJ72+Inputs!DB72*Inputs!EK72+Inputs!DC72*Inputs!EL72)+((N70+B71)-N71)*(Inputs!CC71+Inputs!CE71)*Inputs!EX71*Input_list!$G$165*(Inputs!CU72*Inputs!ED72+Inputs!CV72*Inputs!EE72+Inputs!CW72*Inputs!EF72))*Input_list!$G$310</f>
        <v>0</v>
      </c>
      <c r="AL72" s="123">
        <f>((N70+B71)-N71)*(Inputs!CC71+Inputs!CE71)*Inputs!EV71*Input_list!$G$167*(Inputs!DD72*Inputs!EM72+Inputs!DE72*Inputs!EN72+Inputs!DF72*Inputs!EO72)*Input_list!$G$310</f>
        <v>0</v>
      </c>
      <c r="AM72" s="125">
        <f>((N70+B71)-N71)*(Inputs!CC71+Inputs!CE71)*Inputs!EW71*Input_list!$G$169*(Inputs!DG72*Inputs!EP72+Inputs!DH72*Inputs!EQ72+Inputs!DI72*Inputs!ER72)*Input_list!$G$310</f>
        <v>0</v>
      </c>
      <c r="AN72" s="124">
        <f>((P70+C71)-P71)*(Inputs!CF71+Inputs!CH71)*Inputs!EZ71*Input_list!$G$162*(Inputs!CU72*Inputs!ED72+Inputs!CV72*Inputs!EE72+Inputs!CW72*Inputs!EF72)*Input_list!$G$310</f>
        <v>32.131201642537313</v>
      </c>
      <c r="AO72" s="123">
        <f>(((P70+C71)-P71)*(Inputs!CF71+Inputs!CH71)*Inputs!FC71*Input_list!$G$164*(Inputs!DA72*Inputs!EJ72+Inputs!DB72*Inputs!EK72+Inputs!DC72*Inputs!EL72)+((P70+C71)-P71)*(Inputs!CF71+Inputs!CH71)*Inputs!FC71*Input_list!$G$165*(Inputs!CU72*Inputs!ED72+Inputs!CV72*Inputs!EE72+Inputs!CW72*Inputs!EF72))*Input_list!$G$310</f>
        <v>0</v>
      </c>
      <c r="AP72" s="123">
        <f>((P70+C71)-P71)*Inputs!FA71*(Inputs!CF71+Inputs!CH71)*Input_list!$G$165*(Inputs!DD72*Inputs!EM72+Inputs!DE72*Inputs!EN72+Inputs!DF72*Inputs!EO72)*Input_list!$G$310</f>
        <v>0</v>
      </c>
      <c r="AQ72" s="125">
        <f>((P70+C71)-P71)*Inputs!FB71*(Inputs!CF71+Inputs!CH71)*Input_list!$G$169*(Inputs!DG72*Inputs!EP72+Inputs!DH72*Inputs!EQ72+Inputs!DI72*Inputs!ER72)*Input_list!$G$310</f>
        <v>0</v>
      </c>
      <c r="AR72" s="124">
        <f>((R70+D71)-R71)*Inputs!FE71*(Inputs!CI71+Inputs!CK71)*Input_list!$G$162*(Inputs!CU72*Inputs!ED72+Inputs!CV72*Inputs!EE72+Inputs!CW72*Inputs!EF72)*Input_list!$G$310</f>
        <v>10.705011045009877</v>
      </c>
      <c r="AS72" s="123">
        <f>(((R70+D71)-R71)*(Inputs!CI71+Inputs!CK71)*Inputs!FH71*Input_list!$G$164*(Inputs!DA72*Inputs!EJ72+Inputs!DB72*Inputs!EK72+Inputs!DC72*Inputs!EL72)+((R70+D71)-R71)*(Inputs!CI71+Inputs!CK71)*Inputs!FH71*Input_list!$G$165*(Inputs!CU72*Inputs!ED72+Inputs!CV72*Inputs!EE72+Inputs!CW72*Inputs!EF72))*Input_list!$G$310</f>
        <v>0</v>
      </c>
      <c r="AT72" s="123">
        <f>((R70+D71)-R71)*Inputs!FF71*(Inputs!CI71+Inputs!CK71)*Input_list!$G$167*(Inputs!DD72*Inputs!EM72+Inputs!DE72*Inputs!EN72+Inputs!DF72*Inputs!EO72)*Input_list!$G$310</f>
        <v>0</v>
      </c>
      <c r="AU72" s="125">
        <f>((R70+D71)-R71)*Inputs!FG71*(Inputs!CI71+Inputs!CK71)*Input_list!$G$169*(Inputs!DG72*Inputs!EP72+Inputs!DH72*Inputs!EQ72+Inputs!DI72*Inputs!ER72)*Input_list!$G$310</f>
        <v>0</v>
      </c>
      <c r="AV72" s="124">
        <f>((T70+E71)-T71)*Inputs!CN71*Inputs!FJ71*Input_list!$G$162*(Inputs!CU72*Inputs!ED72+Inputs!CV72*Inputs!EE72+Inputs!CW72*Inputs!EF72)*Input_list!$G$310</f>
        <v>33.061389294767757</v>
      </c>
      <c r="AW72" s="123">
        <f>(((T70+E71)-T71)*Inputs!CN71*Inputs!FM71*Input_list!$G$164*(Inputs!DA71*Inputs!EJ71+Inputs!DB71*Inputs!EK71+Inputs!DC71*Inputs!EL71)+((T70+E71)-T71)*Inputs!CN71*Inputs!FM71*Input_list!$G$165*(Inputs!CU72*Inputs!ED72+Inputs!CV72*Inputs!EE72+Inputs!CW72*Inputs!EF72))*Input_list!$G$310</f>
        <v>0</v>
      </c>
      <c r="AX72" s="123">
        <f>((T70+E71)-T71)*Inputs!CN72*Inputs!FK72*Input_list!$G$167*(Inputs!DD72*Inputs!EM72+Inputs!DE72*Inputs!EN72+Inputs!DF72*Inputs!EO72)*Input_list!$G$310</f>
        <v>0</v>
      </c>
      <c r="AY72" s="125">
        <f>((T70+E71)-T71)*Inputs!CN72*Inputs!FL72*Input_list!$G$169*(Inputs!DG72*Inputs!EP72+Inputs!DH72*Inputs!EQ72+Inputs!DI72*Inputs!ER72)*Input_list!$G$310</f>
        <v>0</v>
      </c>
      <c r="AZ72" s="124">
        <f>((V70+F71)-V71)*Inputs!CQ72*Inputs!FO72*Input_list!$G$162*(Inputs!CU72*Inputs!ED72+Inputs!CV72*Inputs!EE72+Inputs!CW72*Inputs!EF72)*Input_list!$G$310</f>
        <v>13.711548750268058</v>
      </c>
      <c r="BA72" s="123">
        <f>(((V70+F71)-V71)*Inputs!CQ71*Inputs!FR71*Input_list!$G$164*(Inputs!DA71*Inputs!EJ71+Inputs!DB71*Inputs!EK71+Inputs!DC71*Inputs!EL71)+((V70+F71)-V71)*Inputs!CQ71*Inputs!FR71*Input_list!$G$165*(Inputs!CU72*Inputs!ED72+Inputs!CV72*Inputs!EE72+Inputs!CW72*Inputs!EF72))*Input_list!$G$310</f>
        <v>0</v>
      </c>
      <c r="BB72" s="123">
        <f>((V70+F71)-V71)*Inputs!CQ71*Inputs!FP71*Input_list!$G$167*(Inputs!DD72*Inputs!EM72+Inputs!DE72*Inputs!EN72+Inputs!DF72*Inputs!EO72)*Input_list!$G$310</f>
        <v>0</v>
      </c>
      <c r="BC72" s="125">
        <f>((V70+F71)-V71)*Inputs!CQ72*Inputs!FQ72*Input_list!$G$169*(Inputs!DG72*Inputs!EP72+Inputs!DH72*Inputs!EQ72+Inputs!DI72*Inputs!ER72)*Input_list!$G$310</f>
        <v>0</v>
      </c>
      <c r="BD72" s="124">
        <f>((X70+G71)-X71)*Inputs!FT71*Inputs!CT71*Input_list!$G$162*(Inputs!CU72*Inputs!ED72+Inputs!CV72*Inputs!EE72+Inputs!CW72*Inputs!EF72)*Input_list!$G$310</f>
        <v>23.354119533611261</v>
      </c>
      <c r="BE72" s="123">
        <f>(((X70+G71)-X71)*Inputs!FW71*Inputs!CT71*Input_list!$G$164*(Inputs!DA72*Inputs!EJ72+Inputs!DB72*Inputs!EK72+Inputs!DC72*Inputs!EL72)+((X70+G71)-X71)*Inputs!FW71*Inputs!CT71*Input_list!$G$165*(Inputs!CU72*Inputs!ED72+Inputs!CV72*Inputs!EE72+Inputs!CW72*Inputs!EF72))*Input_list!$G$310</f>
        <v>0</v>
      </c>
      <c r="BF72" s="123">
        <f>((X70+G71)-X71)*Inputs!FU72*Inputs!CT72*Input_list!$G$167*(Inputs!DD72*Inputs!EM72+Inputs!DE72*Inputs!EN72+Inputs!DF72*Inputs!EO72)*Input_list!$G$310</f>
        <v>0</v>
      </c>
      <c r="BG72" s="143">
        <f>((X70+G71)-X71)*Inputs!FV72*Inputs!CT72*Input_list!$G$169*(Inputs!DG72*Inputs!EP72+Inputs!DH72*Inputs!EQ72+Inputs!DI72*Inputs!ER72)*Input_list!$G$310</f>
        <v>0</v>
      </c>
      <c r="BH72" s="12"/>
      <c r="BI72" s="91">
        <f>(Inputs!BV72*Input_list!$G$301*Input_list!$G$308)*Inputs!CU72*Inputs!ED72*Input_list!$G$310</f>
        <v>1060.4431472693752</v>
      </c>
      <c r="BJ72" s="92">
        <f>(Inputs!BV72*Input_list!$G$301*Input_list!$G$308)*Inputs!EE72*Inputs!CV72*Input_list!$G$310</f>
        <v>0</v>
      </c>
      <c r="BK72" s="102"/>
      <c r="BL72" s="92">
        <f>(Inputs!BW72*Input_list!$G$301*Input_list!$G$308)*Inputs!CX72*Inputs!EG72*Input_list!$G$310</f>
        <v>963.20225324063233</v>
      </c>
      <c r="BM72" s="92">
        <f>(Inputs!BW72*Input_list!$G$301*Input_list!$G$308)*Inputs!CY72*Inputs!EE72*Input_list!$G$310</f>
        <v>0</v>
      </c>
      <c r="BN72" s="3"/>
      <c r="BO72" s="91">
        <f>(Inputs!BX72*Input_list!$G$301*Input_list!$G$308*Input_list!$G$310)*(Input_list!$N$164*Inputs!EJ72*Inputs!DA72+Input_list!$N$165*Inputs!CU72*Inputs!ED72)</f>
        <v>0</v>
      </c>
      <c r="BP72" s="92">
        <f>(Inputs!BX72*Input_list!$G$301*Input_list!$G$308*Input_list!$G$310)*(Input_list!$N$164*Inputs!EK72*Inputs!DB72+Input_list!$N$165*Inputs!CV72*Inputs!EE72)</f>
        <v>0</v>
      </c>
      <c r="BQ72" s="102"/>
      <c r="BR72" s="91">
        <f>(Inputs!BY72*Input_list!$G$301*Input_list!$G$308*Input_list!$G$310)*(Input_list!$N$167*Inputs!EM72*Inputs!DD72)</f>
        <v>0</v>
      </c>
      <c r="BS72" s="92">
        <f>(Inputs!BY72*Input_list!$G$301*Input_list!$G$308*Input_list!$G$310)*(Input_list!$N$167*Inputs!EN72*Inputs!DE72)</f>
        <v>0</v>
      </c>
      <c r="BT72" s="102"/>
      <c r="BU72" s="91">
        <f>(Inputs!BZ72*Input_list!$N$169*Input_list!$G$301*Input_list!$G$308*Input_list!$G$310)*(Inputs!DG72*Inputs!EP72)</f>
        <v>0</v>
      </c>
      <c r="BV72" s="92">
        <f>(Inputs!BZ72*Input_list!$N$169*Input_list!$G$301*Input_list!$G$308*Input_list!$G$310)*(Inputs!DH72*Inputs!EQ72)</f>
        <v>0</v>
      </c>
      <c r="BW72" s="102"/>
      <c r="BX72" s="12"/>
      <c r="BY72" s="54">
        <f>B72*(Inputs!DL72*Inputs!$CC72+Inputs!DM72*Inputs!$CD72+Inputs!DN72*Inputs!$CE72)*44/12</f>
        <v>2866.1430141853721</v>
      </c>
      <c r="BZ72" s="45">
        <f>C72*(Inputs!DO72*Inputs!CF71+Inputs!DP72*Inputs!CG71+Inputs!DQ72*Inputs!CH71)*44/12</f>
        <v>101.6366807595651</v>
      </c>
      <c r="CA72" s="47">
        <f>D72*(Inputs!CI72*Inputs!DR72+Inputs!CJ72*Inputs!DS72+Inputs!CK72*Inputs!DT72)*44/12</f>
        <v>43.191314242337626</v>
      </c>
      <c r="CB72" s="54">
        <f>E72*(Inputs!DU72*Inputs!CL71+Inputs!DV72*Inputs!CM71+Inputs!DW72*Inputs!CN71)*44/12</f>
        <v>305.10557743701105</v>
      </c>
      <c r="CC72" s="45">
        <f>F72*(Inputs!CO72*Inputs!DX72+Inputs!CP72*Inputs!DY72+Inputs!CQ72*Inputs!DZ72)*44/12</f>
        <v>-269.48628330854706</v>
      </c>
      <c r="CD72" s="47">
        <f>G72*(Inputs!CR72*Inputs!EA72+Inputs!CS72*Inputs!EB72+Inputs!CT72*Inputs!EC72)*44/12</f>
        <v>215.52246526322199</v>
      </c>
      <c r="CF72" s="270">
        <v>66</v>
      </c>
      <c r="CG72" s="58">
        <f t="shared" si="21"/>
        <v>2920.6965803243484</v>
      </c>
      <c r="CH72" s="3">
        <f t="shared" si="22"/>
        <v>5625.9822311531234</v>
      </c>
      <c r="CI72" s="134">
        <f t="shared" si="23"/>
        <v>8546.6788114774718</v>
      </c>
      <c r="CJ72" s="24">
        <v>2050</v>
      </c>
      <c r="CK72" s="58">
        <f t="shared" si="17"/>
        <v>459198.61107390147</v>
      </c>
      <c r="CL72" s="12">
        <f t="shared" si="17"/>
        <v>565560.47276753408</v>
      </c>
      <c r="CM72" s="134">
        <f t="shared" si="17"/>
        <v>1024759.0838414354</v>
      </c>
      <c r="CN72" s="275">
        <f>CM72/Inputs!H72</f>
        <v>0.28343652401380603</v>
      </c>
      <c r="CO72" s="275">
        <f>CK72/Inputs!H72</f>
        <v>0.12700903090983812</v>
      </c>
      <c r="CP72" s="275">
        <f>CL72/Inputs!H72</f>
        <v>0.15642749310396797</v>
      </c>
      <c r="CR72" s="2"/>
      <c r="CS72" s="3"/>
      <c r="CT72" s="3"/>
      <c r="CU72" s="3"/>
      <c r="CV72" s="3"/>
      <c r="CW72" s="3"/>
      <c r="CX72" s="3"/>
      <c r="CZ72" s="12"/>
      <c r="DA72" s="12"/>
      <c r="DB72" s="12"/>
      <c r="DC72" s="12"/>
      <c r="DD72" s="12"/>
      <c r="DE72" s="12"/>
      <c r="DF72" s="12"/>
      <c r="DG72" s="12"/>
      <c r="DH72" s="12"/>
      <c r="DI72" s="12"/>
      <c r="DJ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row>
    <row r="73" spans="1:140" x14ac:dyDescent="0.35">
      <c r="A73" s="8"/>
      <c r="B73" s="96">
        <f>Inputs!BP73*Input_list!$G$301*Input_list!$G$308</f>
        <v>2656.3937840339599</v>
      </c>
      <c r="C73" s="96">
        <f>Inputs!BQ73*Input_list!$G$302*Input_list!$G$308</f>
        <v>325.27440000000007</v>
      </c>
      <c r="D73" s="96">
        <f>Inputs!BR73*Input_list!$G$303*Input_list!$G$308*Input_list!$G$309</f>
        <v>108.37024034759999</v>
      </c>
      <c r="E73" s="96">
        <f>Inputs!BS73*Input_list!$G$304*Input_list!$G$308</f>
        <v>2787.1515679373952</v>
      </c>
      <c r="F73" s="96">
        <f>Inputs!BT73*Input_list!$G$305*Input_list!$G$308</f>
        <v>189.49430588759998</v>
      </c>
      <c r="G73" s="96">
        <f>Inputs!BU73*Input_list!$G$306*Input_list!$G$308</f>
        <v>1968.8062802068409</v>
      </c>
      <c r="H73" s="96">
        <f>Inputs!BY73*Input_list!$G$301*Input_list!$G$308*Input_list!$N$166</f>
        <v>0</v>
      </c>
      <c r="I73" s="96">
        <f>Inputs!BZ73*Input_list!$G$301*Input_list!$G$308</f>
        <v>0</v>
      </c>
      <c r="K73" s="96">
        <f>((B72-O72*12/44)*Inputs!EV72+(C72-Q72*12/44)*Inputs!FA72+(D72-S72*12/44)*Inputs!FF72+(E72-U72*12/44)*Inputs!FK72+(F72-W72*12/44)*Inputs!FP72+(G72-Y72*12/44)*Inputs!FU72)*Input_list!$G$166</f>
        <v>0</v>
      </c>
      <c r="L73" s="96">
        <f>((B72-O72*12/44)*Inputs!EW72+(C72-Q72*12/44)*Inputs!FB72+(D72-S72*12/44)*Inputs!FG72+(E72-U72*12/44)*Inputs!FL72+(F72-W72*12/44)*Inputs!FQ72+(G72-Y72*12/44)*Inputs!FV72)*Input_list!$G$168</f>
        <v>0</v>
      </c>
      <c r="N73" s="53">
        <f>N72*Input_list!$G$334+Input_list!$G$344*B73</f>
        <v>98546.942363986178</v>
      </c>
      <c r="O73" s="143">
        <f t="shared" si="24"/>
        <v>2609.8406494955802</v>
      </c>
      <c r="P73" s="53">
        <f>P72*Input_list!$G$335+Input_list!$G$345*C73</f>
        <v>9901.1494748950809</v>
      </c>
      <c r="Q73" s="143">
        <f t="shared" si="25"/>
        <v>188.71022692208862</v>
      </c>
      <c r="R73" s="100">
        <f>R72*Input_list!$G$336+D73*Input_list!$G$346</f>
        <v>3298.7223965731564</v>
      </c>
      <c r="S73" s="100">
        <f t="shared" si="26"/>
        <v>62.871755808625039</v>
      </c>
      <c r="T73" s="53">
        <f>T72*Input_list!$G$337+Input_list!$G$347*E73</f>
        <v>8042.0194898763548</v>
      </c>
      <c r="U73" s="143">
        <f t="shared" si="27"/>
        <v>1.0054397231821592E-6</v>
      </c>
      <c r="V73" s="53">
        <f>V72*Input_list!$G$338+Input_list!$G$348*F73</f>
        <v>546.76499071646504</v>
      </c>
      <c r="W73" s="143">
        <f t="shared" si="28"/>
        <v>6.8358682862405359E-8</v>
      </c>
      <c r="X73" s="100">
        <f>X72*Input_list!$G$339+G73*Input_list!$G$349</f>
        <v>5680.7741133832824</v>
      </c>
      <c r="Y73" s="100">
        <f t="shared" si="29"/>
        <v>7.102286569230879E-7</v>
      </c>
      <c r="Z73" s="53">
        <f>Z72*Input_list!$G$340+Calculator!H73*Input_list!$G$350</f>
        <v>0</v>
      </c>
      <c r="AA73" s="143">
        <f t="shared" si="30"/>
        <v>0</v>
      </c>
      <c r="AB73" s="53">
        <f>AB72*Input_list!$G$341+Calculator!I73*Input_list!$G$351</f>
        <v>0</v>
      </c>
      <c r="AC73" s="143">
        <f t="shared" si="31"/>
        <v>0</v>
      </c>
      <c r="AD73" s="100">
        <f>AD72*Input_list!$G$340+Calculator!K73*Input_list!$G$350</f>
        <v>0</v>
      </c>
      <c r="AE73" s="100">
        <f t="shared" si="32"/>
        <v>0</v>
      </c>
      <c r="AF73" s="53">
        <f>AF72*Input_list!$G$341+Calculator!L73*Input_list!$G$351</f>
        <v>0</v>
      </c>
      <c r="AG73" s="100">
        <f t="shared" si="33"/>
        <v>0</v>
      </c>
      <c r="AH73" s="12"/>
      <c r="AI73" s="3"/>
      <c r="AJ73" s="124">
        <f>((N71+B72)-N72)*(Inputs!CC72+Inputs!CE72)*Inputs!EU72*Input_list!$G$162*(Inputs!CU73*Inputs!ED73+Inputs!CV73*Inputs!EE73+Inputs!CW73*Inputs!EF73)*Input_list!$G$310</f>
        <v>226.76019091534172</v>
      </c>
      <c r="AK73" s="123">
        <f>(((N71+B72)-N72)*(Inputs!CC72+Inputs!CE72)*Inputs!EX72*Input_list!$G$164*(Inputs!DA73*Inputs!EJ73+Inputs!DB73*Inputs!EK73+Inputs!DC73*Inputs!EL73)+((N71+B72)-N72)*(Inputs!CC72+Inputs!CE72)*Inputs!EX72*Input_list!$G$165*(Inputs!CU73*Inputs!ED73+Inputs!CV73*Inputs!EE73+Inputs!CW73*Inputs!EF73))*Input_list!$G$310</f>
        <v>0</v>
      </c>
      <c r="AL73" s="123">
        <f>((N71+B72)-N72)*(Inputs!CC72+Inputs!CE72)*Inputs!EV72*Input_list!$G$167*(Inputs!DD73*Inputs!EM73+Inputs!DE73*Inputs!EN73+Inputs!DF73*Inputs!EO73)*Input_list!$G$310</f>
        <v>0</v>
      </c>
      <c r="AM73" s="125">
        <f>((N71+B72)-N72)*(Inputs!CC72+Inputs!CE72)*Inputs!EW72*Input_list!$G$169*(Inputs!DG73*Inputs!EP73+Inputs!DH73*Inputs!EQ73+Inputs!DI73*Inputs!ER73)*Input_list!$G$310</f>
        <v>0</v>
      </c>
      <c r="AN73" s="124">
        <f>((P71+C72)-P72)*(Inputs!CF72+Inputs!CH72)*Inputs!EZ72*Input_list!$G$162*(Inputs!CU73*Inputs!ED73+Inputs!CV73*Inputs!EE73+Inputs!CW73*Inputs!EF73)*Input_list!$G$310</f>
        <v>31.993994785996751</v>
      </c>
      <c r="AO73" s="123">
        <f>(((P71+C72)-P72)*(Inputs!CF72+Inputs!CH72)*Inputs!FC72*Input_list!$G$164*(Inputs!DA73*Inputs!EJ73+Inputs!DB73*Inputs!EK73+Inputs!DC73*Inputs!EL73)+((P71+C72)-P72)*(Inputs!CF72+Inputs!CH72)*Inputs!FC72*Input_list!$G$165*(Inputs!CU73*Inputs!ED73+Inputs!CV73*Inputs!EE73+Inputs!CW73*Inputs!EF73))*Input_list!$G$310</f>
        <v>0</v>
      </c>
      <c r="AP73" s="123">
        <f>((P71+C72)-P72)*Inputs!FA72*(Inputs!CF72+Inputs!CH72)*Input_list!$G$165*(Inputs!DD73*Inputs!EM73+Inputs!DE73*Inputs!EN73+Inputs!DF73*Inputs!EO73)*Input_list!$G$310</f>
        <v>0</v>
      </c>
      <c r="AQ73" s="125">
        <f>((P71+C72)-P72)*Inputs!FB72*(Inputs!CF72+Inputs!CH72)*Input_list!$G$169*(Inputs!DG73*Inputs!EP73+Inputs!DH73*Inputs!EQ73+Inputs!DI73*Inputs!ER73)*Input_list!$G$310</f>
        <v>0</v>
      </c>
      <c r="AR73" s="124">
        <f>((R71+D72)-R72)*Inputs!FE72*(Inputs!CI72+Inputs!CK72)*Input_list!$G$162*(Inputs!CU73*Inputs!ED73+Inputs!CV73*Inputs!EE73+Inputs!CW73*Inputs!EF73)*Input_list!$G$310</f>
        <v>10.659298440450025</v>
      </c>
      <c r="AS73" s="123">
        <f>(((R71+D72)-R72)*(Inputs!CI72+Inputs!CK72)*Inputs!FH72*Input_list!$G$164*(Inputs!DA73*Inputs!EJ73+Inputs!DB73*Inputs!EK73+Inputs!DC73*Inputs!EL73)+((R71+D72)-R72)*(Inputs!CI72+Inputs!CK72)*Inputs!FH72*Input_list!$G$165*(Inputs!CU73*Inputs!ED73+Inputs!CV73*Inputs!EE73+Inputs!CW73*Inputs!EF73))*Input_list!$G$310</f>
        <v>0</v>
      </c>
      <c r="AT73" s="123">
        <f>((R71+D72)-R72)*Inputs!FF72*(Inputs!CI72+Inputs!CK72)*Input_list!$G$167*(Inputs!DD73*Inputs!EM73+Inputs!DE73*Inputs!EN73+Inputs!DF73*Inputs!EO73)*Input_list!$G$310</f>
        <v>0</v>
      </c>
      <c r="AU73" s="125">
        <f>((R71+D72)-R72)*Inputs!FG72*(Inputs!CI72+Inputs!CK72)*Input_list!$G$169*(Inputs!DG73*Inputs!EP73+Inputs!DH73*Inputs!EQ73+Inputs!DI73*Inputs!ER73)*Input_list!$G$310</f>
        <v>0</v>
      </c>
      <c r="AV73" s="124">
        <f>((T71+E72)-T72)*Inputs!CN72*Inputs!FJ72*Input_list!$G$162*(Inputs!CU73*Inputs!ED73+Inputs!CV73*Inputs!EE73+Inputs!CW73*Inputs!EF73)*Input_list!$G$310</f>
        <v>32.740404934569519</v>
      </c>
      <c r="AW73" s="123">
        <f>(((T71+E72)-T72)*Inputs!CN72*Inputs!FM72*Input_list!$G$164*(Inputs!DA72*Inputs!EJ72+Inputs!DB72*Inputs!EK72+Inputs!DC72*Inputs!EL72)+((T71+E72)-T72)*Inputs!CN72*Inputs!FM72*Input_list!$G$165*(Inputs!CU73*Inputs!ED73+Inputs!CV73*Inputs!EE73+Inputs!CW73*Inputs!EF73))*Input_list!$G$310</f>
        <v>0</v>
      </c>
      <c r="AX73" s="123">
        <f>((T71+E72)-T72)*Inputs!CN73*Inputs!FK73*Input_list!$G$167*(Inputs!DD73*Inputs!EM73+Inputs!DE73*Inputs!EN73+Inputs!DF73*Inputs!EO73)*Input_list!$G$310</f>
        <v>0</v>
      </c>
      <c r="AY73" s="125">
        <f>((T71+E72)-T72)*Inputs!CN73*Inputs!FL73*Input_list!$G$169*(Inputs!DG73*Inputs!EP73+Inputs!DH73*Inputs!EQ73+Inputs!DI73*Inputs!ER73)*Input_list!$G$310</f>
        <v>0</v>
      </c>
      <c r="AZ73" s="124">
        <f>((V71+F72)-V72)*Inputs!CQ73*Inputs!FO73*Input_list!$G$162*(Inputs!CU73*Inputs!ED73+Inputs!CV73*Inputs!EE73+Inputs!CW73*Inputs!EF73)*Input_list!$G$310</f>
        <v>13.578426918523736</v>
      </c>
      <c r="BA73" s="123">
        <f>(((V71+F72)-V72)*Inputs!CQ72*Inputs!FR72*Input_list!$G$164*(Inputs!DA72*Inputs!EJ72+Inputs!DB72*Inputs!EK72+Inputs!DC72*Inputs!EL72)+((V71+F72)-V72)*Inputs!CQ72*Inputs!FR72*Input_list!$G$165*(Inputs!CU73*Inputs!ED73+Inputs!CV73*Inputs!EE73+Inputs!CW73*Inputs!EF73))*Input_list!$G$310</f>
        <v>0</v>
      </c>
      <c r="BB73" s="123">
        <f>((V71+F72)-V72)*Inputs!CQ72*Inputs!FP72*Input_list!$G$167*(Inputs!DD73*Inputs!EM73+Inputs!DE73*Inputs!EN73+Inputs!DF73*Inputs!EO73)*Input_list!$G$310</f>
        <v>0</v>
      </c>
      <c r="BC73" s="125">
        <f>((V71+F72)-V72)*Inputs!CQ73*Inputs!FQ73*Input_list!$G$169*(Inputs!DG73*Inputs!EP73+Inputs!DH73*Inputs!EQ73+Inputs!DI73*Inputs!ER73)*Input_list!$G$310</f>
        <v>0</v>
      </c>
      <c r="BD73" s="124">
        <f>((X71+G72)-X72)*Inputs!FT72*Inputs!CT72*Input_list!$G$162*(Inputs!CU73*Inputs!ED73+Inputs!CV73*Inputs!EE73+Inputs!CW73*Inputs!EF73)*Input_list!$G$310</f>
        <v>23.127380510345965</v>
      </c>
      <c r="BE73" s="123">
        <f>(((X71+G72)-X72)*Inputs!FW72*Inputs!CT72*Input_list!$G$164*(Inputs!DA73*Inputs!EJ73+Inputs!DB73*Inputs!EK73+Inputs!DC73*Inputs!EL73)+((X71+G72)-X72)*Inputs!FW72*Inputs!CT72*Input_list!$G$165*(Inputs!CU73*Inputs!ED73+Inputs!CV73*Inputs!EE73+Inputs!CW73*Inputs!EF73))*Input_list!$G$310</f>
        <v>0</v>
      </c>
      <c r="BF73" s="123">
        <f>((X71+G72)-X72)*Inputs!FU73*Inputs!CT73*Input_list!$G$167*(Inputs!DD73*Inputs!EM73+Inputs!DE73*Inputs!EN73+Inputs!DF73*Inputs!EO73)*Input_list!$G$310</f>
        <v>0</v>
      </c>
      <c r="BG73" s="143">
        <f>((X71+G72)-X72)*Inputs!FV73*Inputs!CT73*Input_list!$G$169*(Inputs!DG73*Inputs!EP73+Inputs!DH73*Inputs!EQ73+Inputs!DI73*Inputs!ER73)*Input_list!$G$310</f>
        <v>0</v>
      </c>
      <c r="BH73" s="12"/>
      <c r="BI73" s="91">
        <f>(Inputs!BV73*Input_list!$G$301*Input_list!$G$308)*Inputs!CU73*Inputs!ED73*Input_list!$G$310</f>
        <v>1050.1475827327795</v>
      </c>
      <c r="BJ73" s="92">
        <f>(Inputs!BV73*Input_list!$G$301*Input_list!$G$308)*Inputs!EE73*Inputs!CV73*Input_list!$G$310</f>
        <v>0</v>
      </c>
      <c r="BK73" s="102"/>
      <c r="BL73" s="92">
        <f>(Inputs!BW73*Input_list!$G$301*Input_list!$G$308)*Inputs!CX73*Inputs!EG73*Input_list!$G$310</f>
        <v>953.85077505382981</v>
      </c>
      <c r="BM73" s="92">
        <f>(Inputs!BW73*Input_list!$G$301*Input_list!$G$308)*Inputs!CY73*Inputs!EE73*Input_list!$G$310</f>
        <v>0</v>
      </c>
      <c r="BN73" s="3"/>
      <c r="BO73" s="91">
        <f>(Inputs!BX73*Input_list!$G$301*Input_list!$G$308*Input_list!$G$310)*(Input_list!$N$164*Inputs!EJ73*Inputs!DA73+Input_list!$N$165*Inputs!CU73*Inputs!ED73)</f>
        <v>0</v>
      </c>
      <c r="BP73" s="92">
        <f>(Inputs!BX73*Input_list!$G$301*Input_list!$G$308*Input_list!$G$310)*(Input_list!$N$164*Inputs!EK73*Inputs!DB73+Input_list!$N$165*Inputs!CV73*Inputs!EE73)</f>
        <v>0</v>
      </c>
      <c r="BQ73" s="102"/>
      <c r="BR73" s="91">
        <f>(Inputs!BY73*Input_list!$G$301*Input_list!$G$308*Input_list!$G$310)*(Input_list!$N$167*Inputs!EM73*Inputs!DD73)</f>
        <v>0</v>
      </c>
      <c r="BS73" s="92">
        <f>(Inputs!BY73*Input_list!$G$301*Input_list!$G$308*Input_list!$G$310)*(Input_list!$N$167*Inputs!EN73*Inputs!DE73)</f>
        <v>0</v>
      </c>
      <c r="BT73" s="102"/>
      <c r="BU73" s="91">
        <f>(Inputs!BZ73*Input_list!$N$169*Input_list!$G$301*Input_list!$G$308*Input_list!$G$310)*(Inputs!DG73*Inputs!EP73)</f>
        <v>0</v>
      </c>
      <c r="BV73" s="92">
        <f>(Inputs!BZ73*Input_list!$N$169*Input_list!$G$301*Input_list!$G$308*Input_list!$G$310)*(Inputs!DH73*Inputs!EQ73)</f>
        <v>0</v>
      </c>
      <c r="BW73" s="102"/>
      <c r="BX73" s="12"/>
      <c r="BY73" s="54">
        <f>B73*(Inputs!DL73*Inputs!$CC73+Inputs!DM73*Inputs!$CD73+Inputs!DN73*Inputs!$CE73)*44/12</f>
        <v>2838.3163829796886</v>
      </c>
      <c r="BZ73" s="45">
        <f>C73*(Inputs!DO73*Inputs!CF72+Inputs!DP73*Inputs!CG72+Inputs!DQ73*Inputs!CH72)*44/12</f>
        <v>100.64991686869553</v>
      </c>
      <c r="CA73" s="47">
        <f>D73*(Inputs!CI73*Inputs!DR73+Inputs!CJ73*Inputs!DS73+Inputs!CK73*Inputs!DT73)*44/12</f>
        <v>42.771981094353755</v>
      </c>
      <c r="CB73" s="54">
        <f>E73*(Inputs!DU73*Inputs!CL72+Inputs!DV73*Inputs!CM72+Inputs!DW73*Inputs!CN72)*44/12</f>
        <v>302.1433873648071</v>
      </c>
      <c r="CC73" s="45">
        <f>F73*(Inputs!CO73*Inputs!DX73+Inputs!CP73*Inputs!DY73+Inputs!CQ73*Inputs!DZ73)*44/12</f>
        <v>-266.86991162593984</v>
      </c>
      <c r="CD73" s="47">
        <f>G73*(Inputs!CR73*Inputs!EA73+Inputs!CS73*Inputs!EB73+Inputs!CT73*Inputs!EC73)*44/12</f>
        <v>213.43001414416165</v>
      </c>
      <c r="CF73" s="270">
        <v>67</v>
      </c>
      <c r="CG73" s="58">
        <f t="shared" si="21"/>
        <v>2861.4226340103205</v>
      </c>
      <c r="CH73" s="3">
        <f t="shared" si="22"/>
        <v>5573.2998251176041</v>
      </c>
      <c r="CI73" s="134">
        <f t="shared" si="23"/>
        <v>8434.7224591279246</v>
      </c>
      <c r="CJ73" s="24">
        <v>2051</v>
      </c>
      <c r="CK73" s="58">
        <f t="shared" ref="CK73:CM106" si="34">CK72+CG73</f>
        <v>462060.03370791179</v>
      </c>
      <c r="CL73" s="12">
        <f t="shared" si="34"/>
        <v>571133.77259265166</v>
      </c>
      <c r="CM73" s="134">
        <f t="shared" si="34"/>
        <v>1033193.8063005633</v>
      </c>
      <c r="CN73" s="275">
        <f>CM73/Inputs!H73</f>
        <v>0.28150425482133778</v>
      </c>
      <c r="CO73" s="275">
        <f>CK73/Inputs!H73</f>
        <v>0.12589299769169263</v>
      </c>
      <c r="CP73" s="275">
        <f>CL73/Inputs!H73</f>
        <v>0.15561125712964521</v>
      </c>
      <c r="CR73" s="2"/>
      <c r="CS73" s="3"/>
      <c r="CT73" s="3"/>
      <c r="CU73" s="3"/>
      <c r="CV73" s="3"/>
      <c r="CW73" s="3"/>
      <c r="CX73" s="3"/>
      <c r="CZ73" s="12"/>
      <c r="DA73" s="12"/>
      <c r="DB73" s="12"/>
      <c r="DC73" s="12"/>
      <c r="DD73" s="12"/>
      <c r="DE73" s="12"/>
      <c r="DF73" s="12"/>
      <c r="DG73" s="12"/>
      <c r="DH73" s="12"/>
      <c r="DI73" s="12"/>
      <c r="DJ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row>
    <row r="74" spans="1:140" x14ac:dyDescent="0.35">
      <c r="A74" s="8"/>
      <c r="B74" s="96">
        <f>Inputs!BP74*Input_list!$G$301*Input_list!$G$308</f>
        <v>2656.3937840339599</v>
      </c>
      <c r="C74" s="96">
        <f>Inputs!BQ74*Input_list!$G$302*Input_list!$G$308</f>
        <v>325.27440000000007</v>
      </c>
      <c r="D74" s="96">
        <f>Inputs!BR74*Input_list!$G$303*Input_list!$G$308*Input_list!$G$309</f>
        <v>108.37024034759999</v>
      </c>
      <c r="E74" s="96">
        <f>Inputs!BS74*Input_list!$G$304*Input_list!$G$308</f>
        <v>2787.1515679373952</v>
      </c>
      <c r="F74" s="96">
        <f>Inputs!BT74*Input_list!$G$305*Input_list!$G$308</f>
        <v>189.49430588759998</v>
      </c>
      <c r="G74" s="96">
        <f>Inputs!BU74*Input_list!$G$306*Input_list!$G$308</f>
        <v>1968.8062802068409</v>
      </c>
      <c r="H74" s="96">
        <f>Inputs!BY74*Input_list!$G$301*Input_list!$G$308*Input_list!$N$166</f>
        <v>0</v>
      </c>
      <c r="I74" s="96">
        <f>Inputs!BZ74*Input_list!$G$301*Input_list!$G$308</f>
        <v>0</v>
      </c>
      <c r="K74" s="96">
        <f>((B73-O73*12/44)*Inputs!EV73+(C73-Q73*12/44)*Inputs!FA73+(D73-S73*12/44)*Inputs!FF73+(E73-U73*12/44)*Inputs!FK73+(F73-W73*12/44)*Inputs!FP73+(G73-Y73*12/44)*Inputs!FU73)*Input_list!$G$166</f>
        <v>0</v>
      </c>
      <c r="L74" s="96">
        <f>((B73-O73*12/44)*Inputs!EW73+(C73-Q73*12/44)*Inputs!FB73+(D73-S73*12/44)*Inputs!FG73+(E73-U73*12/44)*Inputs!FL73+(F73-W73*12/44)*Inputs!FQ73+(G73-Y73*12/44)*Inputs!FV73)*Input_list!$G$168</f>
        <v>0</v>
      </c>
      <c r="N74" s="53">
        <f>N73*Input_list!$G$334+Input_list!$G$344*B74</f>
        <v>99244.759618405616</v>
      </c>
      <c r="O74" s="143">
        <f t="shared" si="24"/>
        <v>2558.6632662046081</v>
      </c>
      <c r="P74" s="53">
        <f>P73*Input_list!$G$335+Input_list!$G$345*C74</f>
        <v>9951.2085483068258</v>
      </c>
      <c r="Q74" s="143">
        <f t="shared" si="25"/>
        <v>183.5499358430649</v>
      </c>
      <c r="R74" s="100">
        <f>R73*Input_list!$G$336+D74*Input_list!$G$346</f>
        <v>3315.4003577567264</v>
      </c>
      <c r="S74" s="100">
        <f t="shared" si="26"/>
        <v>61.152524339756688</v>
      </c>
      <c r="T74" s="53">
        <f>T73*Input_list!$G$337+Input_list!$G$347*E74</f>
        <v>8042.0194900702518</v>
      </c>
      <c r="U74" s="143">
        <f t="shared" si="27"/>
        <v>7.109556463547051E-7</v>
      </c>
      <c r="V74" s="53">
        <f>V73*Input_list!$G$338+Input_list!$G$348*F74</f>
        <v>546.76499072964771</v>
      </c>
      <c r="W74" s="143">
        <f t="shared" si="28"/>
        <v>4.8336460167774931E-8</v>
      </c>
      <c r="X74" s="100">
        <f>X73*Input_list!$G$339+G74*Input_list!$G$349</f>
        <v>5680.7741135202477</v>
      </c>
      <c r="Y74" s="100">
        <f t="shared" si="29"/>
        <v>5.0220630024947843E-7</v>
      </c>
      <c r="Z74" s="53">
        <f>Z73*Input_list!$G$340+Calculator!H74*Input_list!$G$350</f>
        <v>0</v>
      </c>
      <c r="AA74" s="143">
        <f t="shared" si="30"/>
        <v>0</v>
      </c>
      <c r="AB74" s="53">
        <f>AB73*Input_list!$G$341+Calculator!I74*Input_list!$G$351</f>
        <v>0</v>
      </c>
      <c r="AC74" s="143">
        <f t="shared" si="31"/>
        <v>0</v>
      </c>
      <c r="AD74" s="100">
        <f>AD73*Input_list!$G$340+Calculator!K74*Input_list!$G$350</f>
        <v>0</v>
      </c>
      <c r="AE74" s="100">
        <f t="shared" si="32"/>
        <v>0</v>
      </c>
      <c r="AF74" s="53">
        <f>AF73*Input_list!$G$341+Calculator!L74*Input_list!$G$351</f>
        <v>0</v>
      </c>
      <c r="AG74" s="100">
        <f t="shared" si="33"/>
        <v>0</v>
      </c>
      <c r="AH74" s="12"/>
      <c r="AI74" s="3"/>
      <c r="AJ74" s="124">
        <f>((N72+B73)-N73)*(Inputs!CC73+Inputs!CE73)*Inputs!EU73*Input_list!$G$162*(Inputs!CU74*Inputs!ED74+Inputs!CV74*Inputs!EE74+Inputs!CW74*Inputs!EF74)*Input_list!$G$310</f>
        <v>226.19302064588354</v>
      </c>
      <c r="AK74" s="123">
        <f>(((N72+B73)-N73)*(Inputs!CC73+Inputs!CE73)*Inputs!EX73*Input_list!$G$164*(Inputs!DA74*Inputs!EJ74+Inputs!DB74*Inputs!EK74+Inputs!DC74*Inputs!EL74)+((N72+B73)-N73)*(Inputs!CC73+Inputs!CE73)*Inputs!EX73*Input_list!$G$165*(Inputs!CU74*Inputs!ED74+Inputs!CV74*Inputs!EE74+Inputs!CW74*Inputs!EF74))*Input_list!$G$310</f>
        <v>0</v>
      </c>
      <c r="AL74" s="123">
        <f>((N72+B73)-N73)*(Inputs!CC73+Inputs!CE73)*Inputs!EV73*Input_list!$G$167*(Inputs!DD74*Inputs!EM74+Inputs!DE74*Inputs!EN74+Inputs!DF74*Inputs!EO74)*Input_list!$G$310</f>
        <v>0</v>
      </c>
      <c r="AM74" s="125">
        <f>((N72+B73)-N73)*(Inputs!CC73+Inputs!CE73)*Inputs!EW73*Input_list!$G$169*(Inputs!DG74*Inputs!EP74+Inputs!DH74*Inputs!EQ74+Inputs!DI74*Inputs!ER74)*Input_list!$G$310</f>
        <v>0</v>
      </c>
      <c r="AN74" s="124">
        <f>((P72+C73)-P73)*(Inputs!CF73+Inputs!CH73)*Inputs!EZ73*Input_list!$G$162*(Inputs!CU74*Inputs!ED74+Inputs!CV74*Inputs!EE74+Inputs!CW74*Inputs!EF74)*Input_list!$G$310</f>
        <v>31.848629920151637</v>
      </c>
      <c r="AO74" s="123">
        <f>(((P72+C73)-P73)*(Inputs!CF73+Inputs!CH73)*Inputs!FC73*Input_list!$G$164*(Inputs!DA74*Inputs!EJ74+Inputs!DB74*Inputs!EK74+Inputs!DC74*Inputs!EL74)+((P72+C73)-P73)*(Inputs!CF73+Inputs!CH73)*Inputs!FC73*Input_list!$G$165*(Inputs!CU74*Inputs!ED74+Inputs!CV74*Inputs!EE74+Inputs!CW74*Inputs!EF74))*Input_list!$G$310</f>
        <v>0</v>
      </c>
      <c r="AP74" s="123">
        <f>((P72+C73)-P73)*Inputs!FA73*(Inputs!CF73+Inputs!CH73)*Input_list!$G$165*(Inputs!DD74*Inputs!EM74+Inputs!DE74*Inputs!EN74+Inputs!DF74*Inputs!EO74)*Input_list!$G$310</f>
        <v>0</v>
      </c>
      <c r="AQ74" s="125">
        <f>((P72+C73)-P73)*Inputs!FB73*(Inputs!CF73+Inputs!CH73)*Input_list!$G$169*(Inputs!DG74*Inputs!EP74+Inputs!DH74*Inputs!EQ74+Inputs!DI74*Inputs!ER74)*Input_list!$G$310</f>
        <v>0</v>
      </c>
      <c r="AR74" s="124">
        <f>((R72+D73)-R73)*Inputs!FE73*(Inputs!CI73+Inputs!CK73)*Input_list!$G$162*(Inputs!CU74*Inputs!ED74+Inputs!CV74*Inputs!EE74+Inputs!CW74*Inputs!EF74)*Input_list!$G$310</f>
        <v>10.610867867832789</v>
      </c>
      <c r="AS74" s="123">
        <f>(((R72+D73)-R73)*(Inputs!CI73+Inputs!CK73)*Inputs!FH73*Input_list!$G$164*(Inputs!DA74*Inputs!EJ74+Inputs!DB74*Inputs!EK74+Inputs!DC74*Inputs!EL74)+((R72+D73)-R73)*(Inputs!CI73+Inputs!CK73)*Inputs!FH73*Input_list!$G$165*(Inputs!CU74*Inputs!ED74+Inputs!CV74*Inputs!EE74+Inputs!CW74*Inputs!EF74))*Input_list!$G$310</f>
        <v>0</v>
      </c>
      <c r="AT74" s="123">
        <f>((R72+D73)-R73)*Inputs!FF73*(Inputs!CI73+Inputs!CK73)*Input_list!$G$167*(Inputs!DD74*Inputs!EM74+Inputs!DE74*Inputs!EN74+Inputs!DF74*Inputs!EO74)*Input_list!$G$310</f>
        <v>0</v>
      </c>
      <c r="AU74" s="125">
        <f>((R72+D73)-R73)*Inputs!FG73*(Inputs!CI73+Inputs!CK73)*Input_list!$G$169*(Inputs!DG74*Inputs!EP74+Inputs!DH74*Inputs!EQ74+Inputs!DI74*Inputs!ER74)*Input_list!$G$310</f>
        <v>0</v>
      </c>
      <c r="AV74" s="124">
        <f>((T72+E73)-T73)*Inputs!CN73*Inputs!FJ73*Input_list!$G$162*(Inputs!CU74*Inputs!ED74+Inputs!CV74*Inputs!EE74+Inputs!CW74*Inputs!EF74)*Input_list!$G$310</f>
        <v>32.41942057378705</v>
      </c>
      <c r="AW74" s="123">
        <f>(((T72+E73)-T73)*Inputs!CN73*Inputs!FM73*Input_list!$G$164*(Inputs!DA73*Inputs!EJ73+Inputs!DB73*Inputs!EK73+Inputs!DC73*Inputs!EL73)+((T72+E73)-T73)*Inputs!CN73*Inputs!FM73*Input_list!$G$165*(Inputs!CU74*Inputs!ED74+Inputs!CV74*Inputs!EE74+Inputs!CW74*Inputs!EF74))*Input_list!$G$310</f>
        <v>0</v>
      </c>
      <c r="AX74" s="123">
        <f>((T72+E73)-T73)*Inputs!CN74*Inputs!FK74*Input_list!$G$167*(Inputs!DD74*Inputs!EM74+Inputs!DE74*Inputs!EN74+Inputs!DF74*Inputs!EO74)*Input_list!$G$310</f>
        <v>0</v>
      </c>
      <c r="AY74" s="125">
        <f>((T72+E73)-T73)*Inputs!CN74*Inputs!FL74*Input_list!$G$169*(Inputs!DG74*Inputs!EP74+Inputs!DH74*Inputs!EQ74+Inputs!DI74*Inputs!ER74)*Input_list!$G$310</f>
        <v>0</v>
      </c>
      <c r="AZ74" s="124">
        <f>((V72+F73)-V73)*Inputs!CQ74*Inputs!FO74*Input_list!$G$162*(Inputs!CU74*Inputs!ED74+Inputs!CV74*Inputs!EE74+Inputs!CW74*Inputs!EF74)*Input_list!$G$310</f>
        <v>13.445305086537095</v>
      </c>
      <c r="BA74" s="123">
        <f>(((V72+F73)-V73)*Inputs!CQ73*Inputs!FR73*Input_list!$G$164*(Inputs!DA73*Inputs!EJ73+Inputs!DB73*Inputs!EK73+Inputs!DC73*Inputs!EL73)+((V72+F73)-V73)*Inputs!CQ73*Inputs!FR73*Input_list!$G$165*(Inputs!CU74*Inputs!ED74+Inputs!CV74*Inputs!EE74+Inputs!CW74*Inputs!EF74))*Input_list!$G$310</f>
        <v>0</v>
      </c>
      <c r="BB74" s="123">
        <f>((V72+F73)-V73)*Inputs!CQ73*Inputs!FP73*Input_list!$G$167*(Inputs!DD74*Inputs!EM74+Inputs!DE74*Inputs!EN74+Inputs!DF74*Inputs!EO74)*Input_list!$G$310</f>
        <v>0</v>
      </c>
      <c r="BC74" s="125">
        <f>((V72+F73)-V73)*Inputs!CQ74*Inputs!FQ74*Input_list!$G$169*(Inputs!DG74*Inputs!EP74+Inputs!DH74*Inputs!EQ74+Inputs!DI74*Inputs!ER74)*Input_list!$G$310</f>
        <v>0</v>
      </c>
      <c r="BD74" s="124">
        <f>((X72+G73)-X73)*Inputs!FT73*Inputs!CT73*Input_list!$G$162*(Inputs!CU74*Inputs!ED74+Inputs!CV74*Inputs!EE74+Inputs!CW74*Inputs!EF74)*Input_list!$G$310</f>
        <v>22.900641486667979</v>
      </c>
      <c r="BE74" s="123">
        <f>(((X72+G73)-X73)*Inputs!FW73*Inputs!CT73*Input_list!$G$164*(Inputs!DA74*Inputs!EJ74+Inputs!DB74*Inputs!EK74+Inputs!DC74*Inputs!EL74)+((X72+G73)-X73)*Inputs!FW73*Inputs!CT73*Input_list!$G$165*(Inputs!CU74*Inputs!ED74+Inputs!CV74*Inputs!EE74+Inputs!CW74*Inputs!EF74))*Input_list!$G$310</f>
        <v>0</v>
      </c>
      <c r="BF74" s="123">
        <f>((X72+G73)-X73)*Inputs!FU74*Inputs!CT74*Input_list!$G$167*(Inputs!DD74*Inputs!EM74+Inputs!DE74*Inputs!EN74+Inputs!DF74*Inputs!EO74)*Input_list!$G$310</f>
        <v>0</v>
      </c>
      <c r="BG74" s="143">
        <f>((X72+G73)-X73)*Inputs!FV74*Inputs!CT74*Input_list!$G$169*(Inputs!DG74*Inputs!EP74+Inputs!DH74*Inputs!EQ74+Inputs!DI74*Inputs!ER74)*Input_list!$G$310</f>
        <v>0</v>
      </c>
      <c r="BH74" s="12"/>
      <c r="BI74" s="91">
        <f>(Inputs!BV74*Input_list!$G$301*Input_list!$G$308)*Inputs!CU74*Inputs!ED74*Input_list!$G$310</f>
        <v>1039.8520181961835</v>
      </c>
      <c r="BJ74" s="92">
        <f>(Inputs!BV74*Input_list!$G$301*Input_list!$G$308)*Inputs!EE74*Inputs!CV74*Input_list!$G$310</f>
        <v>0</v>
      </c>
      <c r="BK74" s="102"/>
      <c r="BL74" s="92">
        <f>(Inputs!BW74*Input_list!$G$301*Input_list!$G$308)*Inputs!CX74*Inputs!EG74*Input_list!$G$310</f>
        <v>944.49929686702762</v>
      </c>
      <c r="BM74" s="92">
        <f>(Inputs!BW74*Input_list!$G$301*Input_list!$G$308)*Inputs!CY74*Inputs!EE74*Input_list!$G$310</f>
        <v>0</v>
      </c>
      <c r="BN74" s="3"/>
      <c r="BO74" s="91">
        <f>(Inputs!BX74*Input_list!$G$301*Input_list!$G$308*Input_list!$G$310)*(Input_list!$N$164*Inputs!EJ74*Inputs!DA74+Input_list!$N$165*Inputs!CU74*Inputs!ED74)</f>
        <v>0</v>
      </c>
      <c r="BP74" s="92">
        <f>(Inputs!BX74*Input_list!$G$301*Input_list!$G$308*Input_list!$G$310)*(Input_list!$N$164*Inputs!EK74*Inputs!DB74+Input_list!$N$165*Inputs!CV74*Inputs!EE74)</f>
        <v>0</v>
      </c>
      <c r="BQ74" s="102"/>
      <c r="BR74" s="91">
        <f>(Inputs!BY74*Input_list!$G$301*Input_list!$G$308*Input_list!$G$310)*(Input_list!$N$167*Inputs!EM74*Inputs!DD74)</f>
        <v>0</v>
      </c>
      <c r="BS74" s="92">
        <f>(Inputs!BY74*Input_list!$G$301*Input_list!$G$308*Input_list!$G$310)*(Input_list!$N$167*Inputs!EN74*Inputs!DE74)</f>
        <v>0</v>
      </c>
      <c r="BT74" s="102"/>
      <c r="BU74" s="91">
        <f>(Inputs!BZ74*Input_list!$N$169*Input_list!$G$301*Input_list!$G$308*Input_list!$G$310)*(Inputs!DG74*Inputs!EP74)</f>
        <v>0</v>
      </c>
      <c r="BV74" s="92">
        <f>(Inputs!BZ74*Input_list!$N$169*Input_list!$G$301*Input_list!$G$308*Input_list!$G$310)*(Inputs!DH74*Inputs!EQ74)</f>
        <v>0</v>
      </c>
      <c r="BW74" s="102"/>
      <c r="BX74" s="12"/>
      <c r="BY74" s="54">
        <f>B74*(Inputs!DL74*Inputs!$CC74+Inputs!DM74*Inputs!$CD74+Inputs!DN74*Inputs!$CE74)*44/12</f>
        <v>2810.4897517740046</v>
      </c>
      <c r="BZ74" s="45">
        <f>C74*(Inputs!DO74*Inputs!CF73+Inputs!DP74*Inputs!CG73+Inputs!DQ74*Inputs!CH73)*44/12</f>
        <v>99.663152977825959</v>
      </c>
      <c r="CA74" s="47">
        <f>D74*(Inputs!CI74*Inputs!DR74+Inputs!CJ74*Inputs!DS74+Inputs!CK74*Inputs!DT74)*44/12</f>
        <v>42.352647946369906</v>
      </c>
      <c r="CB74" s="54">
        <f>E74*(Inputs!DU74*Inputs!CL73+Inputs!DV74*Inputs!CM73+Inputs!DW74*Inputs!CN73)*44/12</f>
        <v>299.18119729260309</v>
      </c>
      <c r="CC74" s="45">
        <f>F74*(Inputs!CO74*Inputs!DX74+Inputs!CP74*Inputs!DY74+Inputs!CQ74*Inputs!DZ74)*44/12</f>
        <v>-264.25353994333256</v>
      </c>
      <c r="CD74" s="47">
        <f>G74*(Inputs!CR74*Inputs!EA74+Inputs!CS74*Inputs!EB74+Inputs!CT74*Inputs!EC74)*44/12</f>
        <v>211.33756302510122</v>
      </c>
      <c r="CF74" s="270">
        <v>68</v>
      </c>
      <c r="CG74" s="58">
        <f t="shared" si="21"/>
        <v>2803.365727648928</v>
      </c>
      <c r="CH74" s="3">
        <f t="shared" si="22"/>
        <v>5520.5399737166435</v>
      </c>
      <c r="CI74" s="134">
        <f t="shared" si="23"/>
        <v>8323.9057013655711</v>
      </c>
      <c r="CJ74" s="24">
        <v>2052</v>
      </c>
      <c r="CK74" s="58">
        <f t="shared" si="34"/>
        <v>464863.39943556074</v>
      </c>
      <c r="CL74" s="12">
        <f t="shared" si="34"/>
        <v>576654.31256636826</v>
      </c>
      <c r="CM74" s="134">
        <f t="shared" si="34"/>
        <v>1041517.7120019288</v>
      </c>
      <c r="CN74" s="275">
        <f>CM74/Inputs!H74</f>
        <v>0.27959906792998968</v>
      </c>
      <c r="CO74" s="275">
        <f>CK74/Inputs!H74</f>
        <v>0.12479420340065094</v>
      </c>
      <c r="CP74" s="275">
        <f>CL74/Inputs!H74</f>
        <v>0.15480486452933881</v>
      </c>
      <c r="CR74" s="2"/>
      <c r="CS74" s="3"/>
      <c r="CT74" s="3"/>
      <c r="CU74" s="3"/>
      <c r="CV74" s="3"/>
      <c r="CW74" s="3"/>
      <c r="CX74" s="3"/>
      <c r="CZ74" s="12"/>
      <c r="DA74" s="12"/>
      <c r="DB74" s="12"/>
      <c r="DC74" s="12"/>
      <c r="DD74" s="12"/>
      <c r="DE74" s="12"/>
      <c r="DF74" s="12"/>
      <c r="DG74" s="12"/>
      <c r="DH74" s="12"/>
      <c r="DI74" s="12"/>
      <c r="DJ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row>
    <row r="75" spans="1:140" x14ac:dyDescent="0.35">
      <c r="A75" s="8"/>
      <c r="B75" s="96">
        <f>Inputs!BP75*Input_list!$G$301*Input_list!$G$308</f>
        <v>2656.3937840339599</v>
      </c>
      <c r="C75" s="96">
        <f>Inputs!BQ75*Input_list!$G$302*Input_list!$G$308</f>
        <v>325.27440000000007</v>
      </c>
      <c r="D75" s="96">
        <f>Inputs!BR75*Input_list!$G$303*Input_list!$G$308*Input_list!$G$309</f>
        <v>108.37024034759999</v>
      </c>
      <c r="E75" s="96">
        <f>Inputs!BS75*Input_list!$G$304*Input_list!$G$308</f>
        <v>2787.1515679373952</v>
      </c>
      <c r="F75" s="96">
        <f>Inputs!BT75*Input_list!$G$305*Input_list!$G$308</f>
        <v>189.49430588759998</v>
      </c>
      <c r="G75" s="96">
        <f>Inputs!BU75*Input_list!$G$306*Input_list!$G$308</f>
        <v>1968.8062802068409</v>
      </c>
      <c r="H75" s="96">
        <f>Inputs!BY75*Input_list!$G$301*Input_list!$G$308*Input_list!$N$166</f>
        <v>0</v>
      </c>
      <c r="I75" s="96">
        <f>Inputs!BZ75*Input_list!$G$301*Input_list!$G$308</f>
        <v>0</v>
      </c>
      <c r="K75" s="96">
        <f>((B74-O74*12/44)*Inputs!EV74+(C74-Q74*12/44)*Inputs!FA74+(D74-S74*12/44)*Inputs!FF74+(E74-U74*12/44)*Inputs!FK74+(F74-W74*12/44)*Inputs!FP74+(G74-Y74*12/44)*Inputs!FU74)*Input_list!$G$166</f>
        <v>0</v>
      </c>
      <c r="L75" s="96">
        <f>((B74-O74*12/44)*Inputs!EW74+(C74-Q74*12/44)*Inputs!FB74+(D74-S74*12/44)*Inputs!FG74+(E74-U74*12/44)*Inputs!FL74+(F74-W74*12/44)*Inputs!FQ74+(G74-Y74*12/44)*Inputs!FV74)*Input_list!$G$168</f>
        <v>0</v>
      </c>
      <c r="N75" s="53">
        <f>N74*Input_list!$G$334+Input_list!$G$344*B75</f>
        <v>99928.893102092392</v>
      </c>
      <c r="O75" s="143">
        <f t="shared" si="24"/>
        <v>2508.4894401848433</v>
      </c>
      <c r="P75" s="53">
        <f>P74*Input_list!$G$335+Input_list!$G$345*C75</f>
        <v>9999.8987537236335</v>
      </c>
      <c r="Q75" s="143">
        <f t="shared" si="25"/>
        <v>178.53075319496142</v>
      </c>
      <c r="R75" s="100">
        <f>R74*Input_list!$G$336+D75*Input_list!$G$346</f>
        <v>3331.622259214676</v>
      </c>
      <c r="S75" s="100">
        <f t="shared" si="26"/>
        <v>59.48030534581509</v>
      </c>
      <c r="T75" s="53">
        <f>T74*Input_list!$G$337+Input_list!$G$347*E75</f>
        <v>8042.0194902073563</v>
      </c>
      <c r="U75" s="143">
        <f t="shared" si="27"/>
        <v>5.0271652677717305E-7</v>
      </c>
      <c r="V75" s="53">
        <f>V74*Input_list!$G$338+Input_list!$G$348*F75</f>
        <v>546.76499073896935</v>
      </c>
      <c r="W75" s="143">
        <f t="shared" si="28"/>
        <v>3.417934143120268E-8</v>
      </c>
      <c r="X75" s="100">
        <f>X74*Input_list!$G$339+G75*Input_list!$G$349</f>
        <v>5680.7741136170971</v>
      </c>
      <c r="Y75" s="100">
        <f t="shared" si="29"/>
        <v>3.5511432846154395E-7</v>
      </c>
      <c r="Z75" s="53">
        <f>Z74*Input_list!$G$340+Calculator!H75*Input_list!$G$350</f>
        <v>0</v>
      </c>
      <c r="AA75" s="143">
        <f t="shared" si="30"/>
        <v>0</v>
      </c>
      <c r="AB75" s="53">
        <f>AB74*Input_list!$G$341+Calculator!I75*Input_list!$G$351</f>
        <v>0</v>
      </c>
      <c r="AC75" s="143">
        <f t="shared" si="31"/>
        <v>0</v>
      </c>
      <c r="AD75" s="100">
        <f>AD74*Input_list!$G$340+Calculator!K75*Input_list!$G$350</f>
        <v>0</v>
      </c>
      <c r="AE75" s="100">
        <f t="shared" si="32"/>
        <v>0</v>
      </c>
      <c r="AF75" s="53">
        <f>AF74*Input_list!$G$341+Calculator!L75*Input_list!$G$351</f>
        <v>0</v>
      </c>
      <c r="AG75" s="100">
        <f t="shared" si="33"/>
        <v>0</v>
      </c>
      <c r="AH75" s="12"/>
      <c r="AI75" s="3"/>
      <c r="AJ75" s="124">
        <f>((N73+B74)-N74)*(Inputs!CC74+Inputs!CE74)*Inputs!EU74*Input_list!$G$162*(Inputs!CU75*Inputs!ED75+Inputs!CV75*Inputs!EE75+Inputs!CW75*Inputs!EF75)*Input_list!$G$310</f>
        <v>225.56090788494851</v>
      </c>
      <c r="AK75" s="123">
        <f>(((N73+B74)-N74)*(Inputs!CC74+Inputs!CE74)*Inputs!EX74*Input_list!$G$164*(Inputs!DA75*Inputs!EJ75+Inputs!DB75*Inputs!EK75+Inputs!DC75*Inputs!EL75)+((N73+B74)-N74)*(Inputs!CC74+Inputs!CE74)*Inputs!EX74*Input_list!$G$165*(Inputs!CU75*Inputs!ED75+Inputs!CV75*Inputs!EE75+Inputs!CW75*Inputs!EF75))*Input_list!$G$310</f>
        <v>0</v>
      </c>
      <c r="AL75" s="123">
        <f>((N73+B74)-N74)*(Inputs!CC74+Inputs!CE74)*Inputs!EV74*Input_list!$G$167*(Inputs!DD75*Inputs!EM75+Inputs!DE75*Inputs!EN75+Inputs!DF75*Inputs!EO75)*Input_list!$G$310</f>
        <v>0</v>
      </c>
      <c r="AM75" s="125">
        <f>((N73+B74)-N74)*(Inputs!CC74+Inputs!CE74)*Inputs!EW74*Input_list!$G$169*(Inputs!DG75*Inputs!EP75+Inputs!DH75*Inputs!EQ75+Inputs!DI75*Inputs!ER75)*Input_list!$G$310</f>
        <v>0</v>
      </c>
      <c r="AN75" s="124">
        <f>((P73+C74)-P74)*(Inputs!CF74+Inputs!CH74)*Inputs!EZ74*Input_list!$G$162*(Inputs!CU75*Inputs!ED75+Inputs!CV75*Inputs!EE75+Inputs!CW75*Inputs!EF75)*Input_list!$G$310</f>
        <v>31.695375692731915</v>
      </c>
      <c r="AO75" s="123">
        <f>(((P73+C74)-P74)*(Inputs!CF74+Inputs!CH74)*Inputs!FC74*Input_list!$G$164*(Inputs!DA75*Inputs!EJ75+Inputs!DB75*Inputs!EK75+Inputs!DC75*Inputs!EL75)+((P73+C74)-P74)*(Inputs!CF74+Inputs!CH74)*Inputs!FC74*Input_list!$G$165*(Inputs!CU75*Inputs!ED75+Inputs!CV75*Inputs!EE75+Inputs!CW75*Inputs!EF75))*Input_list!$G$310</f>
        <v>0</v>
      </c>
      <c r="AP75" s="123">
        <f>((P73+C74)-P74)*Inputs!FA74*(Inputs!CF74+Inputs!CH74)*Input_list!$G$165*(Inputs!DD75*Inputs!EM75+Inputs!DE75*Inputs!EN75+Inputs!DF75*Inputs!EO75)*Input_list!$G$310</f>
        <v>0</v>
      </c>
      <c r="AQ75" s="125">
        <f>((P73+C74)-P74)*Inputs!FB74*(Inputs!CF74+Inputs!CH74)*Input_list!$G$169*(Inputs!DG75*Inputs!EP75+Inputs!DH75*Inputs!EQ75+Inputs!DI75*Inputs!ER75)*Input_list!$G$310</f>
        <v>0</v>
      </c>
      <c r="AR75" s="124">
        <f>((R73+D74)-R74)*Inputs!FE74*(Inputs!CI74+Inputs!CK74)*Input_list!$G$162*(Inputs!CU75*Inputs!ED75+Inputs!CV75*Inputs!EE75+Inputs!CW75*Inputs!EF75)*Input_list!$G$310</f>
        <v>10.559808831340014</v>
      </c>
      <c r="AS75" s="123">
        <f>(((R73+D74)-R74)*(Inputs!CI74+Inputs!CK74)*Inputs!FH74*Input_list!$G$164*(Inputs!DA75*Inputs!EJ75+Inputs!DB75*Inputs!EK75+Inputs!DC75*Inputs!EL75)+((R73+D74)-R74)*(Inputs!CI74+Inputs!CK74)*Inputs!FH74*Input_list!$G$165*(Inputs!CU75*Inputs!ED75+Inputs!CV75*Inputs!EE75+Inputs!CW75*Inputs!EF75))*Input_list!$G$310</f>
        <v>0</v>
      </c>
      <c r="AT75" s="123">
        <f>((R73+D74)-R74)*Inputs!FF74*(Inputs!CI74+Inputs!CK74)*Input_list!$G$167*(Inputs!DD75*Inputs!EM75+Inputs!DE75*Inputs!EN75+Inputs!DF75*Inputs!EO75)*Input_list!$G$310</f>
        <v>0</v>
      </c>
      <c r="AU75" s="125">
        <f>((R73+D74)-R74)*Inputs!FG74*(Inputs!CI74+Inputs!CK74)*Input_list!$G$169*(Inputs!DG75*Inputs!EP75+Inputs!DH75*Inputs!EQ75+Inputs!DI75*Inputs!ER75)*Input_list!$G$310</f>
        <v>0</v>
      </c>
      <c r="AV75" s="124">
        <f>((T73+E74)-T74)*Inputs!CN74*Inputs!FJ74*Input_list!$G$162*(Inputs!CU75*Inputs!ED75+Inputs!CV75*Inputs!EE75+Inputs!CW75*Inputs!EF75)*Input_list!$G$310</f>
        <v>32.098436212595281</v>
      </c>
      <c r="AW75" s="123">
        <f>(((T73+E74)-T74)*Inputs!CN74*Inputs!FM74*Input_list!$G$164*(Inputs!DA74*Inputs!EJ74+Inputs!DB74*Inputs!EK74+Inputs!DC74*Inputs!EL74)+((T73+E74)-T74)*Inputs!CN74*Inputs!FM74*Input_list!$G$165*(Inputs!CU75*Inputs!ED75+Inputs!CV75*Inputs!EE75+Inputs!CW75*Inputs!EF75))*Input_list!$G$310</f>
        <v>0</v>
      </c>
      <c r="AX75" s="123">
        <f>((T73+E74)-T74)*Inputs!CN75*Inputs!FK75*Input_list!$G$167*(Inputs!DD75*Inputs!EM75+Inputs!DE75*Inputs!EN75+Inputs!DF75*Inputs!EO75)*Input_list!$G$310</f>
        <v>0</v>
      </c>
      <c r="AY75" s="125">
        <f>((T73+E74)-T74)*Inputs!CN75*Inputs!FL75*Input_list!$G$169*(Inputs!DG75*Inputs!EP75+Inputs!DH75*Inputs!EQ75+Inputs!DI75*Inputs!ER75)*Input_list!$G$310</f>
        <v>0</v>
      </c>
      <c r="AZ75" s="124">
        <f>((V73+F74)-V74)*Inputs!CQ75*Inputs!FO75*Input_list!$G$162*(Inputs!CU75*Inputs!ED75+Inputs!CV75*Inputs!EE75+Inputs!CW75*Inputs!EF75)*Input_list!$G$310</f>
        <v>13.312183254380736</v>
      </c>
      <c r="BA75" s="123">
        <f>(((V73+F74)-V74)*Inputs!CQ74*Inputs!FR74*Input_list!$G$164*(Inputs!DA74*Inputs!EJ74+Inputs!DB74*Inputs!EK74+Inputs!DC74*Inputs!EL74)+((V73+F74)-V74)*Inputs!CQ74*Inputs!FR74*Input_list!$G$165*(Inputs!CU75*Inputs!ED75+Inputs!CV75*Inputs!EE75+Inputs!CW75*Inputs!EF75))*Input_list!$G$310</f>
        <v>0</v>
      </c>
      <c r="BB75" s="123">
        <f>((V73+F74)-V74)*Inputs!CQ74*Inputs!FP74*Input_list!$G$167*(Inputs!DD75*Inputs!EM75+Inputs!DE75*Inputs!EN75+Inputs!DF75*Inputs!EO75)*Input_list!$G$310</f>
        <v>0</v>
      </c>
      <c r="BC75" s="125">
        <f>((V73+F74)-V74)*Inputs!CQ75*Inputs!FQ75*Input_list!$G$169*(Inputs!DG75*Inputs!EP75+Inputs!DH75*Inputs!EQ75+Inputs!DI75*Inputs!ER75)*Input_list!$G$310</f>
        <v>0</v>
      </c>
      <c r="BD75" s="124">
        <f>((X73+G74)-X74)*Inputs!FT74*Inputs!CT74*Input_list!$G$162*(Inputs!CU75*Inputs!ED75+Inputs!CV75*Inputs!EE75+Inputs!CW75*Inputs!EF75)*Input_list!$G$310</f>
        <v>22.673902462700866</v>
      </c>
      <c r="BE75" s="123">
        <f>(((X73+G74)-X74)*Inputs!FW74*Inputs!CT74*Input_list!$G$164*(Inputs!DA75*Inputs!EJ75+Inputs!DB75*Inputs!EK75+Inputs!DC75*Inputs!EL75)+((X73+G74)-X74)*Inputs!FW74*Inputs!CT74*Input_list!$G$165*(Inputs!CU75*Inputs!ED75+Inputs!CV75*Inputs!EE75+Inputs!CW75*Inputs!EF75))*Input_list!$G$310</f>
        <v>0</v>
      </c>
      <c r="BF75" s="123">
        <f>((X73+G74)-X74)*Inputs!FU75*Inputs!CT75*Input_list!$G$167*(Inputs!DD75*Inputs!EM75+Inputs!DE75*Inputs!EN75+Inputs!DF75*Inputs!EO75)*Input_list!$G$310</f>
        <v>0</v>
      </c>
      <c r="BG75" s="143">
        <f>((X73+G74)-X74)*Inputs!FV75*Inputs!CT75*Input_list!$G$169*(Inputs!DG75*Inputs!EP75+Inputs!DH75*Inputs!EQ75+Inputs!DI75*Inputs!ER75)*Input_list!$G$310</f>
        <v>0</v>
      </c>
      <c r="BH75" s="12"/>
      <c r="BI75" s="91">
        <f>(Inputs!BV75*Input_list!$G$301*Input_list!$G$308)*Inputs!CU75*Inputs!ED75*Input_list!$G$310</f>
        <v>1029.5564536595873</v>
      </c>
      <c r="BJ75" s="92">
        <f>(Inputs!BV75*Input_list!$G$301*Input_list!$G$308)*Inputs!EE75*Inputs!CV75*Input_list!$G$310</f>
        <v>0</v>
      </c>
      <c r="BK75" s="102"/>
      <c r="BL75" s="92">
        <f>(Inputs!BW75*Input_list!$G$301*Input_list!$G$308)*Inputs!CX75*Inputs!EG75*Input_list!$G$310</f>
        <v>935.14781868022533</v>
      </c>
      <c r="BM75" s="92">
        <f>(Inputs!BW75*Input_list!$G$301*Input_list!$G$308)*Inputs!CY75*Inputs!EE75*Input_list!$G$310</f>
        <v>0</v>
      </c>
      <c r="BN75" s="3"/>
      <c r="BO75" s="91">
        <f>(Inputs!BX75*Input_list!$G$301*Input_list!$G$308*Input_list!$G$310)*(Input_list!$N$164*Inputs!EJ75*Inputs!DA75+Input_list!$N$165*Inputs!CU75*Inputs!ED75)</f>
        <v>0</v>
      </c>
      <c r="BP75" s="92">
        <f>(Inputs!BX75*Input_list!$G$301*Input_list!$G$308*Input_list!$G$310)*(Input_list!$N$164*Inputs!EK75*Inputs!DB75+Input_list!$N$165*Inputs!CV75*Inputs!EE75)</f>
        <v>0</v>
      </c>
      <c r="BQ75" s="102"/>
      <c r="BR75" s="91">
        <f>(Inputs!BY75*Input_list!$G$301*Input_list!$G$308*Input_list!$G$310)*(Input_list!$N$167*Inputs!EM75*Inputs!DD75)</f>
        <v>0</v>
      </c>
      <c r="BS75" s="92">
        <f>(Inputs!BY75*Input_list!$G$301*Input_list!$G$308*Input_list!$G$310)*(Input_list!$N$167*Inputs!EN75*Inputs!DE75)</f>
        <v>0</v>
      </c>
      <c r="BT75" s="102"/>
      <c r="BU75" s="91">
        <f>(Inputs!BZ75*Input_list!$N$169*Input_list!$G$301*Input_list!$G$308*Input_list!$G$310)*(Inputs!DG75*Inputs!EP75)</f>
        <v>0</v>
      </c>
      <c r="BV75" s="92">
        <f>(Inputs!BZ75*Input_list!$N$169*Input_list!$G$301*Input_list!$G$308*Input_list!$G$310)*(Inputs!DH75*Inputs!EQ75)</f>
        <v>0</v>
      </c>
      <c r="BW75" s="102"/>
      <c r="BX75" s="12"/>
      <c r="BY75" s="54">
        <f>B75*(Inputs!DL75*Inputs!$CC75+Inputs!DM75*Inputs!$CD75+Inputs!DN75*Inputs!$CE75)*44/12</f>
        <v>2782.6631205683207</v>
      </c>
      <c r="BZ75" s="45">
        <f>C75*(Inputs!DO75*Inputs!CF74+Inputs!DP75*Inputs!CG74+Inputs!DQ75*Inputs!CH74)*44/12</f>
        <v>98.676389086956377</v>
      </c>
      <c r="CA75" s="47">
        <f>D75*(Inputs!CI75*Inputs!DR75+Inputs!CJ75*Inputs!DS75+Inputs!CK75*Inputs!DT75)*44/12</f>
        <v>41.933314798386043</v>
      </c>
      <c r="CB75" s="54">
        <f>E75*(Inputs!DU75*Inputs!CL74+Inputs!DV75*Inputs!CM74+Inputs!DW75*Inputs!CN74)*44/12</f>
        <v>296.21900722039908</v>
      </c>
      <c r="CC75" s="45">
        <f>F75*(Inputs!CO75*Inputs!DX75+Inputs!CP75*Inputs!DY75+Inputs!CQ75*Inputs!DZ75)*44/12</f>
        <v>-261.63716826072528</v>
      </c>
      <c r="CD75" s="47">
        <f>G75*(Inputs!CR75*Inputs!EA75+Inputs!CS75*Inputs!EB75+Inputs!CT75*Inputs!EC75)*44/12</f>
        <v>209.24511190604076</v>
      </c>
      <c r="CF75" s="270">
        <v>69</v>
      </c>
      <c r="CG75" s="58">
        <f t="shared" si="21"/>
        <v>2746.5004996176299</v>
      </c>
      <c r="CH75" s="3">
        <f t="shared" si="22"/>
        <v>5467.7046619978873</v>
      </c>
      <c r="CI75" s="134">
        <f t="shared" si="23"/>
        <v>8214.2051616155186</v>
      </c>
      <c r="CJ75" s="24">
        <v>2053</v>
      </c>
      <c r="CK75" s="58">
        <f t="shared" si="34"/>
        <v>467609.8999351784</v>
      </c>
      <c r="CL75" s="12">
        <f t="shared" si="34"/>
        <v>582122.01722836611</v>
      </c>
      <c r="CM75" s="134">
        <f t="shared" si="34"/>
        <v>1049731.9171635443</v>
      </c>
      <c r="CN75" s="275">
        <f>CM75/Inputs!H75</f>
        <v>0.27772008115824148</v>
      </c>
      <c r="CO75" s="275">
        <f>CK75/Inputs!H75</f>
        <v>0.12371221379197379</v>
      </c>
      <c r="CP75" s="275">
        <f>CL75/Inputs!H75</f>
        <v>0.15400786736626773</v>
      </c>
      <c r="CR75" s="2"/>
      <c r="CS75" s="3"/>
      <c r="CT75" s="3"/>
      <c r="CU75" s="3"/>
      <c r="CV75" s="3"/>
      <c r="CW75" s="3"/>
      <c r="CX75" s="3"/>
      <c r="CZ75" s="12"/>
      <c r="DA75" s="12"/>
      <c r="DB75" s="12"/>
      <c r="DC75" s="12"/>
      <c r="DD75" s="12"/>
      <c r="DE75" s="12"/>
      <c r="DF75" s="12"/>
      <c r="DG75" s="12"/>
      <c r="DH75" s="12"/>
      <c r="DI75" s="12"/>
      <c r="DJ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row>
    <row r="76" spans="1:140" x14ac:dyDescent="0.35">
      <c r="A76" s="8"/>
      <c r="B76" s="96">
        <f>Inputs!BP76*Input_list!$G$301*Input_list!$G$308</f>
        <v>2656.3937840339599</v>
      </c>
      <c r="C76" s="96">
        <f>Inputs!BQ76*Input_list!$G$302*Input_list!$G$308</f>
        <v>325.27440000000007</v>
      </c>
      <c r="D76" s="96">
        <f>Inputs!BR76*Input_list!$G$303*Input_list!$G$308*Input_list!$G$309</f>
        <v>108.37024034759999</v>
      </c>
      <c r="E76" s="96">
        <f>Inputs!BS76*Input_list!$G$304*Input_list!$G$308</f>
        <v>2787.1515679373952</v>
      </c>
      <c r="F76" s="96">
        <f>Inputs!BT76*Input_list!$G$305*Input_list!$G$308</f>
        <v>189.49430588759998</v>
      </c>
      <c r="G76" s="96">
        <f>Inputs!BU76*Input_list!$G$306*Input_list!$G$308</f>
        <v>1968.8062802068409</v>
      </c>
      <c r="H76" s="96">
        <f>Inputs!BY76*Input_list!$G$301*Input_list!$G$308*Input_list!$N$166</f>
        <v>0</v>
      </c>
      <c r="I76" s="96">
        <f>Inputs!BZ76*Input_list!$G$301*Input_list!$G$308</f>
        <v>0</v>
      </c>
      <c r="K76" s="96">
        <f>((B75-O75*12/44)*Inputs!EV75+(C75-Q75*12/44)*Inputs!FA75+(D75-S75*12/44)*Inputs!FF75+(E75-U75*12/44)*Inputs!FK75+(F75-W75*12/44)*Inputs!FP75+(G75-Y75*12/44)*Inputs!FU75)*Input_list!$G$166</f>
        <v>0</v>
      </c>
      <c r="L76" s="96">
        <f>((B75-O75*12/44)*Inputs!EW75+(C75-Q75*12/44)*Inputs!FB75+(D75-S75*12/44)*Inputs!FG75+(E75-U75*12/44)*Inputs!FL75+(F75-W75*12/44)*Inputs!FQ75+(G75-Y75*12/44)*Inputs!FV75)*Input_list!$G$168</f>
        <v>0</v>
      </c>
      <c r="N76" s="53">
        <f>N75*Input_list!$G$334+Input_list!$G$344*B76</f>
        <v>100599.61114544429</v>
      </c>
      <c r="O76" s="143">
        <f t="shared" si="24"/>
        <v>2459.2994922902822</v>
      </c>
      <c r="P76" s="53">
        <f>P75*Input_list!$G$335+Input_list!$G$345*C76</f>
        <v>10047.257522912812</v>
      </c>
      <c r="Q76" s="143">
        <f t="shared" si="25"/>
        <v>173.64882036032273</v>
      </c>
      <c r="R76" s="100">
        <f>R75*Input_list!$G$336+D76*Input_list!$G$346</f>
        <v>3347.400571924185</v>
      </c>
      <c r="S76" s="100">
        <f t="shared" si="26"/>
        <v>57.853813268199701</v>
      </c>
      <c r="T76" s="53">
        <f>T75*Input_list!$G$337+Input_list!$G$347*E76</f>
        <v>8042.0194903043048</v>
      </c>
      <c r="U76" s="143">
        <f t="shared" si="27"/>
        <v>3.5547782317735255E-7</v>
      </c>
      <c r="V76" s="53">
        <f>V75*Input_list!$G$338+Input_list!$G$348*F76</f>
        <v>546.76499074556068</v>
      </c>
      <c r="W76" s="143">
        <f t="shared" si="28"/>
        <v>2.4168230083887465E-8</v>
      </c>
      <c r="X76" s="100">
        <f>X75*Input_list!$G$339+G76*Input_list!$G$349</f>
        <v>5680.7741136855802</v>
      </c>
      <c r="Y76" s="100">
        <f t="shared" si="29"/>
        <v>2.511048175316925E-7</v>
      </c>
      <c r="Z76" s="53">
        <f>Z75*Input_list!$G$340+Calculator!H76*Input_list!$G$350</f>
        <v>0</v>
      </c>
      <c r="AA76" s="143">
        <f t="shared" si="30"/>
        <v>0</v>
      </c>
      <c r="AB76" s="53">
        <f>AB75*Input_list!$G$341+Calculator!I76*Input_list!$G$351</f>
        <v>0</v>
      </c>
      <c r="AC76" s="143">
        <f t="shared" si="31"/>
        <v>0</v>
      </c>
      <c r="AD76" s="100">
        <f>AD75*Input_list!$G$340+Calculator!K76*Input_list!$G$350</f>
        <v>0</v>
      </c>
      <c r="AE76" s="100">
        <f t="shared" si="32"/>
        <v>0</v>
      </c>
      <c r="AF76" s="53">
        <f>AF75*Input_list!$G$341+Calculator!L76*Input_list!$G$351</f>
        <v>0</v>
      </c>
      <c r="AG76" s="100">
        <f t="shared" si="33"/>
        <v>0</v>
      </c>
      <c r="AH76" s="12"/>
      <c r="AI76" s="3"/>
      <c r="AJ76" s="124">
        <f>((N74+B75)-N75)*(Inputs!CC75+Inputs!CE75)*Inputs!EU75*Input_list!$G$162*(Inputs!CU76*Inputs!ED76+Inputs!CV76*Inputs!EE76+Inputs!CW76*Inputs!EF76)*Input_list!$G$310</f>
        <v>224.86544132085331</v>
      </c>
      <c r="AK76" s="123">
        <f>(((N74+B75)-N75)*(Inputs!CC75+Inputs!CE75)*Inputs!EX75*Input_list!$G$164*(Inputs!DA76*Inputs!EJ76+Inputs!DB76*Inputs!EK76+Inputs!DC76*Inputs!EL76)+((N74+B75)-N75)*(Inputs!CC75+Inputs!CE75)*Inputs!EX75*Input_list!$G$165*(Inputs!CU76*Inputs!ED76+Inputs!CV76*Inputs!EE76+Inputs!CW76*Inputs!EF76))*Input_list!$G$310</f>
        <v>0</v>
      </c>
      <c r="AL76" s="123">
        <f>((N74+B75)-N75)*(Inputs!CC75+Inputs!CE75)*Inputs!EV75*Input_list!$G$167*(Inputs!DD76*Inputs!EM76+Inputs!DE76*Inputs!EN76+Inputs!DF76*Inputs!EO76)*Input_list!$G$310</f>
        <v>0</v>
      </c>
      <c r="AM76" s="125">
        <f>((N74+B75)-N75)*(Inputs!CC75+Inputs!CE75)*Inputs!EW75*Input_list!$G$169*(Inputs!DG76*Inputs!EP76+Inputs!DH76*Inputs!EQ76+Inputs!DI76*Inputs!ER76)*Input_list!$G$310</f>
        <v>0</v>
      </c>
      <c r="AN76" s="124">
        <f>((P74+C75)-P75)*(Inputs!CF75+Inputs!CH75)*Inputs!EZ75*Input_list!$G$162*(Inputs!CU76*Inputs!ED76+Inputs!CV76*Inputs!EE76+Inputs!CW76*Inputs!EF76)*Input_list!$G$310</f>
        <v>31.534492159262111</v>
      </c>
      <c r="AO76" s="123">
        <f>(((P74+C75)-P75)*(Inputs!CF75+Inputs!CH75)*Inputs!FC75*Input_list!$G$164*(Inputs!DA76*Inputs!EJ76+Inputs!DB76*Inputs!EK76+Inputs!DC76*Inputs!EL76)+((P74+C75)-P75)*(Inputs!CF75+Inputs!CH75)*Inputs!FC75*Input_list!$G$165*(Inputs!CU76*Inputs!ED76+Inputs!CV76*Inputs!EE76+Inputs!CW76*Inputs!EF76))*Input_list!$G$310</f>
        <v>0</v>
      </c>
      <c r="AP76" s="123">
        <f>((P74+C75)-P75)*Inputs!FA75*(Inputs!CF75+Inputs!CH75)*Input_list!$G$165*(Inputs!DD76*Inputs!EM76+Inputs!DE76*Inputs!EN76+Inputs!DF76*Inputs!EO76)*Input_list!$G$310</f>
        <v>0</v>
      </c>
      <c r="AQ76" s="125">
        <f>((P74+C75)-P75)*Inputs!FB75*(Inputs!CF75+Inputs!CH75)*Input_list!$G$169*(Inputs!DG76*Inputs!EP76+Inputs!DH76*Inputs!EQ76+Inputs!DI76*Inputs!ER76)*Input_list!$G$310</f>
        <v>0</v>
      </c>
      <c r="AR76" s="124">
        <f>((R74+D75)-R75)*Inputs!FE75*(Inputs!CI75+Inputs!CK75)*Input_list!$G$162*(Inputs!CU76*Inputs!ED76+Inputs!CV76*Inputs!EE76+Inputs!CW76*Inputs!EF76)*Input_list!$G$310</f>
        <v>10.506207972526319</v>
      </c>
      <c r="AS76" s="123">
        <f>(((R74+D75)-R75)*(Inputs!CI75+Inputs!CK75)*Inputs!FH75*Input_list!$G$164*(Inputs!DA76*Inputs!EJ76+Inputs!DB76*Inputs!EK76+Inputs!DC76*Inputs!EL76)+((R74+D75)-R75)*(Inputs!CI75+Inputs!CK75)*Inputs!FH75*Input_list!$G$165*(Inputs!CU76*Inputs!ED76+Inputs!CV76*Inputs!EE76+Inputs!CW76*Inputs!EF76))*Input_list!$G$310</f>
        <v>0</v>
      </c>
      <c r="AT76" s="123">
        <f>((R74+D75)-R75)*Inputs!FF75*(Inputs!CI75+Inputs!CK75)*Input_list!$G$167*(Inputs!DD76*Inputs!EM76+Inputs!DE76*Inputs!EN76+Inputs!DF76*Inputs!EO76)*Input_list!$G$310</f>
        <v>0</v>
      </c>
      <c r="AU76" s="125">
        <f>((R74+D75)-R75)*Inputs!FG75*(Inputs!CI75+Inputs!CK75)*Input_list!$G$169*(Inputs!DG76*Inputs!EP76+Inputs!DH76*Inputs!EQ76+Inputs!DI76*Inputs!ER76)*Input_list!$G$310</f>
        <v>0</v>
      </c>
      <c r="AV76" s="124">
        <f>((T74+E75)-T75)*Inputs!CN75*Inputs!FJ75*Input_list!$G$162*(Inputs!CU76*Inputs!ED76+Inputs!CV76*Inputs!EE76+Inputs!CW76*Inputs!EF76)*Input_list!$G$310</f>
        <v>31.777451851116851</v>
      </c>
      <c r="AW76" s="123">
        <f>(((T74+E75)-T75)*Inputs!CN75*Inputs!FM75*Input_list!$G$164*(Inputs!DA75*Inputs!EJ75+Inputs!DB75*Inputs!EK75+Inputs!DC75*Inputs!EL75)+((T74+E75)-T75)*Inputs!CN75*Inputs!FM75*Input_list!$G$165*(Inputs!CU76*Inputs!ED76+Inputs!CV76*Inputs!EE76+Inputs!CW76*Inputs!EF76))*Input_list!$G$310</f>
        <v>0</v>
      </c>
      <c r="AX76" s="123">
        <f>((T74+E75)-T75)*Inputs!CN76*Inputs!FK76*Input_list!$G$167*(Inputs!DD76*Inputs!EM76+Inputs!DE76*Inputs!EN76+Inputs!DF76*Inputs!EO76)*Input_list!$G$310</f>
        <v>0</v>
      </c>
      <c r="AY76" s="125">
        <f>((T74+E75)-T75)*Inputs!CN76*Inputs!FL76*Input_list!$G$169*(Inputs!DG76*Inputs!EP76+Inputs!DH76*Inputs!EQ76+Inputs!DI76*Inputs!ER76)*Input_list!$G$310</f>
        <v>0</v>
      </c>
      <c r="AZ76" s="124">
        <f>((V74+F75)-V75)*Inputs!CQ76*Inputs!FO76*Input_list!$G$162*(Inputs!CU76*Inputs!ED76+Inputs!CV76*Inputs!EE76+Inputs!CW76*Inputs!EF76)*Input_list!$G$310</f>
        <v>13.179061422105461</v>
      </c>
      <c r="BA76" s="123">
        <f>(((V74+F75)-V75)*Inputs!CQ75*Inputs!FR75*Input_list!$G$164*(Inputs!DA75*Inputs!EJ75+Inputs!DB75*Inputs!EK75+Inputs!DC75*Inputs!EL75)+((V74+F75)-V75)*Inputs!CQ75*Inputs!FR75*Input_list!$G$165*(Inputs!CU76*Inputs!ED76+Inputs!CV76*Inputs!EE76+Inputs!CW76*Inputs!EF76))*Input_list!$G$310</f>
        <v>0</v>
      </c>
      <c r="BB76" s="123">
        <f>((V74+F75)-V75)*Inputs!CQ75*Inputs!FP75*Input_list!$G$167*(Inputs!DD76*Inputs!EM76+Inputs!DE76*Inputs!EN76+Inputs!DF76*Inputs!EO76)*Input_list!$G$310</f>
        <v>0</v>
      </c>
      <c r="BC76" s="125">
        <f>((V74+F75)-V75)*Inputs!CQ76*Inputs!FQ76*Input_list!$G$169*(Inputs!DG76*Inputs!EP76+Inputs!DH76*Inputs!EQ76+Inputs!DI76*Inputs!ER76)*Input_list!$G$310</f>
        <v>0</v>
      </c>
      <c r="BD76" s="124">
        <f>((X74+G75)-X75)*Inputs!FT75*Inputs!CT75*Input_list!$G$162*(Inputs!CU76*Inputs!ED76+Inputs!CV76*Inputs!EE76+Inputs!CW76*Inputs!EF76)*Input_list!$G$310</f>
        <v>22.447163438531245</v>
      </c>
      <c r="BE76" s="123">
        <f>(((X74+G75)-X75)*Inputs!FW75*Inputs!CT75*Input_list!$G$164*(Inputs!DA76*Inputs!EJ76+Inputs!DB76*Inputs!EK76+Inputs!DC76*Inputs!EL76)+((X74+G75)-X75)*Inputs!FW75*Inputs!CT75*Input_list!$G$165*(Inputs!CU76*Inputs!ED76+Inputs!CV76*Inputs!EE76+Inputs!CW76*Inputs!EF76))*Input_list!$G$310</f>
        <v>0</v>
      </c>
      <c r="BF76" s="123">
        <f>((X74+G75)-X75)*Inputs!FU76*Inputs!CT76*Input_list!$G$167*(Inputs!DD76*Inputs!EM76+Inputs!DE76*Inputs!EN76+Inputs!DF76*Inputs!EO76)*Input_list!$G$310</f>
        <v>0</v>
      </c>
      <c r="BG76" s="143">
        <f>((X74+G75)-X75)*Inputs!FV76*Inputs!CT76*Input_list!$G$169*(Inputs!DG76*Inputs!EP76+Inputs!DH76*Inputs!EQ76+Inputs!DI76*Inputs!ER76)*Input_list!$G$310</f>
        <v>0</v>
      </c>
      <c r="BH76" s="12"/>
      <c r="BI76" s="91">
        <f>(Inputs!BV76*Input_list!$G$301*Input_list!$G$308)*Inputs!CU76*Inputs!ED76*Input_list!$G$310</f>
        <v>1019.2608891229916</v>
      </c>
      <c r="BJ76" s="92">
        <f>(Inputs!BV76*Input_list!$G$301*Input_list!$G$308)*Inputs!EE76*Inputs!CV76*Input_list!$G$310</f>
        <v>0</v>
      </c>
      <c r="BK76" s="102"/>
      <c r="BL76" s="92">
        <f>(Inputs!BW76*Input_list!$G$301*Input_list!$G$308)*Inputs!CX76*Inputs!EG76*Input_list!$G$310</f>
        <v>925.79634049342292</v>
      </c>
      <c r="BM76" s="92">
        <f>(Inputs!BW76*Input_list!$G$301*Input_list!$G$308)*Inputs!CY76*Inputs!EE76*Input_list!$G$310</f>
        <v>0</v>
      </c>
      <c r="BN76" s="3"/>
      <c r="BO76" s="91">
        <f>(Inputs!BX76*Input_list!$G$301*Input_list!$G$308*Input_list!$G$310)*(Input_list!$N$164*Inputs!EJ76*Inputs!DA76+Input_list!$N$165*Inputs!CU76*Inputs!ED76)</f>
        <v>0</v>
      </c>
      <c r="BP76" s="92">
        <f>(Inputs!BX76*Input_list!$G$301*Input_list!$G$308*Input_list!$G$310)*(Input_list!$N$164*Inputs!EK76*Inputs!DB76+Input_list!$N$165*Inputs!CV76*Inputs!EE76)</f>
        <v>0</v>
      </c>
      <c r="BQ76" s="102"/>
      <c r="BR76" s="91">
        <f>(Inputs!BY76*Input_list!$G$301*Input_list!$G$308*Input_list!$G$310)*(Input_list!$N$167*Inputs!EM76*Inputs!DD76)</f>
        <v>0</v>
      </c>
      <c r="BS76" s="92">
        <f>(Inputs!BY76*Input_list!$G$301*Input_list!$G$308*Input_list!$G$310)*(Input_list!$N$167*Inputs!EN76*Inputs!DE76)</f>
        <v>0</v>
      </c>
      <c r="BT76" s="102"/>
      <c r="BU76" s="91">
        <f>(Inputs!BZ76*Input_list!$N$169*Input_list!$G$301*Input_list!$G$308*Input_list!$G$310)*(Inputs!DG76*Inputs!EP76)</f>
        <v>0</v>
      </c>
      <c r="BV76" s="92">
        <f>(Inputs!BZ76*Input_list!$N$169*Input_list!$G$301*Input_list!$G$308*Input_list!$G$310)*(Inputs!DH76*Inputs!EQ76)</f>
        <v>0</v>
      </c>
      <c r="BW76" s="102"/>
      <c r="BX76" s="12"/>
      <c r="BY76" s="54">
        <f>B76*(Inputs!DL76*Inputs!$CC76+Inputs!DM76*Inputs!$CD76+Inputs!DN76*Inputs!$CE76)*44/12</f>
        <v>2754.8364893626381</v>
      </c>
      <c r="BZ76" s="45">
        <f>C76*(Inputs!DO76*Inputs!CF75+Inputs!DP76*Inputs!CG75+Inputs!DQ76*Inputs!CH75)*44/12</f>
        <v>97.689625196086809</v>
      </c>
      <c r="CA76" s="47">
        <f>D76*(Inputs!CI76*Inputs!DR76+Inputs!CJ76*Inputs!DS76+Inputs!CK76*Inputs!DT76)*44/12</f>
        <v>41.513981650402172</v>
      </c>
      <c r="CB76" s="54">
        <f>E76*(Inputs!DU76*Inputs!CL75+Inputs!DV76*Inputs!CM75+Inputs!DW76*Inputs!CN75)*44/12</f>
        <v>293.25681714819501</v>
      </c>
      <c r="CC76" s="45">
        <f>F76*(Inputs!CO76*Inputs!DX76+Inputs!CP76*Inputs!DY76+Inputs!CQ76*Inputs!DZ76)*44/12</f>
        <v>-259.020796578118</v>
      </c>
      <c r="CD76" s="47">
        <f>G76*(Inputs!CR76*Inputs!EA76+Inputs!CS76*Inputs!EB76+Inputs!CT76*Inputs!EC76)*44/12</f>
        <v>207.15266078698031</v>
      </c>
      <c r="CF76" s="270">
        <v>70</v>
      </c>
      <c r="CG76" s="58">
        <f t="shared" si="21"/>
        <v>2690.8021265495549</v>
      </c>
      <c r="CH76" s="3">
        <f t="shared" si="22"/>
        <v>5414.7958253469942</v>
      </c>
      <c r="CI76" s="134">
        <f t="shared" si="23"/>
        <v>8105.5979518965496</v>
      </c>
      <c r="CJ76" s="24">
        <v>2054</v>
      </c>
      <c r="CK76" s="58">
        <f t="shared" si="34"/>
        <v>470300.70206172793</v>
      </c>
      <c r="CL76" s="12">
        <f t="shared" si="34"/>
        <v>587536.81305371306</v>
      </c>
      <c r="CM76" s="134">
        <f t="shared" si="34"/>
        <v>1057837.5151154408</v>
      </c>
      <c r="CN76" s="275">
        <f>CM76/Inputs!H76</f>
        <v>0.27586645676614008</v>
      </c>
      <c r="CO76" s="275">
        <f>CK76/Inputs!H76</f>
        <v>0.12264661296138527</v>
      </c>
      <c r="CP76" s="275">
        <f>CL76/Inputs!H76</f>
        <v>0.15321984380475487</v>
      </c>
      <c r="CR76" s="2"/>
      <c r="CS76" s="3"/>
      <c r="CT76" s="3"/>
      <c r="CU76" s="3"/>
      <c r="CV76" s="3"/>
      <c r="CW76" s="3"/>
      <c r="CX76" s="3"/>
      <c r="CZ76" s="12"/>
      <c r="DA76" s="12"/>
      <c r="DB76" s="12"/>
      <c r="DC76" s="12"/>
      <c r="DD76" s="12"/>
      <c r="DE76" s="12"/>
      <c r="DF76" s="12"/>
      <c r="DG76" s="12"/>
      <c r="DH76" s="12"/>
      <c r="DI76" s="12"/>
      <c r="DJ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row>
    <row r="77" spans="1:140" x14ac:dyDescent="0.35">
      <c r="A77" s="8"/>
      <c r="B77" s="96">
        <f>Inputs!BP77*Input_list!$G$301*Input_list!$G$308</f>
        <v>2656.3937840339599</v>
      </c>
      <c r="C77" s="96">
        <f>Inputs!BQ77*Input_list!$G$302*Input_list!$G$308</f>
        <v>325.27440000000007</v>
      </c>
      <c r="D77" s="96">
        <f>Inputs!BR77*Input_list!$G$303*Input_list!$G$308*Input_list!$G$309</f>
        <v>108.37024034759999</v>
      </c>
      <c r="E77" s="96">
        <f>Inputs!BS77*Input_list!$G$304*Input_list!$G$308</f>
        <v>2787.1515679373952</v>
      </c>
      <c r="F77" s="96">
        <f>Inputs!BT77*Input_list!$G$305*Input_list!$G$308</f>
        <v>189.49430588759998</v>
      </c>
      <c r="G77" s="96">
        <f>Inputs!BU77*Input_list!$G$306*Input_list!$G$308</f>
        <v>1968.8062802068409</v>
      </c>
      <c r="H77" s="96">
        <f>Inputs!BY77*Input_list!$G$301*Input_list!$G$308*Input_list!$N$166</f>
        <v>0</v>
      </c>
      <c r="I77" s="96">
        <f>Inputs!BZ77*Input_list!$G$301*Input_list!$G$308</f>
        <v>0</v>
      </c>
      <c r="K77" s="96">
        <f>((B76-O76*12/44)*Inputs!EV76+(C76-Q76*12/44)*Inputs!FA76+(D76-S76*12/44)*Inputs!FF76+(E76-U76*12/44)*Inputs!FK76+(F76-W76*12/44)*Inputs!FP76+(G76-Y76*12/44)*Inputs!FU76)*Input_list!$G$166</f>
        <v>0</v>
      </c>
      <c r="L77" s="96">
        <f>((B76-O76*12/44)*Inputs!EW76+(C76-Q76*12/44)*Inputs!FB76+(D76-S76*12/44)*Inputs!FG76+(E76-U76*12/44)*Inputs!FL76+(F76-W76*12/44)*Inputs!FQ76+(G76-Y76*12/44)*Inputs!FV76)*Input_list!$G$168</f>
        <v>0</v>
      </c>
      <c r="N77" s="53">
        <f>N76*Input_list!$G$334+Input_list!$G$344*B77</f>
        <v>101257.17681706366</v>
      </c>
      <c r="O77" s="143">
        <f t="shared" si="24"/>
        <v>2411.0741292710495</v>
      </c>
      <c r="P77" s="53">
        <f>P76*Input_list!$G$335+Input_list!$G$345*C77</f>
        <v>10093.321264068025</v>
      </c>
      <c r="Q77" s="143">
        <f t="shared" si="25"/>
        <v>168.90038423577911</v>
      </c>
      <c r="R77" s="100">
        <f>R76*Input_list!$G$336+D77*Input_list!$G$346</f>
        <v>3362.747425842907</v>
      </c>
      <c r="S77" s="100">
        <f t="shared" si="26"/>
        <v>56.271797701980631</v>
      </c>
      <c r="T77" s="53">
        <f>T76*Input_list!$G$337+Input_list!$G$347*E77</f>
        <v>8042.019490372857</v>
      </c>
      <c r="U77" s="143">
        <f t="shared" si="27"/>
        <v>2.5135826338858652E-7</v>
      </c>
      <c r="V77" s="53">
        <f>V76*Input_list!$G$338+Input_list!$G$348*F77</f>
        <v>546.76499075022139</v>
      </c>
      <c r="W77" s="143">
        <f t="shared" si="28"/>
        <v>1.7089253863863025E-8</v>
      </c>
      <c r="X77" s="100">
        <f>X76*Input_list!$G$339+G77*Input_list!$G$349</f>
        <v>5680.7741137340054</v>
      </c>
      <c r="Y77" s="100">
        <f t="shared" si="29"/>
        <v>1.7755883163772523E-7</v>
      </c>
      <c r="Z77" s="53">
        <f>Z76*Input_list!$G$340+Calculator!H77*Input_list!$G$350</f>
        <v>0</v>
      </c>
      <c r="AA77" s="143">
        <f t="shared" si="30"/>
        <v>0</v>
      </c>
      <c r="AB77" s="53">
        <f>AB76*Input_list!$G$341+Calculator!I77*Input_list!$G$351</f>
        <v>0</v>
      </c>
      <c r="AC77" s="143">
        <f t="shared" si="31"/>
        <v>0</v>
      </c>
      <c r="AD77" s="100">
        <f>AD76*Input_list!$G$340+Calculator!K77*Input_list!$G$350</f>
        <v>0</v>
      </c>
      <c r="AE77" s="100">
        <f t="shared" si="32"/>
        <v>0</v>
      </c>
      <c r="AF77" s="53">
        <f>AF76*Input_list!$G$341+Calculator!L77*Input_list!$G$351</f>
        <v>0</v>
      </c>
      <c r="AG77" s="100">
        <f t="shared" si="33"/>
        <v>0</v>
      </c>
      <c r="AH77" s="12"/>
      <c r="AI77" s="3"/>
      <c r="AJ77" s="124">
        <f>((N75+B76)-N76)*(Inputs!CC76+Inputs!CE76)*Inputs!EU76*Input_list!$G$162*(Inputs!CU77*Inputs!ED77+Inputs!CV77*Inputs!EE77+Inputs!CW77*Inputs!EF77)*Input_list!$G$310</f>
        <v>224.1081723077146</v>
      </c>
      <c r="AK77" s="123">
        <f>(((N75+B76)-N76)*(Inputs!CC76+Inputs!CE76)*Inputs!EX76*Input_list!$G$164*(Inputs!DA77*Inputs!EJ77+Inputs!DB77*Inputs!EK77+Inputs!DC77*Inputs!EL77)+((N75+B76)-N76)*(Inputs!CC76+Inputs!CE76)*Inputs!EX76*Input_list!$G$165*(Inputs!CU77*Inputs!ED77+Inputs!CV77*Inputs!EE77+Inputs!CW77*Inputs!EF77))*Input_list!$G$310</f>
        <v>0</v>
      </c>
      <c r="AL77" s="123">
        <f>((N75+B76)-N76)*(Inputs!CC76+Inputs!CE76)*Inputs!EV76*Input_list!$G$167*(Inputs!DD77*Inputs!EM77+Inputs!DE77*Inputs!EN77+Inputs!DF77*Inputs!EO77)*Input_list!$G$310</f>
        <v>0</v>
      </c>
      <c r="AM77" s="125">
        <f>((N75+B76)-N76)*(Inputs!CC76+Inputs!CE76)*Inputs!EW76*Input_list!$G$169*(Inputs!DG77*Inputs!EP77+Inputs!DH77*Inputs!EQ77+Inputs!DI77*Inputs!ER77)*Input_list!$G$310</f>
        <v>0</v>
      </c>
      <c r="AN77" s="124">
        <f>((P75+C76)-P76)*(Inputs!CF76+Inputs!CH76)*Inputs!EZ76*Input_list!$G$162*(Inputs!CU77*Inputs!ED77+Inputs!CV77*Inputs!EE77+Inputs!CW77*Inputs!EF77)*Input_list!$G$310</f>
        <v>31.366231052087489</v>
      </c>
      <c r="AO77" s="123">
        <f>(((P75+C76)-P76)*(Inputs!CF76+Inputs!CH76)*Inputs!FC76*Input_list!$G$164*(Inputs!DA77*Inputs!EJ77+Inputs!DB77*Inputs!EK77+Inputs!DC77*Inputs!EL77)+((P75+C76)-P76)*(Inputs!CF76+Inputs!CH76)*Inputs!FC76*Input_list!$G$165*(Inputs!CU77*Inputs!ED77+Inputs!CV77*Inputs!EE77+Inputs!CW77*Inputs!EF77))*Input_list!$G$310</f>
        <v>0</v>
      </c>
      <c r="AP77" s="123">
        <f>((P75+C76)-P76)*Inputs!FA76*(Inputs!CF76+Inputs!CH76)*Input_list!$G$165*(Inputs!DD77*Inputs!EM77+Inputs!DE77*Inputs!EN77+Inputs!DF77*Inputs!EO77)*Input_list!$G$310</f>
        <v>0</v>
      </c>
      <c r="AQ77" s="125">
        <f>((P75+C76)-P76)*Inputs!FB76*(Inputs!CF76+Inputs!CH76)*Input_list!$G$169*(Inputs!DG77*Inputs!EP77+Inputs!DH77*Inputs!EQ77+Inputs!DI77*Inputs!ER77)*Input_list!$G$310</f>
        <v>0</v>
      </c>
      <c r="AR77" s="124">
        <f>((R75+D76)-R76)*Inputs!FE76*(Inputs!CI76+Inputs!CK76)*Input_list!$G$162*(Inputs!CU77*Inputs!ED77+Inputs!CV77*Inputs!EE77+Inputs!CW77*Inputs!EF77)*Input_list!$G$310</f>
        <v>10.450149159949452</v>
      </c>
      <c r="AS77" s="123">
        <f>(((R75+D76)-R76)*(Inputs!CI76+Inputs!CK76)*Inputs!FH76*Input_list!$G$164*(Inputs!DA77*Inputs!EJ77+Inputs!DB77*Inputs!EK77+Inputs!DC77*Inputs!EL77)+((R75+D76)-R76)*(Inputs!CI76+Inputs!CK76)*Inputs!FH76*Input_list!$G$165*(Inputs!CU77*Inputs!ED77+Inputs!CV77*Inputs!EE77+Inputs!CW77*Inputs!EF77))*Input_list!$G$310</f>
        <v>0</v>
      </c>
      <c r="AT77" s="123">
        <f>((R75+D76)-R76)*Inputs!FF76*(Inputs!CI76+Inputs!CK76)*Input_list!$G$167*(Inputs!DD77*Inputs!EM77+Inputs!DE77*Inputs!EN77+Inputs!DF77*Inputs!EO77)*Input_list!$G$310</f>
        <v>0</v>
      </c>
      <c r="AU77" s="125">
        <f>((R75+D76)-R76)*Inputs!FG76*(Inputs!CI76+Inputs!CK76)*Input_list!$G$169*(Inputs!DG77*Inputs!EP77+Inputs!DH77*Inputs!EQ77+Inputs!DI77*Inputs!ER77)*Input_list!$G$310</f>
        <v>0</v>
      </c>
      <c r="AV77" s="124">
        <f>((T75+E76)-T76)*Inputs!CN76*Inputs!FJ76*Input_list!$G$162*(Inputs!CU77*Inputs!ED77+Inputs!CV77*Inputs!EE77+Inputs!CW77*Inputs!EF77)*Input_list!$G$310</f>
        <v>31.456467489437561</v>
      </c>
      <c r="AW77" s="123">
        <f>(((T75+E76)-T76)*Inputs!CN76*Inputs!FM76*Input_list!$G$164*(Inputs!DA76*Inputs!EJ76+Inputs!DB76*Inputs!EK76+Inputs!DC76*Inputs!EL76)+((T75+E76)-T76)*Inputs!CN76*Inputs!FM76*Input_list!$G$165*(Inputs!CU77*Inputs!ED77+Inputs!CV77*Inputs!EE77+Inputs!CW77*Inputs!EF77))*Input_list!$G$310</f>
        <v>0</v>
      </c>
      <c r="AX77" s="123">
        <f>((T75+E76)-T76)*Inputs!CN77*Inputs!FK77*Input_list!$G$167*(Inputs!DD77*Inputs!EM77+Inputs!DE77*Inputs!EN77+Inputs!DF77*Inputs!EO77)*Input_list!$G$310</f>
        <v>0</v>
      </c>
      <c r="AY77" s="125">
        <f>((T75+E76)-T76)*Inputs!CN77*Inputs!FL77*Input_list!$G$169*(Inputs!DG77*Inputs!EP77+Inputs!DH77*Inputs!EQ77+Inputs!DI77*Inputs!ER77)*Input_list!$G$310</f>
        <v>0</v>
      </c>
      <c r="AZ77" s="124">
        <f>((V75+F76)-V76)*Inputs!CQ77*Inputs!FO77*Input_list!$G$162*(Inputs!CU77*Inputs!ED77+Inputs!CV77*Inputs!EE77+Inputs!CW77*Inputs!EF77)*Input_list!$G$310</f>
        <v>13.045939589746913</v>
      </c>
      <c r="BA77" s="123">
        <f>(((V75+F76)-V76)*Inputs!CQ76*Inputs!FR76*Input_list!$G$164*(Inputs!DA76*Inputs!EJ76+Inputs!DB76*Inputs!EK76+Inputs!DC76*Inputs!EL76)+((V75+F76)-V76)*Inputs!CQ76*Inputs!FR76*Input_list!$G$165*(Inputs!CU77*Inputs!ED77+Inputs!CV77*Inputs!EE77+Inputs!CW77*Inputs!EF77))*Input_list!$G$310</f>
        <v>0</v>
      </c>
      <c r="BB77" s="123">
        <f>((V75+F76)-V76)*Inputs!CQ76*Inputs!FP76*Input_list!$G$167*(Inputs!DD77*Inputs!EM77+Inputs!DE77*Inputs!EN77+Inputs!DF77*Inputs!EO77)*Input_list!$G$310</f>
        <v>0</v>
      </c>
      <c r="BC77" s="125">
        <f>((V75+F76)-V76)*Inputs!CQ77*Inputs!FQ77*Input_list!$G$169*(Inputs!DG77*Inputs!EP77+Inputs!DH77*Inputs!EQ77+Inputs!DI77*Inputs!ER77)*Input_list!$G$310</f>
        <v>0</v>
      </c>
      <c r="BD77" s="124">
        <f>((X75+G76)-X76)*Inputs!FT76*Inputs!CT76*Input_list!$G$162*(Inputs!CU77*Inputs!ED77+Inputs!CV77*Inputs!EE77+Inputs!CW77*Inputs!EF77)*Input_list!$G$310</f>
        <v>22.220424414219764</v>
      </c>
      <c r="BE77" s="123">
        <f>(((X75+G76)-X76)*Inputs!FW76*Inputs!CT76*Input_list!$G$164*(Inputs!DA77*Inputs!EJ77+Inputs!DB77*Inputs!EK77+Inputs!DC77*Inputs!EL77)+((X75+G76)-X76)*Inputs!FW76*Inputs!CT76*Input_list!$G$165*(Inputs!CU77*Inputs!ED77+Inputs!CV77*Inputs!EE77+Inputs!CW77*Inputs!EF77))*Input_list!$G$310</f>
        <v>0</v>
      </c>
      <c r="BF77" s="123">
        <f>((X75+G76)-X76)*Inputs!FU77*Inputs!CT77*Input_list!$G$167*(Inputs!DD77*Inputs!EM77+Inputs!DE77*Inputs!EN77+Inputs!DF77*Inputs!EO77)*Input_list!$G$310</f>
        <v>0</v>
      </c>
      <c r="BG77" s="143">
        <f>((X75+G76)-X76)*Inputs!FV77*Inputs!CT77*Input_list!$G$169*(Inputs!DG77*Inputs!EP77+Inputs!DH77*Inputs!EQ77+Inputs!DI77*Inputs!ER77)*Input_list!$G$310</f>
        <v>0</v>
      </c>
      <c r="BH77" s="12"/>
      <c r="BI77" s="91">
        <f>(Inputs!BV77*Input_list!$G$301*Input_list!$G$308)*Inputs!CU77*Inputs!ED77*Input_list!$G$310</f>
        <v>1008.9653245863957</v>
      </c>
      <c r="BJ77" s="92">
        <f>(Inputs!BV77*Input_list!$G$301*Input_list!$G$308)*Inputs!EE77*Inputs!CV77*Input_list!$G$310</f>
        <v>0</v>
      </c>
      <c r="BK77" s="102"/>
      <c r="BL77" s="92">
        <f>(Inputs!BW77*Input_list!$G$301*Input_list!$G$308)*Inputs!CX77*Inputs!EG77*Input_list!$G$310</f>
        <v>916.44486230662073</v>
      </c>
      <c r="BM77" s="92">
        <f>(Inputs!BW77*Input_list!$G$301*Input_list!$G$308)*Inputs!CY77*Inputs!EE77*Input_list!$G$310</f>
        <v>0</v>
      </c>
      <c r="BN77" s="3"/>
      <c r="BO77" s="91">
        <f>(Inputs!BX77*Input_list!$G$301*Input_list!$G$308*Input_list!$G$310)*(Input_list!$N$164*Inputs!EJ77*Inputs!DA77+Input_list!$N$165*Inputs!CU77*Inputs!ED77)</f>
        <v>0</v>
      </c>
      <c r="BP77" s="92">
        <f>(Inputs!BX77*Input_list!$G$301*Input_list!$G$308*Input_list!$G$310)*(Input_list!$N$164*Inputs!EK77*Inputs!DB77+Input_list!$N$165*Inputs!CV77*Inputs!EE77)</f>
        <v>0</v>
      </c>
      <c r="BQ77" s="102"/>
      <c r="BR77" s="91">
        <f>(Inputs!BY77*Input_list!$G$301*Input_list!$G$308*Input_list!$G$310)*(Input_list!$N$167*Inputs!EM77*Inputs!DD77)</f>
        <v>0</v>
      </c>
      <c r="BS77" s="92">
        <f>(Inputs!BY77*Input_list!$G$301*Input_list!$G$308*Input_list!$G$310)*(Input_list!$N$167*Inputs!EN77*Inputs!DE77)</f>
        <v>0</v>
      </c>
      <c r="BT77" s="102"/>
      <c r="BU77" s="91">
        <f>(Inputs!BZ77*Input_list!$N$169*Input_list!$G$301*Input_list!$G$308*Input_list!$G$310)*(Inputs!DG77*Inputs!EP77)</f>
        <v>0</v>
      </c>
      <c r="BV77" s="92">
        <f>(Inputs!BZ77*Input_list!$N$169*Input_list!$G$301*Input_list!$G$308*Input_list!$G$310)*(Inputs!DH77*Inputs!EQ77)</f>
        <v>0</v>
      </c>
      <c r="BW77" s="102"/>
      <c r="BX77" s="12"/>
      <c r="BY77" s="54">
        <f>B77*(Inputs!DL77*Inputs!$CC77+Inputs!DM77*Inputs!$CD77+Inputs!DN77*Inputs!$CE77)*44/12</f>
        <v>2727.0098581569546</v>
      </c>
      <c r="BZ77" s="45">
        <f>C77*(Inputs!DO77*Inputs!CF76+Inputs!DP77*Inputs!CG76+Inputs!DQ77*Inputs!CH76)*44/12</f>
        <v>96.70286130521724</v>
      </c>
      <c r="CA77" s="47">
        <f>D77*(Inputs!CI77*Inputs!DR77+Inputs!CJ77*Inputs!DS77+Inputs!CK77*Inputs!DT77)*44/12</f>
        <v>41.094648502418302</v>
      </c>
      <c r="CB77" s="54">
        <f>E77*(Inputs!DU77*Inputs!CL76+Inputs!DV77*Inputs!CM76+Inputs!DW77*Inputs!CN76)*44/12</f>
        <v>290.294627075991</v>
      </c>
      <c r="CC77" s="45">
        <f>F77*(Inputs!CO77*Inputs!DX77+Inputs!CP77*Inputs!DY77+Inputs!CQ77*Inputs!DZ77)*44/12</f>
        <v>-256.40442489551083</v>
      </c>
      <c r="CD77" s="47">
        <f>G77*(Inputs!CR77*Inputs!EA77+Inputs!CS77*Inputs!EB77+Inputs!CT77*Inputs!EC77)*44/12</f>
        <v>205.06020966791991</v>
      </c>
      <c r="CF77" s="270">
        <v>71</v>
      </c>
      <c r="CG77" s="58">
        <f t="shared" si="21"/>
        <v>2636.2463116548161</v>
      </c>
      <c r="CH77" s="3">
        <f t="shared" si="22"/>
        <v>5361.8153507191628</v>
      </c>
      <c r="CI77" s="134">
        <f t="shared" si="23"/>
        <v>7998.0616623739788</v>
      </c>
      <c r="CJ77" s="24">
        <v>2055</v>
      </c>
      <c r="CK77" s="58">
        <f t="shared" si="34"/>
        <v>472936.94837338274</v>
      </c>
      <c r="CL77" s="12">
        <f t="shared" si="34"/>
        <v>592898.62840443221</v>
      </c>
      <c r="CM77" s="134">
        <f t="shared" si="34"/>
        <v>1065835.5767778149</v>
      </c>
      <c r="CN77" s="275">
        <f>CM77/Inputs!H77</f>
        <v>0.27403739844854835</v>
      </c>
      <c r="CO77" s="275">
        <f>CK77/Inputs!H77</f>
        <v>0.12159700218887913</v>
      </c>
      <c r="CP77" s="275">
        <f>CL77/Inputs!H77</f>
        <v>0.15244039625966921</v>
      </c>
      <c r="CR77" s="2"/>
      <c r="CS77" s="3"/>
      <c r="CT77" s="3"/>
      <c r="CU77" s="3"/>
      <c r="CV77" s="3"/>
      <c r="CW77" s="3"/>
      <c r="CX77" s="3"/>
      <c r="CZ77" s="12"/>
      <c r="DA77" s="12"/>
      <c r="DB77" s="12"/>
      <c r="DC77" s="12"/>
      <c r="DD77" s="12"/>
      <c r="DE77" s="12"/>
      <c r="DF77" s="12"/>
      <c r="DG77" s="12"/>
      <c r="DH77" s="12"/>
      <c r="DI77" s="12"/>
      <c r="DJ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row>
    <row r="78" spans="1:140" x14ac:dyDescent="0.35">
      <c r="A78" s="8"/>
      <c r="B78" s="96">
        <f>Inputs!BP78*Input_list!$G$301*Input_list!$G$308</f>
        <v>2656.3937840339599</v>
      </c>
      <c r="C78" s="96">
        <f>Inputs!BQ78*Input_list!$G$302*Input_list!$G$308</f>
        <v>325.27440000000007</v>
      </c>
      <c r="D78" s="96">
        <f>Inputs!BR78*Input_list!$G$303*Input_list!$G$308*Input_list!$G$309</f>
        <v>108.37024034759999</v>
      </c>
      <c r="E78" s="96">
        <f>Inputs!BS78*Input_list!$G$304*Input_list!$G$308</f>
        <v>2787.1515679373952</v>
      </c>
      <c r="F78" s="96">
        <f>Inputs!BT78*Input_list!$G$305*Input_list!$G$308</f>
        <v>189.49430588759998</v>
      </c>
      <c r="G78" s="96">
        <f>Inputs!BU78*Input_list!$G$306*Input_list!$G$308</f>
        <v>1968.8062802068409</v>
      </c>
      <c r="H78" s="96">
        <f>Inputs!BY78*Input_list!$G$301*Input_list!$G$308*Input_list!$N$166</f>
        <v>0</v>
      </c>
      <c r="I78" s="96">
        <f>Inputs!BZ78*Input_list!$G$301*Input_list!$G$308</f>
        <v>0</v>
      </c>
      <c r="K78" s="96">
        <f>((B77-O77*12/44)*Inputs!EV77+(C77-Q77*12/44)*Inputs!FA77+(D77-S77*12/44)*Inputs!FF77+(E77-U77*12/44)*Inputs!FK77+(F77-W77*12/44)*Inputs!FP77+(G77-Y77*12/44)*Inputs!FU77)*Input_list!$G$166</f>
        <v>0</v>
      </c>
      <c r="L78" s="96">
        <f>((B77-O77*12/44)*Inputs!EW77+(C77-Q77*12/44)*Inputs!FB77+(D77-S77*12/44)*Inputs!FG77+(E77-U77*12/44)*Inputs!FL77+(F77-W77*12/44)*Inputs!FQ77+(G77-Y77*12/44)*Inputs!FV77)*Input_list!$G$168</f>
        <v>0</v>
      </c>
      <c r="N78" s="53">
        <f>N77*Input_list!$G$334+Input_list!$G$344*B78</f>
        <v>101901.84802693804</v>
      </c>
      <c r="O78" s="143">
        <f t="shared" si="24"/>
        <v>2363.7944362060371</v>
      </c>
      <c r="P78" s="53">
        <f>P77*Input_list!$G$335+Input_list!$G$345*C78</f>
        <v>10138.125389798961</v>
      </c>
      <c r="Q78" s="143">
        <f t="shared" si="25"/>
        <v>164.28179434676531</v>
      </c>
      <c r="R78" s="100">
        <f>R77*Input_list!$G$336+D78*Input_list!$G$346</f>
        <v>3377.6746192341657</v>
      </c>
      <c r="S78" s="100">
        <f t="shared" si="26"/>
        <v>54.733042434615221</v>
      </c>
      <c r="T78" s="53">
        <f>T77*Input_list!$G$337+Input_list!$G$347*E78</f>
        <v>8042.0194904213313</v>
      </c>
      <c r="U78" s="143">
        <f t="shared" si="27"/>
        <v>1.7773891158867627E-7</v>
      </c>
      <c r="V78" s="53">
        <f>V77*Input_list!$G$338+Input_list!$G$348*F78</f>
        <v>546.76499075351717</v>
      </c>
      <c r="W78" s="143">
        <f t="shared" si="28"/>
        <v>1.2084531893682046E-8</v>
      </c>
      <c r="X78" s="100">
        <f>X77*Input_list!$G$339+G78*Input_list!$G$349</f>
        <v>5680.7741137682469</v>
      </c>
      <c r="Y78" s="100">
        <f t="shared" si="29"/>
        <v>1.2555240876584625E-7</v>
      </c>
      <c r="Z78" s="53">
        <f>Z77*Input_list!$G$340+Calculator!H78*Input_list!$G$350</f>
        <v>0</v>
      </c>
      <c r="AA78" s="143">
        <f t="shared" si="30"/>
        <v>0</v>
      </c>
      <c r="AB78" s="53">
        <f>AB77*Input_list!$G$341+Calculator!I78*Input_list!$G$351</f>
        <v>0</v>
      </c>
      <c r="AC78" s="143">
        <f t="shared" si="31"/>
        <v>0</v>
      </c>
      <c r="AD78" s="100">
        <f>AD77*Input_list!$G$340+Calculator!K78*Input_list!$G$350</f>
        <v>0</v>
      </c>
      <c r="AE78" s="100">
        <f t="shared" si="32"/>
        <v>0</v>
      </c>
      <c r="AF78" s="53">
        <f>AF77*Input_list!$G$341+Calculator!L78*Input_list!$G$351</f>
        <v>0</v>
      </c>
      <c r="AG78" s="100">
        <f t="shared" si="33"/>
        <v>0</v>
      </c>
      <c r="AH78" s="12"/>
      <c r="AI78" s="3"/>
      <c r="AJ78" s="124">
        <f>((N76+B77)-N77)*(Inputs!CC77+Inputs!CE77)*Inputs!EU77*Input_list!$G$162*(Inputs!CU78*Inputs!ED78+Inputs!CV78*Inputs!EE78+Inputs!CW78*Inputs!EF78)*Input_list!$G$310</f>
        <v>223.2906157187532</v>
      </c>
      <c r="AK78" s="123">
        <f>(((N76+B77)-N77)*(Inputs!CC77+Inputs!CE77)*Inputs!EX77*Input_list!$G$164*(Inputs!DA78*Inputs!EJ78+Inputs!DB78*Inputs!EK78+Inputs!DC78*Inputs!EL78)+((N76+B77)-N77)*(Inputs!CC77+Inputs!CE77)*Inputs!EX77*Input_list!$G$165*(Inputs!CU78*Inputs!ED78+Inputs!CV78*Inputs!EE78+Inputs!CW78*Inputs!EF78))*Input_list!$G$310</f>
        <v>0</v>
      </c>
      <c r="AL78" s="123">
        <f>((N76+B77)-N77)*(Inputs!CC77+Inputs!CE77)*Inputs!EV77*Input_list!$G$167*(Inputs!DD78*Inputs!EM78+Inputs!DE78*Inputs!EN78+Inputs!DF78*Inputs!EO78)*Input_list!$G$310</f>
        <v>0</v>
      </c>
      <c r="AM78" s="125">
        <f>((N76+B77)-N77)*(Inputs!CC77+Inputs!CE77)*Inputs!EW77*Input_list!$G$169*(Inputs!DG78*Inputs!EP78+Inputs!DH78*Inputs!EQ78+Inputs!DI78*Inputs!ER78)*Input_list!$G$310</f>
        <v>0</v>
      </c>
      <c r="AN78" s="124">
        <f>((P76+C77)-P77)*(Inputs!CF77+Inputs!CH77)*Inputs!EZ77*Input_list!$G$162*(Inputs!CU78*Inputs!ED78+Inputs!CV78*Inputs!EE78+Inputs!CW78*Inputs!EF78)*Input_list!$G$310</f>
        <v>31.190836041113322</v>
      </c>
      <c r="AO78" s="123">
        <f>(((P76+C77)-P77)*(Inputs!CF77+Inputs!CH77)*Inputs!FC77*Input_list!$G$164*(Inputs!DA78*Inputs!EJ78+Inputs!DB78*Inputs!EK78+Inputs!DC78*Inputs!EL78)+((P76+C77)-P77)*(Inputs!CF77+Inputs!CH77)*Inputs!FC77*Input_list!$G$165*(Inputs!CU78*Inputs!ED78+Inputs!CV78*Inputs!EE78+Inputs!CW78*Inputs!EF78))*Input_list!$G$310</f>
        <v>0</v>
      </c>
      <c r="AP78" s="123">
        <f>((P76+C77)-P77)*Inputs!FA77*(Inputs!CF77+Inputs!CH77)*Input_list!$G$165*(Inputs!DD78*Inputs!EM78+Inputs!DE78*Inputs!EN78+Inputs!DF78*Inputs!EO78)*Input_list!$G$310</f>
        <v>0</v>
      </c>
      <c r="AQ78" s="125">
        <f>((P76+C77)-P77)*Inputs!FB77*(Inputs!CF77+Inputs!CH77)*Input_list!$G$169*(Inputs!DG78*Inputs!EP78+Inputs!DH78*Inputs!EQ78+Inputs!DI78*Inputs!ER78)*Input_list!$G$310</f>
        <v>0</v>
      </c>
      <c r="AR78" s="124">
        <f>((R76+D77)-R77)*Inputs!FE77*(Inputs!CI77+Inputs!CK77)*Input_list!$G$162*(Inputs!CU78*Inputs!ED78+Inputs!CV78*Inputs!EE78+Inputs!CW78*Inputs!EF78)*Input_list!$G$310</f>
        <v>10.391713576039301</v>
      </c>
      <c r="AS78" s="123">
        <f>(((R76+D77)-R77)*(Inputs!CI77+Inputs!CK77)*Inputs!FH77*Input_list!$G$164*(Inputs!DA78*Inputs!EJ78+Inputs!DB78*Inputs!EK78+Inputs!DC78*Inputs!EL78)+((R76+D77)-R77)*(Inputs!CI77+Inputs!CK77)*Inputs!FH77*Input_list!$G$165*(Inputs!CU78*Inputs!ED78+Inputs!CV78*Inputs!EE78+Inputs!CW78*Inputs!EF78))*Input_list!$G$310</f>
        <v>0</v>
      </c>
      <c r="AT78" s="123">
        <f>((R76+D77)-R77)*Inputs!FF77*(Inputs!CI77+Inputs!CK77)*Input_list!$G$167*(Inputs!DD78*Inputs!EM78+Inputs!DE78*Inputs!EN78+Inputs!DF78*Inputs!EO78)*Input_list!$G$310</f>
        <v>0</v>
      </c>
      <c r="AU78" s="125">
        <f>((R76+D77)-R77)*Inputs!FG77*(Inputs!CI77+Inputs!CK77)*Input_list!$G$169*(Inputs!DG78*Inputs!EP78+Inputs!DH78*Inputs!EQ78+Inputs!DI78*Inputs!ER78)*Input_list!$G$310</f>
        <v>0</v>
      </c>
      <c r="AV78" s="124">
        <f>((T76+E77)-T77)*Inputs!CN77*Inputs!FJ77*Input_list!$G$162*(Inputs!CU78*Inputs!ED78+Inputs!CV78*Inputs!EE78+Inputs!CW78*Inputs!EF78)*Input_list!$G$310</f>
        <v>31.135483127617654</v>
      </c>
      <c r="AW78" s="123">
        <f>(((T76+E77)-T77)*Inputs!CN77*Inputs!FM77*Input_list!$G$164*(Inputs!DA77*Inputs!EJ77+Inputs!DB77*Inputs!EK77+Inputs!DC77*Inputs!EL77)+((T76+E77)-T77)*Inputs!CN77*Inputs!FM77*Input_list!$G$165*(Inputs!CU78*Inputs!ED78+Inputs!CV78*Inputs!EE78+Inputs!CW78*Inputs!EF78))*Input_list!$G$310</f>
        <v>0</v>
      </c>
      <c r="AX78" s="123">
        <f>((T76+E77)-T77)*Inputs!CN78*Inputs!FK78*Input_list!$G$167*(Inputs!DD78*Inputs!EM78+Inputs!DE78*Inputs!EN78+Inputs!DF78*Inputs!EO78)*Input_list!$G$310</f>
        <v>0</v>
      </c>
      <c r="AY78" s="125">
        <f>((T76+E77)-T77)*Inputs!CN78*Inputs!FL78*Input_list!$G$169*(Inputs!DG78*Inputs!EP78+Inputs!DH78*Inputs!EQ78+Inputs!DI78*Inputs!ER78)*Input_list!$G$310</f>
        <v>0</v>
      </c>
      <c r="AZ78" s="124">
        <f>((V76+F77)-V77)*Inputs!CQ78*Inputs!FO78*Input_list!$G$162*(Inputs!CU78*Inputs!ED78+Inputs!CV78*Inputs!EE78+Inputs!CW78*Inputs!EF78)*Input_list!$G$310</f>
        <v>12.91281775733003</v>
      </c>
      <c r="BA78" s="123">
        <f>(((V76+F77)-V77)*Inputs!CQ77*Inputs!FR77*Input_list!$G$164*(Inputs!DA77*Inputs!EJ77+Inputs!DB77*Inputs!EK77+Inputs!DC77*Inputs!EL77)+((V76+F77)-V77)*Inputs!CQ77*Inputs!FR77*Input_list!$G$165*(Inputs!CU78*Inputs!ED78+Inputs!CV78*Inputs!EE78+Inputs!CW78*Inputs!EF78))*Input_list!$G$310</f>
        <v>0</v>
      </c>
      <c r="BB78" s="123">
        <f>((V76+F77)-V77)*Inputs!CQ77*Inputs!FP77*Input_list!$G$167*(Inputs!DD78*Inputs!EM78+Inputs!DE78*Inputs!EN78+Inputs!DF78*Inputs!EO78)*Input_list!$G$310</f>
        <v>0</v>
      </c>
      <c r="BC78" s="125">
        <f>((V76+F77)-V77)*Inputs!CQ78*Inputs!FQ78*Input_list!$G$169*(Inputs!DG78*Inputs!EP78+Inputs!DH78*Inputs!EQ78+Inputs!DI78*Inputs!ER78)*Input_list!$G$310</f>
        <v>0</v>
      </c>
      <c r="BD78" s="124">
        <f>((X76+G77)-X77)*Inputs!FT77*Inputs!CT77*Input_list!$G$162*(Inputs!CU78*Inputs!ED78+Inputs!CV78*Inputs!EE78+Inputs!CW78*Inputs!EF78)*Input_list!$G$310</f>
        <v>21.993685389808931</v>
      </c>
      <c r="BE78" s="123">
        <f>(((X76+G77)-X77)*Inputs!FW77*Inputs!CT77*Input_list!$G$164*(Inputs!DA78*Inputs!EJ78+Inputs!DB78*Inputs!EK78+Inputs!DC78*Inputs!EL78)+((X76+G77)-X77)*Inputs!FW77*Inputs!CT77*Input_list!$G$165*(Inputs!CU78*Inputs!ED78+Inputs!CV78*Inputs!EE78+Inputs!CW78*Inputs!EF78))*Input_list!$G$310</f>
        <v>0</v>
      </c>
      <c r="BF78" s="123">
        <f>((X76+G77)-X77)*Inputs!FU78*Inputs!CT78*Input_list!$G$167*(Inputs!DD78*Inputs!EM78+Inputs!DE78*Inputs!EN78+Inputs!DF78*Inputs!EO78)*Input_list!$G$310</f>
        <v>0</v>
      </c>
      <c r="BG78" s="143">
        <f>((X76+G77)-X77)*Inputs!FV78*Inputs!CT78*Input_list!$G$169*(Inputs!DG78*Inputs!EP78+Inputs!DH78*Inputs!EQ78+Inputs!DI78*Inputs!ER78)*Input_list!$G$310</f>
        <v>0</v>
      </c>
      <c r="BH78" s="12"/>
      <c r="BI78" s="91">
        <f>(Inputs!BV78*Input_list!$G$301*Input_list!$G$308)*Inputs!CU78*Inputs!ED78*Input_list!$G$310</f>
        <v>998.66976004979961</v>
      </c>
      <c r="BJ78" s="92">
        <f>(Inputs!BV78*Input_list!$G$301*Input_list!$G$308)*Inputs!EE78*Inputs!CV78*Input_list!$G$310</f>
        <v>0</v>
      </c>
      <c r="BK78" s="102"/>
      <c r="BL78" s="92">
        <f>(Inputs!BW78*Input_list!$G$301*Input_list!$G$308)*Inputs!CX78*Inputs!EG78*Input_list!$G$310</f>
        <v>907.09338411981832</v>
      </c>
      <c r="BM78" s="92">
        <f>(Inputs!BW78*Input_list!$G$301*Input_list!$G$308)*Inputs!CY78*Inputs!EE78*Input_list!$G$310</f>
        <v>0</v>
      </c>
      <c r="BN78" s="3"/>
      <c r="BO78" s="91">
        <f>(Inputs!BX78*Input_list!$G$301*Input_list!$G$308*Input_list!$G$310)*(Input_list!$N$164*Inputs!EJ78*Inputs!DA78+Input_list!$N$165*Inputs!CU78*Inputs!ED78)</f>
        <v>0</v>
      </c>
      <c r="BP78" s="92">
        <f>(Inputs!BX78*Input_list!$G$301*Input_list!$G$308*Input_list!$G$310)*(Input_list!$N$164*Inputs!EK78*Inputs!DB78+Input_list!$N$165*Inputs!CV78*Inputs!EE78)</f>
        <v>0</v>
      </c>
      <c r="BQ78" s="102"/>
      <c r="BR78" s="91">
        <f>(Inputs!BY78*Input_list!$G$301*Input_list!$G$308*Input_list!$G$310)*(Input_list!$N$167*Inputs!EM78*Inputs!DD78)</f>
        <v>0</v>
      </c>
      <c r="BS78" s="92">
        <f>(Inputs!BY78*Input_list!$G$301*Input_list!$G$308*Input_list!$G$310)*(Input_list!$N$167*Inputs!EN78*Inputs!DE78)</f>
        <v>0</v>
      </c>
      <c r="BT78" s="102"/>
      <c r="BU78" s="91">
        <f>(Inputs!BZ78*Input_list!$N$169*Input_list!$G$301*Input_list!$G$308*Input_list!$G$310)*(Inputs!DG78*Inputs!EP78)</f>
        <v>0</v>
      </c>
      <c r="BV78" s="92">
        <f>(Inputs!BZ78*Input_list!$N$169*Input_list!$G$301*Input_list!$G$308*Input_list!$G$310)*(Inputs!DH78*Inputs!EQ78)</f>
        <v>0</v>
      </c>
      <c r="BW78" s="102"/>
      <c r="BX78" s="12"/>
      <c r="BY78" s="54">
        <f>B78*(Inputs!DL78*Inputs!$CC78+Inputs!DM78*Inputs!$CD78+Inputs!DN78*Inputs!$CE78)*44/12</f>
        <v>2699.1832269512715</v>
      </c>
      <c r="BZ78" s="45">
        <f>C78*(Inputs!DO78*Inputs!CF77+Inputs!DP78*Inputs!CG77+Inputs!DQ78*Inputs!CH77)*44/12</f>
        <v>95.716097414347686</v>
      </c>
      <c r="CA78" s="47">
        <f>D78*(Inputs!CI78*Inputs!DR78+Inputs!CJ78*Inputs!DS78+Inputs!CK78*Inputs!DT78)*44/12</f>
        <v>40.675315354434446</v>
      </c>
      <c r="CB78" s="54">
        <f>E78*(Inputs!DU78*Inputs!CL77+Inputs!DV78*Inputs!CM77+Inputs!DW78*Inputs!CN77)*44/12</f>
        <v>287.33243700378699</v>
      </c>
      <c r="CC78" s="45">
        <f>F78*(Inputs!CO78*Inputs!DX78+Inputs!CP78*Inputs!DY78+Inputs!CQ78*Inputs!DZ78)*44/12</f>
        <v>-253.78805321290346</v>
      </c>
      <c r="CD78" s="47">
        <f>G78*(Inputs!CR78*Inputs!EA78+Inputs!CS78*Inputs!EB78+Inputs!CT78*Inputs!EC78)*44/12</f>
        <v>202.96775854885948</v>
      </c>
      <c r="CF78" s="270">
        <v>72</v>
      </c>
      <c r="CG78" s="58">
        <f t="shared" si="21"/>
        <v>2582.8092733027934</v>
      </c>
      <c r="CH78" s="3">
        <f t="shared" si="22"/>
        <v>5308.7650778400766</v>
      </c>
      <c r="CI78" s="134">
        <f t="shared" si="23"/>
        <v>7891.5743511428709</v>
      </c>
      <c r="CJ78" s="24">
        <v>2056</v>
      </c>
      <c r="CK78" s="58">
        <f t="shared" si="34"/>
        <v>475519.75764668552</v>
      </c>
      <c r="CL78" s="12">
        <f t="shared" si="34"/>
        <v>598207.39348227228</v>
      </c>
      <c r="CM78" s="134">
        <f t="shared" si="34"/>
        <v>1073727.1511289577</v>
      </c>
      <c r="CN78" s="275">
        <f>CM78/Inputs!H78</f>
        <v>0.27223214857636552</v>
      </c>
      <c r="CO78" s="275">
        <f>CK78/Inputs!H78</f>
        <v>0.12056299887598006</v>
      </c>
      <c r="CP78" s="275">
        <f>CL78/Inputs!H78</f>
        <v>0.15166914970038545</v>
      </c>
      <c r="CR78" s="2"/>
      <c r="CS78" s="3"/>
      <c r="CT78" s="3"/>
      <c r="CU78" s="3"/>
      <c r="CV78" s="3"/>
      <c r="CW78" s="3"/>
      <c r="CX78" s="3"/>
      <c r="CZ78" s="12"/>
      <c r="DA78" s="12"/>
      <c r="DB78" s="12"/>
      <c r="DC78" s="12"/>
      <c r="DD78" s="12"/>
      <c r="DE78" s="12"/>
      <c r="DF78" s="12"/>
      <c r="DG78" s="12"/>
      <c r="DH78" s="12"/>
      <c r="DI78" s="12"/>
      <c r="DJ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row>
    <row r="79" spans="1:140" x14ac:dyDescent="0.35">
      <c r="A79" s="8"/>
      <c r="B79" s="96">
        <f>Inputs!BP79*Input_list!$G$301*Input_list!$G$308</f>
        <v>2656.3937840339599</v>
      </c>
      <c r="C79" s="96">
        <f>Inputs!BQ79*Input_list!$G$302*Input_list!$G$308</f>
        <v>325.27440000000007</v>
      </c>
      <c r="D79" s="96">
        <f>Inputs!BR79*Input_list!$G$303*Input_list!$G$308*Input_list!$G$309</f>
        <v>108.37024034759999</v>
      </c>
      <c r="E79" s="96">
        <f>Inputs!BS79*Input_list!$G$304*Input_list!$G$308</f>
        <v>2787.1515679373952</v>
      </c>
      <c r="F79" s="96">
        <f>Inputs!BT79*Input_list!$G$305*Input_list!$G$308</f>
        <v>189.49430588759998</v>
      </c>
      <c r="G79" s="96">
        <f>Inputs!BU79*Input_list!$G$306*Input_list!$G$308</f>
        <v>1968.8062802068409</v>
      </c>
      <c r="H79" s="96">
        <f>Inputs!BY79*Input_list!$G$301*Input_list!$G$308*Input_list!$N$166</f>
        <v>0</v>
      </c>
      <c r="I79" s="96">
        <f>Inputs!BZ79*Input_list!$G$301*Input_list!$G$308</f>
        <v>0</v>
      </c>
      <c r="K79" s="96">
        <f>((B78-O78*12/44)*Inputs!EV78+(C78-Q78*12/44)*Inputs!FA78+(D78-S78*12/44)*Inputs!FF78+(E78-U78*12/44)*Inputs!FK78+(F78-W78*12/44)*Inputs!FP78+(G78-Y78*12/44)*Inputs!FU78)*Input_list!$G$166</f>
        <v>0</v>
      </c>
      <c r="L79" s="96">
        <f>((B78-O78*12/44)*Inputs!EW78+(C78-Q78*12/44)*Inputs!FB78+(D78-S78*12/44)*Inputs!FG78+(E78-U78*12/44)*Inputs!FL78+(F78-W78*12/44)*Inputs!FQ78+(G78-Y78*12/44)*Inputs!FV78)*Input_list!$G$168</f>
        <v>0</v>
      </c>
      <c r="N79" s="53">
        <f>N78*Input_list!$G$334+Input_list!$G$344*B79</f>
        <v>102533.87762759739</v>
      </c>
      <c r="O79" s="143">
        <f t="shared" si="24"/>
        <v>2317.4418690843063</v>
      </c>
      <c r="P79" s="53">
        <f>P78*Input_list!$G$335+Input_list!$G$345*C79</f>
        <v>10181.704344355638</v>
      </c>
      <c r="Q79" s="143">
        <f t="shared" si="25"/>
        <v>159.78950004114813</v>
      </c>
      <c r="R79" s="100">
        <f>R78*Input_list!$G$336+D79*Input_list!$G$346</f>
        <v>3392.1936277371533</v>
      </c>
      <c r="S79" s="100">
        <f t="shared" si="26"/>
        <v>53.236364510954594</v>
      </c>
      <c r="T79" s="53">
        <f>T78*Input_list!$G$337+Input_list!$G$347*E79</f>
        <v>8042.0194904556083</v>
      </c>
      <c r="U79" s="143">
        <f t="shared" si="27"/>
        <v>1.2568246650819978E-7</v>
      </c>
      <c r="V79" s="53">
        <f>V78*Input_list!$G$338+Input_list!$G$348*F79</f>
        <v>546.76499075584752</v>
      </c>
      <c r="W79" s="143">
        <f t="shared" si="28"/>
        <v>8.5446269319315125E-9</v>
      </c>
      <c r="X79" s="100">
        <f>X78*Input_list!$G$339+G79*Input_list!$G$349</f>
        <v>5680.7741137924595</v>
      </c>
      <c r="Y79" s="100">
        <f t="shared" si="29"/>
        <v>8.8779415818862617E-8</v>
      </c>
      <c r="Z79" s="53">
        <f>Z78*Input_list!$G$340+Calculator!H79*Input_list!$G$350</f>
        <v>0</v>
      </c>
      <c r="AA79" s="143">
        <f t="shared" si="30"/>
        <v>0</v>
      </c>
      <c r="AB79" s="53">
        <f>AB78*Input_list!$G$341+Calculator!I79*Input_list!$G$351</f>
        <v>0</v>
      </c>
      <c r="AC79" s="143">
        <f t="shared" si="31"/>
        <v>0</v>
      </c>
      <c r="AD79" s="100">
        <f>AD78*Input_list!$G$340+Calculator!K79*Input_list!$G$350</f>
        <v>0</v>
      </c>
      <c r="AE79" s="100">
        <f t="shared" si="32"/>
        <v>0</v>
      </c>
      <c r="AF79" s="53">
        <f>AF78*Input_list!$G$341+Calculator!L79*Input_list!$G$351</f>
        <v>0</v>
      </c>
      <c r="AG79" s="100">
        <f t="shared" si="33"/>
        <v>0</v>
      </c>
      <c r="AH79" s="12"/>
      <c r="AI79" s="3"/>
      <c r="AJ79" s="124">
        <f>((N77+B78)-N78)*(Inputs!CC78+Inputs!CE78)*Inputs!EU78*Input_list!$G$162*(Inputs!CU79*Inputs!ED79+Inputs!CV79*Inputs!EE79+Inputs!CW79*Inputs!EF79)*Input_list!$G$310</f>
        <v>222.41425078049645</v>
      </c>
      <c r="AK79" s="123">
        <f>(((N77+B78)-N78)*(Inputs!CC78+Inputs!CE78)*Inputs!EX78*Input_list!$G$164*(Inputs!DA79*Inputs!EJ79+Inputs!DB79*Inputs!EK79+Inputs!DC79*Inputs!EL79)+((N77+B78)-N78)*(Inputs!CC78+Inputs!CE78)*Inputs!EX78*Input_list!$G$165*(Inputs!CU79*Inputs!ED79+Inputs!CV79*Inputs!EE79+Inputs!CW79*Inputs!EF79))*Input_list!$G$310</f>
        <v>0</v>
      </c>
      <c r="AL79" s="123">
        <f>((N77+B78)-N78)*(Inputs!CC78+Inputs!CE78)*Inputs!EV78*Input_list!$G$167*(Inputs!DD79*Inputs!EM79+Inputs!DE79*Inputs!EN79+Inputs!DF79*Inputs!EO79)*Input_list!$G$310</f>
        <v>0</v>
      </c>
      <c r="AM79" s="125">
        <f>((N77+B78)-N78)*(Inputs!CC78+Inputs!CE78)*Inputs!EW78*Input_list!$G$169*(Inputs!DG79*Inputs!EP79+Inputs!DH79*Inputs!EQ79+Inputs!DI79*Inputs!ER79)*Input_list!$G$310</f>
        <v>0</v>
      </c>
      <c r="AN79" s="124">
        <f>((P77+C78)-P78)*(Inputs!CF78+Inputs!CH78)*Inputs!EZ78*Input_list!$G$162*(Inputs!CU79*Inputs!ED79+Inputs!CV79*Inputs!EE79+Inputs!CW79*Inputs!EF79)*Input_list!$G$310</f>
        <v>31.008542986507049</v>
      </c>
      <c r="AO79" s="123">
        <f>(((P77+C78)-P78)*(Inputs!CF78+Inputs!CH78)*Inputs!FC78*Input_list!$G$164*(Inputs!DA79*Inputs!EJ79+Inputs!DB79*Inputs!EK79+Inputs!DC79*Inputs!EL79)+((P77+C78)-P78)*(Inputs!CF78+Inputs!CH78)*Inputs!FC78*Input_list!$G$165*(Inputs!CU79*Inputs!ED79+Inputs!CV79*Inputs!EE79+Inputs!CW79*Inputs!EF79))*Input_list!$G$310</f>
        <v>0</v>
      </c>
      <c r="AP79" s="123">
        <f>((P77+C78)-P78)*Inputs!FA78*(Inputs!CF78+Inputs!CH78)*Input_list!$G$165*(Inputs!DD79*Inputs!EM79+Inputs!DE79*Inputs!EN79+Inputs!DF79*Inputs!EO79)*Input_list!$G$310</f>
        <v>0</v>
      </c>
      <c r="AQ79" s="125">
        <f>((P77+C78)-P78)*Inputs!FB78*(Inputs!CF78+Inputs!CH78)*Input_list!$G$169*(Inputs!DG79*Inputs!EP79+Inputs!DH79*Inputs!EQ79+Inputs!DI79*Inputs!ER79)*Input_list!$G$310</f>
        <v>0</v>
      </c>
      <c r="AR79" s="124">
        <f>((R77+D78)-R78)*Inputs!FE78*(Inputs!CI78+Inputs!CK78)*Input_list!$G$162*(Inputs!CU79*Inputs!ED79+Inputs!CV79*Inputs!EE79+Inputs!CW79*Inputs!EF79)*Input_list!$G$310</f>
        <v>10.33097980128977</v>
      </c>
      <c r="AS79" s="123">
        <f>(((R77+D78)-R78)*(Inputs!CI78+Inputs!CK78)*Inputs!FH78*Input_list!$G$164*(Inputs!DA79*Inputs!EJ79+Inputs!DB79*Inputs!EK79+Inputs!DC79*Inputs!EL79)+((R77+D78)-R78)*(Inputs!CI78+Inputs!CK78)*Inputs!FH78*Input_list!$G$165*(Inputs!CU79*Inputs!ED79+Inputs!CV79*Inputs!EE79+Inputs!CW79*Inputs!EF79))*Input_list!$G$310</f>
        <v>0</v>
      </c>
      <c r="AT79" s="123">
        <f>((R77+D78)-R78)*Inputs!FF78*(Inputs!CI78+Inputs!CK78)*Input_list!$G$167*(Inputs!DD79*Inputs!EM79+Inputs!DE79*Inputs!EN79+Inputs!DF79*Inputs!EO79)*Input_list!$G$310</f>
        <v>0</v>
      </c>
      <c r="AU79" s="125">
        <f>((R77+D78)-R78)*Inputs!FG78*(Inputs!CI78+Inputs!CK78)*Input_list!$G$169*(Inputs!DG79*Inputs!EP79+Inputs!DH79*Inputs!EQ79+Inputs!DI79*Inputs!ER79)*Input_list!$G$310</f>
        <v>0</v>
      </c>
      <c r="AV79" s="124">
        <f>((T77+E78)-T78)*Inputs!CN78*Inputs!FJ78*Input_list!$G$162*(Inputs!CU79*Inputs!ED79+Inputs!CV79*Inputs!EE79+Inputs!CW79*Inputs!EF79)*Input_list!$G$310</f>
        <v>30.814498765699248</v>
      </c>
      <c r="AW79" s="123">
        <f>(((T77+E78)-T78)*Inputs!CN78*Inputs!FM78*Input_list!$G$164*(Inputs!DA78*Inputs!EJ78+Inputs!DB78*Inputs!EK78+Inputs!DC78*Inputs!EL78)+((T77+E78)-T78)*Inputs!CN78*Inputs!FM78*Input_list!$G$165*(Inputs!CU79*Inputs!ED79+Inputs!CV79*Inputs!EE79+Inputs!CW79*Inputs!EF79))*Input_list!$G$310</f>
        <v>0</v>
      </c>
      <c r="AX79" s="123">
        <f>((T77+E78)-T78)*Inputs!CN79*Inputs!FK79*Input_list!$G$167*(Inputs!DD79*Inputs!EM79+Inputs!DE79*Inputs!EN79+Inputs!DF79*Inputs!EO79)*Input_list!$G$310</f>
        <v>0</v>
      </c>
      <c r="AY79" s="125">
        <f>((T77+E78)-T78)*Inputs!CN79*Inputs!FL79*Input_list!$G$169*(Inputs!DG79*Inputs!EP79+Inputs!DH79*Inputs!EQ79+Inputs!DI79*Inputs!ER79)*Input_list!$G$310</f>
        <v>0</v>
      </c>
      <c r="AZ79" s="124">
        <f>((V77+F78)-V78)*Inputs!CQ79*Inputs!FO79*Input_list!$G$162*(Inputs!CU79*Inputs!ED79+Inputs!CV79*Inputs!EE79+Inputs!CW79*Inputs!EF79)*Input_list!$G$310</f>
        <v>12.779695924872291</v>
      </c>
      <c r="BA79" s="123">
        <f>(((V77+F78)-V78)*Inputs!CQ78*Inputs!FR78*Input_list!$G$164*(Inputs!DA78*Inputs!EJ78+Inputs!DB78*Inputs!EK78+Inputs!DC78*Inputs!EL78)+((V77+F78)-V78)*Inputs!CQ78*Inputs!FR78*Input_list!$G$165*(Inputs!CU79*Inputs!ED79+Inputs!CV79*Inputs!EE79+Inputs!CW79*Inputs!EF79))*Input_list!$G$310</f>
        <v>0</v>
      </c>
      <c r="BB79" s="123">
        <f>((V77+F78)-V78)*Inputs!CQ78*Inputs!FP78*Input_list!$G$167*(Inputs!DD79*Inputs!EM79+Inputs!DE79*Inputs!EN79+Inputs!DF79*Inputs!EO79)*Input_list!$G$310</f>
        <v>0</v>
      </c>
      <c r="BC79" s="125">
        <f>((V77+F78)-V78)*Inputs!CQ79*Inputs!FQ79*Input_list!$G$169*(Inputs!DG79*Inputs!EP79+Inputs!DH79*Inputs!EQ79+Inputs!DI79*Inputs!ER79)*Input_list!$G$310</f>
        <v>0</v>
      </c>
      <c r="BD79" s="124">
        <f>((X77+G78)-X78)*Inputs!FT78*Inputs!CT78*Input_list!$G$162*(Inputs!CU79*Inputs!ED79+Inputs!CV79*Inputs!EE79+Inputs!CW79*Inputs!EF79)*Input_list!$G$310</f>
        <v>21.766946365328543</v>
      </c>
      <c r="BE79" s="123">
        <f>(((X77+G78)-X78)*Inputs!FW78*Inputs!CT78*Input_list!$G$164*(Inputs!DA79*Inputs!EJ79+Inputs!DB79*Inputs!EK79+Inputs!DC79*Inputs!EL79)+((X77+G78)-X78)*Inputs!FW78*Inputs!CT78*Input_list!$G$165*(Inputs!CU79*Inputs!ED79+Inputs!CV79*Inputs!EE79+Inputs!CW79*Inputs!EF79))*Input_list!$G$310</f>
        <v>0</v>
      </c>
      <c r="BF79" s="123">
        <f>((X77+G78)-X78)*Inputs!FU79*Inputs!CT79*Input_list!$G$167*(Inputs!DD79*Inputs!EM79+Inputs!DE79*Inputs!EN79+Inputs!DF79*Inputs!EO79)*Input_list!$G$310</f>
        <v>0</v>
      </c>
      <c r="BG79" s="143">
        <f>((X77+G78)-X78)*Inputs!FV79*Inputs!CT79*Input_list!$G$169*(Inputs!DG79*Inputs!EP79+Inputs!DH79*Inputs!EQ79+Inputs!DI79*Inputs!ER79)*Input_list!$G$310</f>
        <v>0</v>
      </c>
      <c r="BH79" s="12"/>
      <c r="BI79" s="91">
        <f>(Inputs!BV79*Input_list!$G$301*Input_list!$G$308)*Inputs!CU79*Inputs!ED79*Input_list!$G$310</f>
        <v>988.37419551320374</v>
      </c>
      <c r="BJ79" s="92">
        <f>(Inputs!BV79*Input_list!$G$301*Input_list!$G$308)*Inputs!EE79*Inputs!CV79*Input_list!$G$310</f>
        <v>0</v>
      </c>
      <c r="BK79" s="102"/>
      <c r="BL79" s="92">
        <f>(Inputs!BW79*Input_list!$G$301*Input_list!$G$308)*Inputs!CX79*Inputs!EG79*Input_list!$G$310</f>
        <v>897.74190593301614</v>
      </c>
      <c r="BM79" s="92">
        <f>(Inputs!BW79*Input_list!$G$301*Input_list!$G$308)*Inputs!CY79*Inputs!EE79*Input_list!$G$310</f>
        <v>0</v>
      </c>
      <c r="BN79" s="3"/>
      <c r="BO79" s="91">
        <f>(Inputs!BX79*Input_list!$G$301*Input_list!$G$308*Input_list!$G$310)*(Input_list!$N$164*Inputs!EJ79*Inputs!DA79+Input_list!$N$165*Inputs!CU79*Inputs!ED79)</f>
        <v>0</v>
      </c>
      <c r="BP79" s="92">
        <f>(Inputs!BX79*Input_list!$G$301*Input_list!$G$308*Input_list!$G$310)*(Input_list!$N$164*Inputs!EK79*Inputs!DB79+Input_list!$N$165*Inputs!CV79*Inputs!EE79)</f>
        <v>0</v>
      </c>
      <c r="BQ79" s="102"/>
      <c r="BR79" s="91">
        <f>(Inputs!BY79*Input_list!$G$301*Input_list!$G$308*Input_list!$G$310)*(Input_list!$N$167*Inputs!EM79*Inputs!DD79)</f>
        <v>0</v>
      </c>
      <c r="BS79" s="92">
        <f>(Inputs!BY79*Input_list!$G$301*Input_list!$G$308*Input_list!$G$310)*(Input_list!$N$167*Inputs!EN79*Inputs!DE79)</f>
        <v>0</v>
      </c>
      <c r="BT79" s="102"/>
      <c r="BU79" s="91">
        <f>(Inputs!BZ79*Input_list!$N$169*Input_list!$G$301*Input_list!$G$308*Input_list!$G$310)*(Inputs!DG79*Inputs!EP79)</f>
        <v>0</v>
      </c>
      <c r="BV79" s="92">
        <f>(Inputs!BZ79*Input_list!$N$169*Input_list!$G$301*Input_list!$G$308*Input_list!$G$310)*(Inputs!DH79*Inputs!EQ79)</f>
        <v>0</v>
      </c>
      <c r="BW79" s="102"/>
      <c r="BX79" s="12"/>
      <c r="BY79" s="54">
        <f>B79*(Inputs!DL79*Inputs!$CC79+Inputs!DM79*Inputs!$CD79+Inputs!DN79*Inputs!$CE79)*44/12</f>
        <v>2671.356595745588</v>
      </c>
      <c r="BZ79" s="45">
        <f>C79*(Inputs!DO79*Inputs!CF78+Inputs!DP79*Inputs!CG78+Inputs!DQ79*Inputs!CH78)*44/12</f>
        <v>94.729333523478104</v>
      </c>
      <c r="CA79" s="47">
        <f>D79*(Inputs!CI79*Inputs!DR79+Inputs!CJ79*Inputs!DS79+Inputs!CK79*Inputs!DT79)*44/12</f>
        <v>40.255982206450589</v>
      </c>
      <c r="CB79" s="54">
        <f>E79*(Inputs!DU79*Inputs!CL78+Inputs!DV79*Inputs!CM78+Inputs!DW79*Inputs!CN78)*44/12</f>
        <v>284.37024693158315</v>
      </c>
      <c r="CC79" s="45">
        <f>F79*(Inputs!CO79*Inputs!DX79+Inputs!CP79*Inputs!DY79+Inputs!CQ79*Inputs!DZ79)*44/12</f>
        <v>-251.17168153029618</v>
      </c>
      <c r="CD79" s="47">
        <f>G79*(Inputs!CR79*Inputs!EA79+Inputs!CS79*Inputs!EB79+Inputs!CT79*Inputs!EC79)*44/12</f>
        <v>200.87530742979916</v>
      </c>
      <c r="CF79" s="270">
        <v>73</v>
      </c>
      <c r="CG79" s="58">
        <f t="shared" si="21"/>
        <v>2530.4677338594156</v>
      </c>
      <c r="CH79" s="3">
        <f t="shared" si="22"/>
        <v>5255.646800377016</v>
      </c>
      <c r="CI79" s="134">
        <f t="shared" si="23"/>
        <v>7786.1145342364307</v>
      </c>
      <c r="CJ79" s="24">
        <v>2057</v>
      </c>
      <c r="CK79" s="58">
        <f t="shared" si="34"/>
        <v>478050.22538054496</v>
      </c>
      <c r="CL79" s="12">
        <f t="shared" si="34"/>
        <v>603463.04028264934</v>
      </c>
      <c r="CM79" s="134">
        <f t="shared" si="34"/>
        <v>1081513.2656631942</v>
      </c>
      <c r="CN79" s="275">
        <f>CM79/Inputs!H79</f>
        <v>0.27044998566199902</v>
      </c>
      <c r="CO79" s="275">
        <f>CK79/Inputs!H79</f>
        <v>0.11954423556756165</v>
      </c>
      <c r="CP79" s="275">
        <f>CL79/Inputs!H79</f>
        <v>0.15090575009443735</v>
      </c>
      <c r="CR79" s="2"/>
      <c r="CS79" s="3"/>
      <c r="CT79" s="3"/>
      <c r="CU79" s="3"/>
      <c r="CV79" s="3"/>
      <c r="CW79" s="3"/>
      <c r="CX79" s="3"/>
      <c r="CZ79" s="12"/>
      <c r="DA79" s="12"/>
      <c r="DB79" s="12"/>
      <c r="DC79" s="12"/>
      <c r="DD79" s="12"/>
      <c r="DE79" s="12"/>
      <c r="DF79" s="12"/>
      <c r="DG79" s="12"/>
      <c r="DH79" s="12"/>
      <c r="DI79" s="12"/>
      <c r="DJ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row>
    <row r="80" spans="1:140" x14ac:dyDescent="0.35">
      <c r="A80" s="8"/>
      <c r="B80" s="96">
        <f>Inputs!BP80*Input_list!$G$301*Input_list!$G$308</f>
        <v>2656.3937840339599</v>
      </c>
      <c r="C80" s="96">
        <f>Inputs!BQ80*Input_list!$G$302*Input_list!$G$308</f>
        <v>325.27440000000007</v>
      </c>
      <c r="D80" s="96">
        <f>Inputs!BR80*Input_list!$G$303*Input_list!$G$308*Input_list!$G$309</f>
        <v>108.37024034759999</v>
      </c>
      <c r="E80" s="96">
        <f>Inputs!BS80*Input_list!$G$304*Input_list!$G$308</f>
        <v>2787.1515679373952</v>
      </c>
      <c r="F80" s="96">
        <f>Inputs!BT80*Input_list!$G$305*Input_list!$G$308</f>
        <v>189.49430588759998</v>
      </c>
      <c r="G80" s="96">
        <f>Inputs!BU80*Input_list!$G$306*Input_list!$G$308</f>
        <v>1968.8062802068409</v>
      </c>
      <c r="H80" s="96">
        <f>Inputs!BY80*Input_list!$G$301*Input_list!$G$308*Input_list!$N$166</f>
        <v>0</v>
      </c>
      <c r="I80" s="96">
        <f>Inputs!BZ80*Input_list!$G$301*Input_list!$G$308</f>
        <v>0</v>
      </c>
      <c r="K80" s="96">
        <f>((B79-O79*12/44)*Inputs!EV79+(C79-Q79*12/44)*Inputs!FA79+(D79-S79*12/44)*Inputs!FF79+(E79-U79*12/44)*Inputs!FK79+(F79-W79*12/44)*Inputs!FP79+(G79-Y79*12/44)*Inputs!FU79)*Input_list!$G$166</f>
        <v>0</v>
      </c>
      <c r="L80" s="96">
        <f>((B79-O79*12/44)*Inputs!EW79+(C79-Q79*12/44)*Inputs!FB79+(D79-S79*12/44)*Inputs!FG79+(E79-U79*12/44)*Inputs!FL79+(F79-W79*12/44)*Inputs!FQ79+(G79-Y79*12/44)*Inputs!FV79)*Input_list!$G$168</f>
        <v>0</v>
      </c>
      <c r="N80" s="53">
        <f>N79*Input_list!$G$334+Input_list!$G$344*B80</f>
        <v>103153.51351328781</v>
      </c>
      <c r="O80" s="143">
        <f t="shared" si="24"/>
        <v>2271.9982475315096</v>
      </c>
      <c r="P80" s="53">
        <f>P79*Input_list!$G$335+Input_list!$G$345*C80</f>
        <v>10224.091630108243</v>
      </c>
      <c r="Q80" s="143">
        <f t="shared" si="25"/>
        <v>155.42004775955442</v>
      </c>
      <c r="R80" s="100">
        <f>R79*Input_list!$G$336+D80*Input_list!$G$346</f>
        <v>3406.3156131891055</v>
      </c>
      <c r="S80" s="100">
        <f t="shared" si="26"/>
        <v>51.780613323824888</v>
      </c>
      <c r="T80" s="53">
        <f>T79*Input_list!$G$337+Input_list!$G$347*E80</f>
        <v>8042.0194904798445</v>
      </c>
      <c r="U80" s="143">
        <f t="shared" si="27"/>
        <v>8.8866120980431632E-8</v>
      </c>
      <c r="V80" s="53">
        <f>V79*Input_list!$G$338+Input_list!$G$348*F80</f>
        <v>546.7649907574953</v>
      </c>
      <c r="W80" s="143">
        <f t="shared" si="28"/>
        <v>6.0418490951027098E-9</v>
      </c>
      <c r="X80" s="100">
        <f>X79*Input_list!$G$339+G80*Input_list!$G$349</f>
        <v>5680.7741138095798</v>
      </c>
      <c r="Y80" s="100">
        <f t="shared" si="29"/>
        <v>6.2774536975969866E-8</v>
      </c>
      <c r="Z80" s="53">
        <f>Z79*Input_list!$G$340+Calculator!H80*Input_list!$G$350</f>
        <v>0</v>
      </c>
      <c r="AA80" s="143">
        <f t="shared" si="30"/>
        <v>0</v>
      </c>
      <c r="AB80" s="53">
        <f>AB79*Input_list!$G$341+Calculator!I80*Input_list!$G$351</f>
        <v>0</v>
      </c>
      <c r="AC80" s="143">
        <f t="shared" si="31"/>
        <v>0</v>
      </c>
      <c r="AD80" s="100">
        <f>AD79*Input_list!$G$340+Calculator!K80*Input_list!$G$350</f>
        <v>0</v>
      </c>
      <c r="AE80" s="100">
        <f t="shared" si="32"/>
        <v>0</v>
      </c>
      <c r="AF80" s="53">
        <f>AF79*Input_list!$G$341+Calculator!L80*Input_list!$G$351</f>
        <v>0</v>
      </c>
      <c r="AG80" s="100">
        <f t="shared" si="33"/>
        <v>0</v>
      </c>
      <c r="AH80" s="12"/>
      <c r="AI80" s="3"/>
      <c r="AJ80" s="124">
        <f>((N78+B79)-N79)*(Inputs!CC79+Inputs!CE79)*Inputs!EU79*Input_list!$G$162*(Inputs!CU80*Inputs!ED80+Inputs!CV80*Inputs!EE80+Inputs!CW80*Inputs!EF80)*Input_list!$G$310</f>
        <v>221.48052188827998</v>
      </c>
      <c r="AK80" s="123">
        <f>(((N78+B79)-N79)*(Inputs!CC79+Inputs!CE79)*Inputs!EX79*Input_list!$G$164*(Inputs!DA80*Inputs!EJ80+Inputs!DB80*Inputs!EK80+Inputs!DC80*Inputs!EL80)+((N78+B79)-N79)*(Inputs!CC79+Inputs!CE79)*Inputs!EX79*Input_list!$G$165*(Inputs!CU80*Inputs!ED80+Inputs!CV80*Inputs!EE80+Inputs!CW80*Inputs!EF80))*Input_list!$G$310</f>
        <v>0</v>
      </c>
      <c r="AL80" s="123">
        <f>((N78+B79)-N79)*(Inputs!CC79+Inputs!CE79)*Inputs!EV79*Input_list!$G$167*(Inputs!DD80*Inputs!EM80+Inputs!DE80*Inputs!EN80+Inputs!DF80*Inputs!EO80)*Input_list!$G$310</f>
        <v>0</v>
      </c>
      <c r="AM80" s="125">
        <f>((N78+B79)-N79)*(Inputs!CC79+Inputs!CE79)*Inputs!EW79*Input_list!$G$169*(Inputs!DG80*Inputs!EP80+Inputs!DH80*Inputs!EQ80+Inputs!DI80*Inputs!ER80)*Input_list!$G$310</f>
        <v>0</v>
      </c>
      <c r="AN80" s="124">
        <f>((P78+C79)-P79)*(Inputs!CF79+Inputs!CH79)*Inputs!EZ79*Input_list!$G$162*(Inputs!CU80*Inputs!ED80+Inputs!CV80*Inputs!EE80+Inputs!CW80*Inputs!EF80)*Input_list!$G$310</f>
        <v>30.819580183608458</v>
      </c>
      <c r="AO80" s="123">
        <f>(((P78+C79)-P79)*(Inputs!CF79+Inputs!CH79)*Inputs!FC79*Input_list!$G$164*(Inputs!DA80*Inputs!EJ80+Inputs!DB80*Inputs!EK80+Inputs!DC80*Inputs!EL80)+((P78+C79)-P79)*(Inputs!CF79+Inputs!CH79)*Inputs!FC79*Input_list!$G$165*(Inputs!CU80*Inputs!ED80+Inputs!CV80*Inputs!EE80+Inputs!CW80*Inputs!EF80))*Input_list!$G$310</f>
        <v>0</v>
      </c>
      <c r="AP80" s="123">
        <f>((P78+C79)-P79)*Inputs!FA79*(Inputs!CF79+Inputs!CH79)*Input_list!$G$165*(Inputs!DD80*Inputs!EM80+Inputs!DE80*Inputs!EN80+Inputs!DF80*Inputs!EO80)*Input_list!$G$310</f>
        <v>0</v>
      </c>
      <c r="AQ80" s="125">
        <f>((P78+C79)-P79)*Inputs!FB79*(Inputs!CF79+Inputs!CH79)*Input_list!$G$169*(Inputs!DG80*Inputs!EP80+Inputs!DH80*Inputs!EQ80+Inputs!DI80*Inputs!ER80)*Input_list!$G$310</f>
        <v>0</v>
      </c>
      <c r="AR80" s="124">
        <f>((R78+D79)-R79)*Inputs!FE79*(Inputs!CI79+Inputs!CK79)*Input_list!$G$162*(Inputs!CU80*Inputs!ED80+Inputs!CV80*Inputs!EE80+Inputs!CW80*Inputs!EF80)*Input_list!$G$310</f>
        <v>10.268023895854624</v>
      </c>
      <c r="AS80" s="123">
        <f>(((R78+D79)-R79)*(Inputs!CI79+Inputs!CK79)*Inputs!FH79*Input_list!$G$164*(Inputs!DA80*Inputs!EJ80+Inputs!DB80*Inputs!EK80+Inputs!DC80*Inputs!EL80)+((R78+D79)-R79)*(Inputs!CI79+Inputs!CK79)*Inputs!FH79*Input_list!$G$165*(Inputs!CU80*Inputs!ED80+Inputs!CV80*Inputs!EE80+Inputs!CW80*Inputs!EF80))*Input_list!$G$310</f>
        <v>0</v>
      </c>
      <c r="AT80" s="123">
        <f>((R78+D79)-R79)*Inputs!FF79*(Inputs!CI79+Inputs!CK79)*Input_list!$G$167*(Inputs!DD80*Inputs!EM80+Inputs!DE80*Inputs!EN80+Inputs!DF80*Inputs!EO80)*Input_list!$G$310</f>
        <v>0</v>
      </c>
      <c r="AU80" s="125">
        <f>((R78+D79)-R79)*Inputs!FG79*(Inputs!CI79+Inputs!CK79)*Input_list!$G$169*(Inputs!DG80*Inputs!EP80+Inputs!DH80*Inputs!EQ80+Inputs!DI80*Inputs!ER80)*Input_list!$G$310</f>
        <v>0</v>
      </c>
      <c r="AV80" s="124">
        <f>((T78+E79)-T79)*Inputs!CN79*Inputs!FJ79*Input_list!$G$162*(Inputs!CU80*Inputs!ED80+Inputs!CV80*Inputs!EE80+Inputs!CW80*Inputs!EF80)*Input_list!$G$310</f>
        <v>30.493514403711874</v>
      </c>
      <c r="AW80" s="123">
        <f>(((T78+E79)-T79)*Inputs!CN79*Inputs!FM79*Input_list!$G$164*(Inputs!DA79*Inputs!EJ79+Inputs!DB79*Inputs!EK79+Inputs!DC79*Inputs!EL79)+((T78+E79)-T79)*Inputs!CN79*Inputs!FM79*Input_list!$G$165*(Inputs!CU80*Inputs!ED80+Inputs!CV80*Inputs!EE80+Inputs!CW80*Inputs!EF80))*Input_list!$G$310</f>
        <v>0</v>
      </c>
      <c r="AX80" s="123">
        <f>((T78+E79)-T79)*Inputs!CN80*Inputs!FK80*Input_list!$G$167*(Inputs!DD80*Inputs!EM80+Inputs!DE80*Inputs!EN80+Inputs!DF80*Inputs!EO80)*Input_list!$G$310</f>
        <v>0</v>
      </c>
      <c r="AY80" s="125">
        <f>((T78+E79)-T79)*Inputs!CN80*Inputs!FL80*Input_list!$G$169*(Inputs!DG80*Inputs!EP80+Inputs!DH80*Inputs!EQ80+Inputs!DI80*Inputs!ER80)*Input_list!$G$310</f>
        <v>0</v>
      </c>
      <c r="AZ80" s="124">
        <f>((V78+F79)-V79)*Inputs!CQ80*Inputs!FO80*Input_list!$G$162*(Inputs!CU80*Inputs!ED80+Inputs!CV80*Inputs!EE80+Inputs!CW80*Inputs!EF80)*Input_list!$G$310</f>
        <v>12.646574092385967</v>
      </c>
      <c r="BA80" s="123">
        <f>(((V78+F79)-V79)*Inputs!CQ79*Inputs!FR79*Input_list!$G$164*(Inputs!DA79*Inputs!EJ79+Inputs!DB79*Inputs!EK79+Inputs!DC79*Inputs!EL79)+((V78+F79)-V79)*Inputs!CQ79*Inputs!FR79*Input_list!$G$165*(Inputs!CU80*Inputs!ED80+Inputs!CV80*Inputs!EE80+Inputs!CW80*Inputs!EF80))*Input_list!$G$310</f>
        <v>0</v>
      </c>
      <c r="BB80" s="123">
        <f>((V78+F79)-V79)*Inputs!CQ79*Inputs!FP79*Input_list!$G$167*(Inputs!DD80*Inputs!EM80+Inputs!DE80*Inputs!EN80+Inputs!DF80*Inputs!EO80)*Input_list!$G$310</f>
        <v>0</v>
      </c>
      <c r="BC80" s="125">
        <f>((V78+F79)-V79)*Inputs!CQ80*Inputs!FQ80*Input_list!$G$169*(Inputs!DG80*Inputs!EP80+Inputs!DH80*Inputs!EQ80+Inputs!DI80*Inputs!ER80)*Input_list!$G$310</f>
        <v>0</v>
      </c>
      <c r="BD80" s="124">
        <f>((X78+G79)-X79)*Inputs!FT79*Inputs!CT79*Input_list!$G$162*(Inputs!CU80*Inputs!ED80+Inputs!CV80*Inputs!EE80+Inputs!CW80*Inputs!EF80)*Input_list!$G$310</f>
        <v>21.540207340799423</v>
      </c>
      <c r="BE80" s="123">
        <f>(((X78+G79)-X79)*Inputs!FW79*Inputs!CT79*Input_list!$G$164*(Inputs!DA80*Inputs!EJ80+Inputs!DB80*Inputs!EK80+Inputs!DC80*Inputs!EL80)+((X78+G79)-X79)*Inputs!FW79*Inputs!CT79*Input_list!$G$165*(Inputs!CU80*Inputs!ED80+Inputs!CV80*Inputs!EE80+Inputs!CW80*Inputs!EF80))*Input_list!$G$310</f>
        <v>0</v>
      </c>
      <c r="BF80" s="123">
        <f>((X78+G79)-X79)*Inputs!FU80*Inputs!CT80*Input_list!$G$167*(Inputs!DD80*Inputs!EM80+Inputs!DE80*Inputs!EN80+Inputs!DF80*Inputs!EO80)*Input_list!$G$310</f>
        <v>0</v>
      </c>
      <c r="BG80" s="143">
        <f>((X78+G79)-X79)*Inputs!FV80*Inputs!CT80*Input_list!$G$169*(Inputs!DG80*Inputs!EP80+Inputs!DH80*Inputs!EQ80+Inputs!DI80*Inputs!ER80)*Input_list!$G$310</f>
        <v>0</v>
      </c>
      <c r="BH80" s="12"/>
      <c r="BI80" s="91">
        <f>(Inputs!BV80*Input_list!$G$301*Input_list!$G$308)*Inputs!CU80*Inputs!ED80*Input_list!$G$310</f>
        <v>978.07863097660788</v>
      </c>
      <c r="BJ80" s="92">
        <f>(Inputs!BV80*Input_list!$G$301*Input_list!$G$308)*Inputs!EE80*Inputs!CV80*Input_list!$G$310</f>
        <v>0</v>
      </c>
      <c r="BK80" s="102"/>
      <c r="BL80" s="92">
        <f>(Inputs!BW80*Input_list!$G$301*Input_list!$G$308)*Inputs!CX80*Inputs!EG80*Input_list!$G$310</f>
        <v>888.39042774621373</v>
      </c>
      <c r="BM80" s="92">
        <f>(Inputs!BW80*Input_list!$G$301*Input_list!$G$308)*Inputs!CY80*Inputs!EE80*Input_list!$G$310</f>
        <v>0</v>
      </c>
      <c r="BN80" s="3"/>
      <c r="BO80" s="91">
        <f>(Inputs!BX80*Input_list!$G$301*Input_list!$G$308*Input_list!$G$310)*(Input_list!$N$164*Inputs!EJ80*Inputs!DA80+Input_list!$N$165*Inputs!CU80*Inputs!ED80)</f>
        <v>0</v>
      </c>
      <c r="BP80" s="92">
        <f>(Inputs!BX80*Input_list!$G$301*Input_list!$G$308*Input_list!$G$310)*(Input_list!$N$164*Inputs!EK80*Inputs!DB80+Input_list!$N$165*Inputs!CV80*Inputs!EE80)</f>
        <v>0</v>
      </c>
      <c r="BQ80" s="102"/>
      <c r="BR80" s="91">
        <f>(Inputs!BY80*Input_list!$G$301*Input_list!$G$308*Input_list!$G$310)*(Input_list!$N$167*Inputs!EM80*Inputs!DD80)</f>
        <v>0</v>
      </c>
      <c r="BS80" s="92">
        <f>(Inputs!BY80*Input_list!$G$301*Input_list!$G$308*Input_list!$G$310)*(Input_list!$N$167*Inputs!EN80*Inputs!DE80)</f>
        <v>0</v>
      </c>
      <c r="BT80" s="102"/>
      <c r="BU80" s="91">
        <f>(Inputs!BZ80*Input_list!$N$169*Input_list!$G$301*Input_list!$G$308*Input_list!$G$310)*(Inputs!DG80*Inputs!EP80)</f>
        <v>0</v>
      </c>
      <c r="BV80" s="92">
        <f>(Inputs!BZ80*Input_list!$N$169*Input_list!$G$301*Input_list!$G$308*Input_list!$G$310)*(Inputs!DH80*Inputs!EQ80)</f>
        <v>0</v>
      </c>
      <c r="BW80" s="102"/>
      <c r="BX80" s="12"/>
      <c r="BY80" s="54">
        <f>B80*(Inputs!DL80*Inputs!$CC80+Inputs!DM80*Inputs!$CD80+Inputs!DN80*Inputs!$CE80)*44/12</f>
        <v>2643.5299645399041</v>
      </c>
      <c r="BZ80" s="45">
        <f>C80*(Inputs!DO80*Inputs!CF79+Inputs!DP80*Inputs!CG79+Inputs!DQ80*Inputs!CH79)*44/12</f>
        <v>93.742569632608536</v>
      </c>
      <c r="CA80" s="47">
        <f>D80*(Inputs!CI80*Inputs!DR80+Inputs!CJ80*Inputs!DS80+Inputs!CK80*Inputs!DT80)*44/12</f>
        <v>39.836649058466726</v>
      </c>
      <c r="CB80" s="54">
        <f>E80*(Inputs!DU80*Inputs!CL79+Inputs!DV80*Inputs!CM79+Inputs!DW80*Inputs!CN79)*44/12</f>
        <v>281.40805685937892</v>
      </c>
      <c r="CC80" s="45">
        <f>F80*(Inputs!CO80*Inputs!DX80+Inputs!CP80*Inputs!DY80+Inputs!CQ80*Inputs!DZ80)*44/12</f>
        <v>-248.55530984768902</v>
      </c>
      <c r="CD80" s="47">
        <f>G80*(Inputs!CR80*Inputs!EA80+Inputs!CS80*Inputs!EB80+Inputs!CT80*Inputs!EC80)*44/12</f>
        <v>198.78285631073859</v>
      </c>
      <c r="CF80" s="270">
        <v>74</v>
      </c>
      <c r="CG80" s="58">
        <f t="shared" si="21"/>
        <v>2479.1989087725719</v>
      </c>
      <c r="CH80" s="3">
        <f t="shared" si="22"/>
        <v>5202.4622670808694</v>
      </c>
      <c r="CI80" s="134">
        <f t="shared" si="23"/>
        <v>7681.6611758534418</v>
      </c>
      <c r="CJ80" s="24">
        <v>2058</v>
      </c>
      <c r="CK80" s="58">
        <f t="shared" si="34"/>
        <v>480529.42428931751</v>
      </c>
      <c r="CL80" s="12">
        <f t="shared" si="34"/>
        <v>608665.50254973024</v>
      </c>
      <c r="CM80" s="134">
        <f t="shared" si="34"/>
        <v>1089194.9268390476</v>
      </c>
      <c r="CN80" s="275">
        <f>CM80/Inputs!H80</f>
        <v>0.26869022202792686</v>
      </c>
      <c r="CO80" s="275">
        <f>CK80/Inputs!H80</f>
        <v>0.11854035905028407</v>
      </c>
      <c r="CP80" s="275">
        <f>CL80/Inputs!H80</f>
        <v>0.15014986297764282</v>
      </c>
      <c r="CR80" s="2"/>
      <c r="CS80" s="3"/>
      <c r="CT80" s="3"/>
      <c r="CU80" s="3"/>
      <c r="CV80" s="3"/>
      <c r="CW80" s="3"/>
      <c r="CX80" s="3"/>
      <c r="CZ80" s="12"/>
      <c r="DA80" s="12"/>
      <c r="DB80" s="12"/>
      <c r="DC80" s="12"/>
      <c r="DD80" s="12"/>
      <c r="DE80" s="12"/>
      <c r="DF80" s="12"/>
      <c r="DG80" s="12"/>
      <c r="DH80" s="12"/>
      <c r="DI80" s="12"/>
      <c r="DJ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row>
    <row r="81" spans="1:140" x14ac:dyDescent="0.35">
      <c r="A81" s="8"/>
      <c r="B81" s="96">
        <f>Inputs!BP81*Input_list!$G$301*Input_list!$G$308</f>
        <v>2656.3937840339599</v>
      </c>
      <c r="C81" s="96">
        <f>Inputs!BQ81*Input_list!$G$302*Input_list!$G$308</f>
        <v>325.27440000000007</v>
      </c>
      <c r="D81" s="96">
        <f>Inputs!BR81*Input_list!$G$303*Input_list!$G$308*Input_list!$G$309</f>
        <v>108.37024034759999</v>
      </c>
      <c r="E81" s="96">
        <f>Inputs!BS81*Input_list!$G$304*Input_list!$G$308</f>
        <v>2787.1515679373952</v>
      </c>
      <c r="F81" s="96">
        <f>Inputs!BT81*Input_list!$G$305*Input_list!$G$308</f>
        <v>189.49430588759998</v>
      </c>
      <c r="G81" s="96">
        <f>Inputs!BU81*Input_list!$G$306*Input_list!$G$308</f>
        <v>1968.8062802068409</v>
      </c>
      <c r="H81" s="96">
        <f>Inputs!BY81*Input_list!$G$301*Input_list!$G$308*Input_list!$N$166</f>
        <v>0</v>
      </c>
      <c r="I81" s="96">
        <f>Inputs!BZ81*Input_list!$G$301*Input_list!$G$308</f>
        <v>0</v>
      </c>
      <c r="K81" s="96">
        <f>((B80-O80*12/44)*Inputs!EV80+(C80-Q80*12/44)*Inputs!FA80+(D80-S80*12/44)*Inputs!FF80+(E80-U80*12/44)*Inputs!FK80+(F80-W80*12/44)*Inputs!FP80+(G80-Y80*12/44)*Inputs!FU80)*Input_list!$G$166</f>
        <v>0</v>
      </c>
      <c r="L81" s="96">
        <f>((B80-O80*12/44)*Inputs!EW80+(C80-Q80*12/44)*Inputs!FB80+(D80-S80*12/44)*Inputs!FG80+(E80-U80*12/44)*Inputs!FL80+(F80-W80*12/44)*Inputs!FQ80+(G80-Y80*12/44)*Inputs!FV80)*Input_list!$G$168</f>
        <v>0</v>
      </c>
      <c r="N81" s="53">
        <f>N80*Input_list!$G$334+Input_list!$G$344*B81</f>
        <v>103760.9987172004</v>
      </c>
      <c r="O81" s="143">
        <f t="shared" si="24"/>
        <v>2227.4457476795264</v>
      </c>
      <c r="P81" s="53">
        <f>P80*Input_list!$G$335+Input_list!$G$345*C81</f>
        <v>10265.319833302894</v>
      </c>
      <c r="Q81" s="143">
        <f t="shared" si="25"/>
        <v>151.17007838038566</v>
      </c>
      <c r="R81" s="100">
        <f>R80*Input_list!$G$336+D81*Input_list!$G$346</f>
        <v>3420.0514322062309</v>
      </c>
      <c r="S81" s="100">
        <f t="shared" si="26"/>
        <v>50.364669729459514</v>
      </c>
      <c r="T81" s="53">
        <f>T80*Input_list!$G$337+Input_list!$G$347*E81</f>
        <v>8042.0194904969831</v>
      </c>
      <c r="U81" s="143">
        <f t="shared" si="27"/>
        <v>6.284123325409989E-8</v>
      </c>
      <c r="V81" s="53">
        <f>V80*Input_list!$G$338+Input_list!$G$348*F81</f>
        <v>546.76499075866059</v>
      </c>
      <c r="W81" s="143">
        <f t="shared" si="28"/>
        <v>4.2727303177040694E-9</v>
      </c>
      <c r="X81" s="100">
        <f>X80*Input_list!$G$339+G81*Input_list!$G$349</f>
        <v>5680.7741138216861</v>
      </c>
      <c r="Y81" s="100">
        <f t="shared" si="29"/>
        <v>4.4389707909431309E-8</v>
      </c>
      <c r="Z81" s="53">
        <f>Z80*Input_list!$G$340+Calculator!H81*Input_list!$G$350</f>
        <v>0</v>
      </c>
      <c r="AA81" s="143">
        <f t="shared" si="30"/>
        <v>0</v>
      </c>
      <c r="AB81" s="53">
        <f>AB80*Input_list!$G$341+Calculator!I81*Input_list!$G$351</f>
        <v>0</v>
      </c>
      <c r="AC81" s="143">
        <f t="shared" si="31"/>
        <v>0</v>
      </c>
      <c r="AD81" s="100">
        <f>AD80*Input_list!$G$340+Calculator!K81*Input_list!$G$350</f>
        <v>0</v>
      </c>
      <c r="AE81" s="100">
        <f t="shared" si="32"/>
        <v>0</v>
      </c>
      <c r="AF81" s="53">
        <f>AF80*Input_list!$G$341+Calculator!L81*Input_list!$G$351</f>
        <v>0</v>
      </c>
      <c r="AG81" s="100">
        <f t="shared" si="33"/>
        <v>0</v>
      </c>
      <c r="AH81" s="12"/>
      <c r="AI81" s="3"/>
      <c r="AJ81" s="124">
        <f>((N79+B80)-N80)*(Inputs!CC80+Inputs!CE80)*Inputs!EU80*Input_list!$G$162*(Inputs!CU81*Inputs!ED81+Inputs!CV81*Inputs!EE81+Inputs!CW81*Inputs!EF81)*Input_list!$G$310</f>
        <v>220.49083940348862</v>
      </c>
      <c r="AK81" s="123">
        <f>(((N79+B80)-N80)*(Inputs!CC80+Inputs!CE80)*Inputs!EX80*Input_list!$G$164*(Inputs!DA81*Inputs!EJ81+Inputs!DB81*Inputs!EK81+Inputs!DC81*Inputs!EL81)+((N79+B80)-N80)*(Inputs!CC80+Inputs!CE80)*Inputs!EX80*Input_list!$G$165*(Inputs!CU81*Inputs!ED81+Inputs!CV81*Inputs!EE81+Inputs!CW81*Inputs!EF81))*Input_list!$G$310</f>
        <v>0</v>
      </c>
      <c r="AL81" s="123">
        <f>((N79+B80)-N80)*(Inputs!CC80+Inputs!CE80)*Inputs!EV80*Input_list!$G$167*(Inputs!DD81*Inputs!EM81+Inputs!DE81*Inputs!EN81+Inputs!DF81*Inputs!EO81)*Input_list!$G$310</f>
        <v>0</v>
      </c>
      <c r="AM81" s="125">
        <f>((N79+B80)-N80)*(Inputs!CC80+Inputs!CE80)*Inputs!EW80*Input_list!$G$169*(Inputs!DG81*Inputs!EP81+Inputs!DH81*Inputs!EQ81+Inputs!DI81*Inputs!ER81)*Input_list!$G$310</f>
        <v>0</v>
      </c>
      <c r="AN81" s="124">
        <f>((P79+C80)-P80)*(Inputs!CF80+Inputs!CH80)*Inputs!EZ80*Input_list!$G$162*(Inputs!CU81*Inputs!ED81+Inputs!CV81*Inputs!EE81+Inputs!CW81*Inputs!EF81)*Input_list!$G$310</f>
        <v>30.624168600286723</v>
      </c>
      <c r="AO81" s="123">
        <f>(((P79+C80)-P80)*(Inputs!CF80+Inputs!CH80)*Inputs!FC80*Input_list!$G$164*(Inputs!DA81*Inputs!EJ81+Inputs!DB81*Inputs!EK81+Inputs!DC81*Inputs!EL81)+((P79+C80)-P80)*(Inputs!CF80+Inputs!CH80)*Inputs!FC80*Input_list!$G$165*(Inputs!CU81*Inputs!ED81+Inputs!CV81*Inputs!EE81+Inputs!CW81*Inputs!EF81))*Input_list!$G$310</f>
        <v>0</v>
      </c>
      <c r="AP81" s="123">
        <f>((P79+C80)-P80)*Inputs!FA80*(Inputs!CF80+Inputs!CH80)*Input_list!$G$165*(Inputs!DD81*Inputs!EM81+Inputs!DE81*Inputs!EN81+Inputs!DF81*Inputs!EO81)*Input_list!$G$310</f>
        <v>0</v>
      </c>
      <c r="AQ81" s="125">
        <f>((P79+C80)-P80)*Inputs!FB80*(Inputs!CF80+Inputs!CH80)*Input_list!$G$169*(Inputs!DG81*Inputs!EP81+Inputs!DH81*Inputs!EQ81+Inputs!DI81*Inputs!ER81)*Input_list!$G$310</f>
        <v>0</v>
      </c>
      <c r="AR81" s="124">
        <f>((R79+D80)-R80)*Inputs!FE80*(Inputs!CI80+Inputs!CK80)*Input_list!$G$162*(Inputs!CU81*Inputs!ED81+Inputs!CV81*Inputs!EE81+Inputs!CW81*Inputs!EF81)*Input_list!$G$310</f>
        <v>10.202919478626265</v>
      </c>
      <c r="AS81" s="123">
        <f>(((R79+D80)-R80)*(Inputs!CI80+Inputs!CK80)*Inputs!FH80*Input_list!$G$164*(Inputs!DA81*Inputs!EJ81+Inputs!DB81*Inputs!EK81+Inputs!DC81*Inputs!EL81)+((R79+D80)-R80)*(Inputs!CI80+Inputs!CK80)*Inputs!FH80*Input_list!$G$165*(Inputs!CU81*Inputs!ED81+Inputs!CV81*Inputs!EE81+Inputs!CW81*Inputs!EF81))*Input_list!$G$310</f>
        <v>0</v>
      </c>
      <c r="AT81" s="123">
        <f>((R79+D80)-R80)*Inputs!FF80*(Inputs!CI80+Inputs!CK80)*Input_list!$G$167*(Inputs!DD81*Inputs!EM81+Inputs!DE81*Inputs!EN81+Inputs!DF81*Inputs!EO81)*Input_list!$G$310</f>
        <v>0</v>
      </c>
      <c r="AU81" s="125">
        <f>((R79+D80)-R80)*Inputs!FG80*(Inputs!CI80+Inputs!CK80)*Input_list!$G$169*(Inputs!DG81*Inputs!EP81+Inputs!DH81*Inputs!EQ81+Inputs!DI81*Inputs!ER81)*Input_list!$G$310</f>
        <v>0</v>
      </c>
      <c r="AV81" s="124">
        <f>((T79+E80)-T80)*Inputs!CN80*Inputs!FJ80*Input_list!$G$162*(Inputs!CU81*Inputs!ED81+Inputs!CV81*Inputs!EE81+Inputs!CW81*Inputs!EF81)*Input_list!$G$310</f>
        <v>30.172530041676225</v>
      </c>
      <c r="AW81" s="123">
        <f>(((T79+E80)-T80)*Inputs!CN80*Inputs!FM80*Input_list!$G$164*(Inputs!DA80*Inputs!EJ80+Inputs!DB80*Inputs!EK80+Inputs!DC80*Inputs!EL80)+((T79+E80)-T80)*Inputs!CN80*Inputs!FM80*Input_list!$G$165*(Inputs!CU81*Inputs!ED81+Inputs!CV81*Inputs!EE81+Inputs!CW81*Inputs!EF81))*Input_list!$G$310</f>
        <v>0</v>
      </c>
      <c r="AX81" s="123">
        <f>((T79+E80)-T80)*Inputs!CN81*Inputs!FK81*Input_list!$G$167*(Inputs!DD81*Inputs!EM81+Inputs!DE81*Inputs!EN81+Inputs!DF81*Inputs!EO81)*Input_list!$G$310</f>
        <v>0</v>
      </c>
      <c r="AY81" s="125">
        <f>((T79+E80)-T80)*Inputs!CN81*Inputs!FL81*Input_list!$G$169*(Inputs!DG81*Inputs!EP81+Inputs!DH81*Inputs!EQ81+Inputs!DI81*Inputs!ER81)*Input_list!$G$310</f>
        <v>0</v>
      </c>
      <c r="AZ81" s="124">
        <f>((V79+F80)-V80)*Inputs!CQ81*Inputs!FO81*Input_list!$G$162*(Inputs!CU81*Inputs!ED81+Inputs!CV81*Inputs!EE81+Inputs!CW81*Inputs!EF81)*Input_list!$G$310</f>
        <v>12.513452259879607</v>
      </c>
      <c r="BA81" s="123">
        <f>(((V79+F80)-V80)*Inputs!CQ80*Inputs!FR80*Input_list!$G$164*(Inputs!DA80*Inputs!EJ80+Inputs!DB80*Inputs!EK80+Inputs!DC80*Inputs!EL80)+((V79+F80)-V80)*Inputs!CQ80*Inputs!FR80*Input_list!$G$165*(Inputs!CU81*Inputs!ED81+Inputs!CV81*Inputs!EE81+Inputs!CW81*Inputs!EF81))*Input_list!$G$310</f>
        <v>0</v>
      </c>
      <c r="BB81" s="123">
        <f>((V79+F80)-V80)*Inputs!CQ80*Inputs!FP80*Input_list!$G$167*(Inputs!DD81*Inputs!EM81+Inputs!DE81*Inputs!EN81+Inputs!DF81*Inputs!EO81)*Input_list!$G$310</f>
        <v>0</v>
      </c>
      <c r="BC81" s="125">
        <f>((V79+F80)-V80)*Inputs!CQ81*Inputs!FQ81*Input_list!$G$169*(Inputs!DG81*Inputs!EP81+Inputs!DH81*Inputs!EQ81+Inputs!DI81*Inputs!ER81)*Input_list!$G$310</f>
        <v>0</v>
      </c>
      <c r="BD81" s="124">
        <f>((X79+G80)-X80)*Inputs!FT80*Inputs!CT80*Input_list!$G$162*(Inputs!CU81*Inputs!ED81+Inputs!CV81*Inputs!EE81+Inputs!CW81*Inputs!EF81)*Input_list!$G$310</f>
        <v>21.313468316236204</v>
      </c>
      <c r="BE81" s="123">
        <f>(((X79+G80)-X80)*Inputs!FW80*Inputs!CT80*Input_list!$G$164*(Inputs!DA81*Inputs!EJ81+Inputs!DB81*Inputs!EK81+Inputs!DC81*Inputs!EL81)+((X79+G80)-X80)*Inputs!FW80*Inputs!CT80*Input_list!$G$165*(Inputs!CU81*Inputs!ED81+Inputs!CV81*Inputs!EE81+Inputs!CW81*Inputs!EF81))*Input_list!$G$310</f>
        <v>0</v>
      </c>
      <c r="BF81" s="123">
        <f>((X79+G80)-X80)*Inputs!FU81*Inputs!CT81*Input_list!$G$167*(Inputs!DD81*Inputs!EM81+Inputs!DE81*Inputs!EN81+Inputs!DF81*Inputs!EO81)*Input_list!$G$310</f>
        <v>0</v>
      </c>
      <c r="BG81" s="143">
        <f>((X79+G80)-X80)*Inputs!FV81*Inputs!CT81*Input_list!$G$169*(Inputs!DG81*Inputs!EP81+Inputs!DH81*Inputs!EQ81+Inputs!DI81*Inputs!ER81)*Input_list!$G$310</f>
        <v>0</v>
      </c>
      <c r="BH81" s="12"/>
      <c r="BI81" s="91">
        <f>(Inputs!BV81*Input_list!$G$301*Input_list!$G$308)*Inputs!CU81*Inputs!ED81*Input_list!$G$310</f>
        <v>967.78306644001191</v>
      </c>
      <c r="BJ81" s="92">
        <f>(Inputs!BV81*Input_list!$G$301*Input_list!$G$308)*Inputs!EE81*Inputs!CV81*Input_list!$G$310</f>
        <v>0</v>
      </c>
      <c r="BK81" s="102"/>
      <c r="BL81" s="92">
        <f>(Inputs!BW81*Input_list!$G$301*Input_list!$G$308)*Inputs!CX81*Inputs!EG81*Input_list!$G$310</f>
        <v>879.03894955941144</v>
      </c>
      <c r="BM81" s="92">
        <f>(Inputs!BW81*Input_list!$G$301*Input_list!$G$308)*Inputs!CY81*Inputs!EE81*Input_list!$G$310</f>
        <v>0</v>
      </c>
      <c r="BN81" s="3"/>
      <c r="BO81" s="91">
        <f>(Inputs!BX81*Input_list!$G$301*Input_list!$G$308*Input_list!$G$310)*(Input_list!$N$164*Inputs!EJ81*Inputs!DA81+Input_list!$N$165*Inputs!CU81*Inputs!ED81)</f>
        <v>0</v>
      </c>
      <c r="BP81" s="92">
        <f>(Inputs!BX81*Input_list!$G$301*Input_list!$G$308*Input_list!$G$310)*(Input_list!$N$164*Inputs!EK81*Inputs!DB81+Input_list!$N$165*Inputs!CV81*Inputs!EE81)</f>
        <v>0</v>
      </c>
      <c r="BQ81" s="102"/>
      <c r="BR81" s="91">
        <f>(Inputs!BY81*Input_list!$G$301*Input_list!$G$308*Input_list!$G$310)*(Input_list!$N$167*Inputs!EM81*Inputs!DD81)</f>
        <v>0</v>
      </c>
      <c r="BS81" s="92">
        <f>(Inputs!BY81*Input_list!$G$301*Input_list!$G$308*Input_list!$G$310)*(Input_list!$N$167*Inputs!EN81*Inputs!DE81)</f>
        <v>0</v>
      </c>
      <c r="BT81" s="102"/>
      <c r="BU81" s="91">
        <f>(Inputs!BZ81*Input_list!$N$169*Input_list!$G$301*Input_list!$G$308*Input_list!$G$310)*(Inputs!DG81*Inputs!EP81)</f>
        <v>0</v>
      </c>
      <c r="BV81" s="92">
        <f>(Inputs!BZ81*Input_list!$N$169*Input_list!$G$301*Input_list!$G$308*Input_list!$G$310)*(Inputs!DH81*Inputs!EQ81)</f>
        <v>0</v>
      </c>
      <c r="BW81" s="102"/>
      <c r="BX81" s="12"/>
      <c r="BY81" s="54">
        <f>B81*(Inputs!DL81*Inputs!$CC81+Inputs!DM81*Inputs!$CD81+Inputs!DN81*Inputs!$CE81)*44/12</f>
        <v>2615.703333334222</v>
      </c>
      <c r="BZ81" s="45">
        <f>C81*(Inputs!DO81*Inputs!CF80+Inputs!DP81*Inputs!CG80+Inputs!DQ81*Inputs!CH80)*44/12</f>
        <v>92.755805741738968</v>
      </c>
      <c r="CA81" s="47">
        <f>D81*(Inputs!CI81*Inputs!DR81+Inputs!CJ81*Inputs!DS81+Inputs!CK81*Inputs!DT81)*44/12</f>
        <v>39.417315910482856</v>
      </c>
      <c r="CB81" s="54">
        <f>E81*(Inputs!DU81*Inputs!CL80+Inputs!DV81*Inputs!CM80+Inputs!DW81*Inputs!CN80)*44/12</f>
        <v>278.44586678717502</v>
      </c>
      <c r="CC81" s="45">
        <f>F81*(Inputs!CO81*Inputs!DX81+Inputs!CP81*Inputs!DY81+Inputs!CQ81*Inputs!DZ81)*44/12</f>
        <v>-245.93893816508171</v>
      </c>
      <c r="CD81" s="47">
        <f>G81*(Inputs!CR81*Inputs!EA81+Inputs!CS81*Inputs!EB81+Inputs!CT81*Inputs!EC81)*44/12</f>
        <v>196.69040519167825</v>
      </c>
      <c r="CF81" s="270">
        <v>75</v>
      </c>
      <c r="CG81" s="58">
        <f t="shared" si="21"/>
        <v>2428.9804959008752</v>
      </c>
      <c r="CH81" s="3">
        <f t="shared" si="22"/>
        <v>5149.2131828998326</v>
      </c>
      <c r="CI81" s="134">
        <f t="shared" si="23"/>
        <v>7578.1936788007079</v>
      </c>
      <c r="CJ81" s="24">
        <v>2059</v>
      </c>
      <c r="CK81" s="58">
        <f t="shared" si="34"/>
        <v>482958.40478521836</v>
      </c>
      <c r="CL81" s="12">
        <f t="shared" si="34"/>
        <v>613814.71573263011</v>
      </c>
      <c r="CM81" s="134">
        <f t="shared" si="34"/>
        <v>1096773.1205178483</v>
      </c>
      <c r="CN81" s="275">
        <f>CM81/Inputs!H81</f>
        <v>0.2669522016594495</v>
      </c>
      <c r="CO81" s="275">
        <f>CK81/Inputs!H81</f>
        <v>0.11755102952055942</v>
      </c>
      <c r="CP81" s="275">
        <f>CL81/Inputs!H81</f>
        <v>0.14940117213889012</v>
      </c>
      <c r="CR81" s="2"/>
      <c r="CS81" s="3"/>
      <c r="CT81" s="3"/>
      <c r="CU81" s="3"/>
      <c r="CV81" s="3"/>
      <c r="CW81" s="3"/>
      <c r="CX81" s="3"/>
      <c r="CZ81" s="12"/>
      <c r="DA81" s="12"/>
      <c r="DB81" s="12"/>
      <c r="DC81" s="12"/>
      <c r="DD81" s="12"/>
      <c r="DE81" s="12"/>
      <c r="DF81" s="12"/>
      <c r="DG81" s="12"/>
      <c r="DH81" s="12"/>
      <c r="DI81" s="12"/>
      <c r="DJ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row>
    <row r="82" spans="1:140" x14ac:dyDescent="0.35">
      <c r="A82" s="8"/>
      <c r="B82" s="96">
        <f>Inputs!BP82*Input_list!$G$301*Input_list!$G$308</f>
        <v>2656.3937840339599</v>
      </c>
      <c r="C82" s="96">
        <f>Inputs!BQ82*Input_list!$G$302*Input_list!$G$308</f>
        <v>325.27440000000007</v>
      </c>
      <c r="D82" s="96">
        <f>Inputs!BR82*Input_list!$G$303*Input_list!$G$308*Input_list!$G$309</f>
        <v>108.37024034759999</v>
      </c>
      <c r="E82" s="96">
        <f>Inputs!BS82*Input_list!$G$304*Input_list!$G$308</f>
        <v>2787.1515679373952</v>
      </c>
      <c r="F82" s="96">
        <f>Inputs!BT82*Input_list!$G$305*Input_list!$G$308</f>
        <v>189.49430588759998</v>
      </c>
      <c r="G82" s="96">
        <f>Inputs!BU82*Input_list!$G$306*Input_list!$G$308</f>
        <v>1968.8062802068409</v>
      </c>
      <c r="H82" s="96">
        <f>Inputs!BY82*Input_list!$G$301*Input_list!$G$308*Input_list!$N$166</f>
        <v>0</v>
      </c>
      <c r="I82" s="96">
        <f>Inputs!BZ82*Input_list!$G$301*Input_list!$G$308</f>
        <v>0</v>
      </c>
      <c r="K82" s="96">
        <f>((B81-O81*12/44)*Inputs!EV81+(C81-Q81*12/44)*Inputs!FA81+(D81-S81*12/44)*Inputs!FF81+(E81-U81*12/44)*Inputs!FK81+(F81-W81*12/44)*Inputs!FP81+(G81-Y81*12/44)*Inputs!FU81)*Input_list!$G$166</f>
        <v>0</v>
      </c>
      <c r="L82" s="96">
        <f>((B81-O81*12/44)*Inputs!EW81+(C81-Q81*12/44)*Inputs!FB81+(D81-S81*12/44)*Inputs!FG81+(E81-U81*12/44)*Inputs!FL81+(F81-W81*12/44)*Inputs!FQ81+(G81-Y81*12/44)*Inputs!FV81)*Input_list!$G$168</f>
        <v>0</v>
      </c>
      <c r="N82" s="53">
        <f>N81*Input_list!$G$334+Input_list!$G$344*B82</f>
        <v>104356.57150679367</v>
      </c>
      <c r="O82" s="143">
        <f t="shared" si="24"/>
        <v>2183.7668951753053</v>
      </c>
      <c r="P82" s="53">
        <f>P81*Input_list!$G$335+Input_list!$G$345*C82</f>
        <v>10305.42064911309</v>
      </c>
      <c r="Q82" s="143">
        <f t="shared" si="25"/>
        <v>147.03632463738481</v>
      </c>
      <c r="R82" s="100">
        <f>R81*Input_list!$G$336+D82*Input_list!$G$346</f>
        <v>3433.4116445299978</v>
      </c>
      <c r="S82" s="100">
        <f t="shared" si="26"/>
        <v>48.987445187145568</v>
      </c>
      <c r="T82" s="53">
        <f>T81*Input_list!$G$337+Input_list!$G$347*E82</f>
        <v>8042.0194905091012</v>
      </c>
      <c r="U82" s="143">
        <f t="shared" si="27"/>
        <v>4.4433060490215816E-8</v>
      </c>
      <c r="V82" s="53">
        <f>V81*Input_list!$G$338+Input_list!$G$348*F82</f>
        <v>546.76499075948448</v>
      </c>
      <c r="W82" s="143">
        <f t="shared" si="28"/>
        <v>3.0209245475513549E-9</v>
      </c>
      <c r="X82" s="100">
        <f>X81*Input_list!$G$339+G82*Input_list!$G$349</f>
        <v>5680.7741138302463</v>
      </c>
      <c r="Y82" s="100">
        <f t="shared" si="29"/>
        <v>3.1387268487984933E-8</v>
      </c>
      <c r="Z82" s="53">
        <f>Z81*Input_list!$G$340+Calculator!H82*Input_list!$G$350</f>
        <v>0</v>
      </c>
      <c r="AA82" s="143">
        <f t="shared" si="30"/>
        <v>0</v>
      </c>
      <c r="AB82" s="53">
        <f>AB81*Input_list!$G$341+Calculator!I82*Input_list!$G$351</f>
        <v>0</v>
      </c>
      <c r="AC82" s="143">
        <f t="shared" si="31"/>
        <v>0</v>
      </c>
      <c r="AD82" s="100">
        <f>AD81*Input_list!$G$340+Calculator!K82*Input_list!$G$350</f>
        <v>0</v>
      </c>
      <c r="AE82" s="100">
        <f t="shared" si="32"/>
        <v>0</v>
      </c>
      <c r="AF82" s="53">
        <f>AF81*Input_list!$G$341+Calculator!L82*Input_list!$G$351</f>
        <v>0</v>
      </c>
      <c r="AG82" s="100">
        <f t="shared" si="33"/>
        <v>0</v>
      </c>
      <c r="AH82" s="12"/>
      <c r="AI82" s="3"/>
      <c r="AJ82" s="124">
        <f>((N80+B81)-N81)*(Inputs!CC81+Inputs!CE81)*Inputs!EU81*Input_list!$G$162*(Inputs!CU82*Inputs!ED82+Inputs!CV82*Inputs!EE82+Inputs!CW82*Inputs!EF82)*Input_list!$G$310</f>
        <v>219.44658043290571</v>
      </c>
      <c r="AK82" s="123">
        <f>(((N80+B81)-N81)*(Inputs!CC81+Inputs!CE81)*Inputs!EX81*Input_list!$G$164*(Inputs!DA82*Inputs!EJ82+Inputs!DB82*Inputs!EK82+Inputs!DC82*Inputs!EL82)+((N80+B81)-N81)*(Inputs!CC81+Inputs!CE81)*Inputs!EX81*Input_list!$G$165*(Inputs!CU82*Inputs!ED82+Inputs!CV82*Inputs!EE82+Inputs!CW82*Inputs!EF82))*Input_list!$G$310</f>
        <v>0</v>
      </c>
      <c r="AL82" s="123">
        <f>((N80+B81)-N81)*(Inputs!CC81+Inputs!CE81)*Inputs!EV81*Input_list!$G$167*(Inputs!DD82*Inputs!EM82+Inputs!DE82*Inputs!EN82+Inputs!DF82*Inputs!EO82)*Input_list!$G$310</f>
        <v>0</v>
      </c>
      <c r="AM82" s="125">
        <f>((N80+B81)-N81)*(Inputs!CC81+Inputs!CE81)*Inputs!EW81*Input_list!$G$169*(Inputs!DG82*Inputs!EP82+Inputs!DH82*Inputs!EQ82+Inputs!DI82*Inputs!ER82)*Input_list!$G$310</f>
        <v>0</v>
      </c>
      <c r="AN82" s="124">
        <f>((P80+C81)-P81)*(Inputs!CF81+Inputs!CH81)*Inputs!EZ81*Input_list!$G$162*(Inputs!CU82*Inputs!ED82+Inputs!CV82*Inputs!EE82+Inputs!CW82*Inputs!EF82)*Input_list!$G$310</f>
        <v>30.422522106971634</v>
      </c>
      <c r="AO82" s="123">
        <f>(((P80+C81)-P81)*(Inputs!CF81+Inputs!CH81)*Inputs!FC81*Input_list!$G$164*(Inputs!DA82*Inputs!EJ82+Inputs!DB82*Inputs!EK82+Inputs!DC82*Inputs!EL82)+((P80+C81)-P81)*(Inputs!CF81+Inputs!CH81)*Inputs!FC81*Input_list!$G$165*(Inputs!CU82*Inputs!ED82+Inputs!CV82*Inputs!EE82+Inputs!CW82*Inputs!EF82))*Input_list!$G$310</f>
        <v>0</v>
      </c>
      <c r="AP82" s="123">
        <f>((P80+C81)-P81)*Inputs!FA81*(Inputs!CF81+Inputs!CH81)*Input_list!$G$165*(Inputs!DD82*Inputs!EM82+Inputs!DE82*Inputs!EN82+Inputs!DF82*Inputs!EO82)*Input_list!$G$310</f>
        <v>0</v>
      </c>
      <c r="AQ82" s="125">
        <f>((P80+C81)-P81)*Inputs!FB81*(Inputs!CF81+Inputs!CH81)*Input_list!$G$169*(Inputs!DG82*Inputs!EP82+Inputs!DH82*Inputs!EQ82+Inputs!DI82*Inputs!ER82)*Input_list!$G$310</f>
        <v>0</v>
      </c>
      <c r="AR82" s="124">
        <f>((R80+D81)-R81)*Inputs!FE81*(Inputs!CI81+Inputs!CK81)*Input_list!$G$162*(Inputs!CU82*Inputs!ED82+Inputs!CV82*Inputs!EE82+Inputs!CW82*Inputs!EF82)*Input_list!$G$310</f>
        <v>10.135737803874763</v>
      </c>
      <c r="AS82" s="123">
        <f>(((R80+D81)-R81)*(Inputs!CI81+Inputs!CK81)*Inputs!FH81*Input_list!$G$164*(Inputs!DA82*Inputs!EJ82+Inputs!DB82*Inputs!EK82+Inputs!DC82*Inputs!EL82)+((R80+D81)-R81)*(Inputs!CI81+Inputs!CK81)*Inputs!FH81*Input_list!$G$165*(Inputs!CU82*Inputs!ED82+Inputs!CV82*Inputs!EE82+Inputs!CW82*Inputs!EF82))*Input_list!$G$310</f>
        <v>0</v>
      </c>
      <c r="AT82" s="123">
        <f>((R80+D81)-R81)*Inputs!FF81*(Inputs!CI81+Inputs!CK81)*Input_list!$G$167*(Inputs!DD82*Inputs!EM82+Inputs!DE82*Inputs!EN82+Inputs!DF82*Inputs!EO82)*Input_list!$G$310</f>
        <v>0</v>
      </c>
      <c r="AU82" s="125">
        <f>((R80+D81)-R81)*Inputs!FG81*(Inputs!CI81+Inputs!CK81)*Input_list!$G$169*(Inputs!DG82*Inputs!EP82+Inputs!DH82*Inputs!EQ82+Inputs!DI82*Inputs!ER82)*Input_list!$G$310</f>
        <v>0</v>
      </c>
      <c r="AV82" s="124">
        <f>((T80+E81)-T81)*Inputs!CN81*Inputs!FJ81*Input_list!$G$162*(Inputs!CU82*Inputs!ED82+Inputs!CV82*Inputs!EE82+Inputs!CW82*Inputs!EF82)*Input_list!$G$310</f>
        <v>29.851545679606751</v>
      </c>
      <c r="AW82" s="123">
        <f>(((T80+E81)-T81)*Inputs!CN81*Inputs!FM81*Input_list!$G$164*(Inputs!DA81*Inputs!EJ81+Inputs!DB81*Inputs!EK81+Inputs!DC81*Inputs!EL81)+((T80+E81)-T81)*Inputs!CN81*Inputs!FM81*Input_list!$G$165*(Inputs!CU82*Inputs!ED82+Inputs!CV82*Inputs!EE82+Inputs!CW82*Inputs!EF82))*Input_list!$G$310</f>
        <v>0</v>
      </c>
      <c r="AX82" s="123">
        <f>((T80+E81)-T81)*Inputs!CN82*Inputs!FK82*Input_list!$G$167*(Inputs!DD82*Inputs!EM82+Inputs!DE82*Inputs!EN82+Inputs!DF82*Inputs!EO82)*Input_list!$G$310</f>
        <v>0</v>
      </c>
      <c r="AY82" s="125">
        <f>((T80+E81)-T81)*Inputs!CN82*Inputs!FL82*Input_list!$G$169*(Inputs!DG82*Inputs!EP82+Inputs!DH82*Inputs!EQ82+Inputs!DI82*Inputs!ER82)*Input_list!$G$310</f>
        <v>0</v>
      </c>
      <c r="AZ82" s="124">
        <f>((V80+F81)-V81)*Inputs!CQ82*Inputs!FO82*Input_list!$G$162*(Inputs!CU82*Inputs!ED82+Inputs!CV82*Inputs!EE82+Inputs!CW82*Inputs!EF82)*Input_list!$G$310</f>
        <v>12.380330427359219</v>
      </c>
      <c r="BA82" s="123">
        <f>(((V80+F81)-V81)*Inputs!CQ81*Inputs!FR81*Input_list!$G$164*(Inputs!DA81*Inputs!EJ81+Inputs!DB81*Inputs!EK81+Inputs!DC81*Inputs!EL81)+((V80+F81)-V81)*Inputs!CQ81*Inputs!FR81*Input_list!$G$165*(Inputs!CU82*Inputs!ED82+Inputs!CV82*Inputs!EE82+Inputs!CW82*Inputs!EF82))*Input_list!$G$310</f>
        <v>0</v>
      </c>
      <c r="BB82" s="123">
        <f>((V80+F81)-V81)*Inputs!CQ81*Inputs!FP81*Input_list!$G$167*(Inputs!DD82*Inputs!EM82+Inputs!DE82*Inputs!EN82+Inputs!DF82*Inputs!EO82)*Input_list!$G$310</f>
        <v>0</v>
      </c>
      <c r="BC82" s="125">
        <f>((V80+F81)-V81)*Inputs!CQ82*Inputs!FQ82*Input_list!$G$169*(Inputs!DG82*Inputs!EP82+Inputs!DH82*Inputs!EQ82+Inputs!DI82*Inputs!ER82)*Input_list!$G$310</f>
        <v>0</v>
      </c>
      <c r="BD82" s="124">
        <f>((X80+G81)-X81)*Inputs!FT81*Inputs!CT81*Input_list!$G$162*(Inputs!CU82*Inputs!ED82+Inputs!CV82*Inputs!EE82+Inputs!CW82*Inputs!EF82)*Input_list!$G$310</f>
        <v>21.086729291649089</v>
      </c>
      <c r="BE82" s="123">
        <f>(((X80+G81)-X81)*Inputs!FW81*Inputs!CT81*Input_list!$G$164*(Inputs!DA82*Inputs!EJ82+Inputs!DB82*Inputs!EK82+Inputs!DC82*Inputs!EL82)+((X80+G81)-X81)*Inputs!FW81*Inputs!CT81*Input_list!$G$165*(Inputs!CU82*Inputs!ED82+Inputs!CV82*Inputs!EE82+Inputs!CW82*Inputs!EF82))*Input_list!$G$310</f>
        <v>0</v>
      </c>
      <c r="BF82" s="123">
        <f>((X80+G81)-X81)*Inputs!FU82*Inputs!CT82*Input_list!$G$167*(Inputs!DD82*Inputs!EM82+Inputs!DE82*Inputs!EN82+Inputs!DF82*Inputs!EO82)*Input_list!$G$310</f>
        <v>0</v>
      </c>
      <c r="BG82" s="143">
        <f>((X80+G81)-X81)*Inputs!FV82*Inputs!CT82*Input_list!$G$169*(Inputs!DG82*Inputs!EP82+Inputs!DH82*Inputs!EQ82+Inputs!DI82*Inputs!ER82)*Input_list!$G$310</f>
        <v>0</v>
      </c>
      <c r="BH82" s="12"/>
      <c r="BI82" s="91">
        <f>(Inputs!BV82*Input_list!$G$301*Input_list!$G$308)*Inputs!CU82*Inputs!ED82*Input_list!$G$310</f>
        <v>957.48750190341582</v>
      </c>
      <c r="BJ82" s="92">
        <f>(Inputs!BV82*Input_list!$G$301*Input_list!$G$308)*Inputs!EE82*Inputs!CV82*Input_list!$G$310</f>
        <v>0</v>
      </c>
      <c r="BK82" s="102"/>
      <c r="BL82" s="92">
        <f>(Inputs!BW82*Input_list!$G$301*Input_list!$G$308)*Inputs!CX82*Inputs!EG82*Input_list!$G$310</f>
        <v>869.68747137260914</v>
      </c>
      <c r="BM82" s="92">
        <f>(Inputs!BW82*Input_list!$G$301*Input_list!$G$308)*Inputs!CY82*Inputs!EE82*Input_list!$G$310</f>
        <v>0</v>
      </c>
      <c r="BN82" s="3"/>
      <c r="BO82" s="91">
        <f>(Inputs!BX82*Input_list!$G$301*Input_list!$G$308*Input_list!$G$310)*(Input_list!$N$164*Inputs!EJ82*Inputs!DA82+Input_list!$N$165*Inputs!CU82*Inputs!ED82)</f>
        <v>0</v>
      </c>
      <c r="BP82" s="92">
        <f>(Inputs!BX82*Input_list!$G$301*Input_list!$G$308*Input_list!$G$310)*(Input_list!$N$164*Inputs!EK82*Inputs!DB82+Input_list!$N$165*Inputs!CV82*Inputs!EE82)</f>
        <v>0</v>
      </c>
      <c r="BQ82" s="102"/>
      <c r="BR82" s="91">
        <f>(Inputs!BY82*Input_list!$G$301*Input_list!$G$308*Input_list!$G$310)*(Input_list!$N$167*Inputs!EM82*Inputs!DD82)</f>
        <v>0</v>
      </c>
      <c r="BS82" s="92">
        <f>(Inputs!BY82*Input_list!$G$301*Input_list!$G$308*Input_list!$G$310)*(Input_list!$N$167*Inputs!EN82*Inputs!DE82)</f>
        <v>0</v>
      </c>
      <c r="BT82" s="102"/>
      <c r="BU82" s="91">
        <f>(Inputs!BZ82*Input_list!$N$169*Input_list!$G$301*Input_list!$G$308*Input_list!$G$310)*(Inputs!DG82*Inputs!EP82)</f>
        <v>0</v>
      </c>
      <c r="BV82" s="92">
        <f>(Inputs!BZ82*Input_list!$N$169*Input_list!$G$301*Input_list!$G$308*Input_list!$G$310)*(Inputs!DH82*Inputs!EQ82)</f>
        <v>0</v>
      </c>
      <c r="BW82" s="102"/>
      <c r="BX82" s="12"/>
      <c r="BY82" s="54">
        <f>B82*(Inputs!DL82*Inputs!$CC82+Inputs!DM82*Inputs!$CD82+Inputs!DN82*Inputs!$CE82)*44/12</f>
        <v>2587.876702128538</v>
      </c>
      <c r="BZ82" s="45">
        <f>C82*(Inputs!DO82*Inputs!CF81+Inputs!DP82*Inputs!CG81+Inputs!DQ82*Inputs!CH81)*44/12</f>
        <v>91.769041850869414</v>
      </c>
      <c r="CA82" s="47">
        <f>D82*(Inputs!CI82*Inputs!DR82+Inputs!CJ82*Inputs!DS82+Inputs!CK82*Inputs!DT82)*44/12</f>
        <v>38.997982762498992</v>
      </c>
      <c r="CB82" s="54">
        <f>E82*(Inputs!DU82*Inputs!CL81+Inputs!DV82*Inputs!CM81+Inputs!DW82*Inputs!CN81)*44/12</f>
        <v>275.4836767149709</v>
      </c>
      <c r="CC82" s="45">
        <f>F82*(Inputs!CO82*Inputs!DX82+Inputs!CP82*Inputs!DY82+Inputs!CQ82*Inputs!DZ82)*44/12</f>
        <v>-243.3225664824744</v>
      </c>
      <c r="CD82" s="47">
        <f>G82*(Inputs!CR82*Inputs!EA82+Inputs!CS82*Inputs!EB82+Inputs!CT82*Inputs!EC82)*44/12</f>
        <v>194.59795407261774</v>
      </c>
      <c r="CF82" s="270">
        <v>76</v>
      </c>
      <c r="CG82" s="58">
        <f t="shared" si="21"/>
        <v>2379.7906650786767</v>
      </c>
      <c r="CH82" s="3">
        <f t="shared" si="22"/>
        <v>5095.9012100654127</v>
      </c>
      <c r="CI82" s="134">
        <f t="shared" si="23"/>
        <v>7475.691875144089</v>
      </c>
      <c r="CJ82" s="24">
        <v>2060</v>
      </c>
      <c r="CK82" s="58">
        <f t="shared" si="34"/>
        <v>485338.19545029703</v>
      </c>
      <c r="CL82" s="12">
        <f t="shared" si="34"/>
        <v>618910.61694269557</v>
      </c>
      <c r="CM82" s="134">
        <f t="shared" si="34"/>
        <v>1104248.8123929924</v>
      </c>
      <c r="CN82" s="275">
        <f>CM82/Inputs!H82</f>
        <v>0.26523529822471525</v>
      </c>
      <c r="CO82" s="275">
        <f>CK82/Inputs!H82</f>
        <v>0.11657591981569748</v>
      </c>
      <c r="CP82" s="275">
        <f>CL82/Inputs!H82</f>
        <v>0.1486593784090178</v>
      </c>
      <c r="CR82" s="2"/>
      <c r="CS82" s="3"/>
      <c r="CT82" s="3"/>
      <c r="CU82" s="3"/>
      <c r="CV82" s="3"/>
      <c r="CW82" s="3"/>
      <c r="CX82" s="3"/>
      <c r="CZ82" s="12"/>
      <c r="DA82" s="12"/>
      <c r="DB82" s="12"/>
      <c r="DC82" s="12"/>
      <c r="DD82" s="12"/>
      <c r="DE82" s="12"/>
      <c r="DF82" s="12"/>
      <c r="DG82" s="12"/>
      <c r="DH82" s="12"/>
      <c r="DI82" s="12"/>
      <c r="DJ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row>
    <row r="83" spans="1:140" x14ac:dyDescent="0.35">
      <c r="A83" s="8"/>
      <c r="B83" s="96">
        <f>Inputs!BP83*Input_list!$G$301*Input_list!$G$308</f>
        <v>2656.3937840339599</v>
      </c>
      <c r="C83" s="96">
        <f>Inputs!BQ83*Input_list!$G$302*Input_list!$G$308</f>
        <v>325.27440000000007</v>
      </c>
      <c r="D83" s="96">
        <f>Inputs!BR83*Input_list!$G$303*Input_list!$G$308*Input_list!$G$309</f>
        <v>108.37024034759999</v>
      </c>
      <c r="E83" s="96">
        <f>Inputs!BS83*Input_list!$G$304*Input_list!$G$308</f>
        <v>2787.1515679373952</v>
      </c>
      <c r="F83" s="96">
        <f>Inputs!BT83*Input_list!$G$305*Input_list!$G$308</f>
        <v>189.49430588759998</v>
      </c>
      <c r="G83" s="96">
        <f>Inputs!BU83*Input_list!$G$306*Input_list!$G$308</f>
        <v>1968.8062802068409</v>
      </c>
      <c r="H83" s="96">
        <f>Inputs!BY83*Input_list!$G$301*Input_list!$G$308*Input_list!$N$166</f>
        <v>0</v>
      </c>
      <c r="I83" s="96">
        <f>Inputs!BZ83*Input_list!$G$301*Input_list!$G$308</f>
        <v>0</v>
      </c>
      <c r="K83" s="96">
        <f>((B82-O82*12/44)*Inputs!EV82+(C82-Q82*12/44)*Inputs!FA82+(D82-S82*12/44)*Inputs!FF82+(E82-U82*12/44)*Inputs!FK82+(F82-W82*12/44)*Inputs!FP82+(G82-Y82*12/44)*Inputs!FU82)*Input_list!$G$166</f>
        <v>0</v>
      </c>
      <c r="L83" s="96">
        <f>((B82-O82*12/44)*Inputs!EW82+(C82-Q82*12/44)*Inputs!FB82+(D82-S82*12/44)*Inputs!FG82+(E82-U82*12/44)*Inputs!FL82+(F82-W82*12/44)*Inputs!FQ82+(G82-Y82*12/44)*Inputs!FV82)*Input_list!$G$168</f>
        <v>0</v>
      </c>
      <c r="N83" s="53">
        <f>N82*Input_list!$G$334+Input_list!$G$344*B83</f>
        <v>104940.46547724653</v>
      </c>
      <c r="O83" s="143">
        <f t="shared" si="24"/>
        <v>2140.944558327154</v>
      </c>
      <c r="P83" s="53">
        <f>P82*Input_list!$G$335+Input_list!$G$345*C83</f>
        <v>10344.424906006147</v>
      </c>
      <c r="Q83" s="143">
        <f t="shared" si="25"/>
        <v>143.01560860787444</v>
      </c>
      <c r="R83" s="100">
        <f>R82*Input_list!$G$336+D83*Input_list!$G$346</f>
        <v>3446.4065211451884</v>
      </c>
      <c r="S83" s="100">
        <f t="shared" si="26"/>
        <v>47.647880922365552</v>
      </c>
      <c r="T83" s="53">
        <f>T82*Input_list!$G$337+Input_list!$G$347*E83</f>
        <v>8042.0194905176704</v>
      </c>
      <c r="U83" s="143">
        <f t="shared" si="27"/>
        <v>3.1420616627049945E-8</v>
      </c>
      <c r="V83" s="53">
        <f>V82*Input_list!$G$338+Input_list!$G$348*F83</f>
        <v>546.76499076006712</v>
      </c>
      <c r="W83" s="143">
        <f t="shared" si="28"/>
        <v>2.1363651588520347E-9</v>
      </c>
      <c r="X83" s="100">
        <f>X82*Input_list!$G$339+G83*Input_list!$G$349</f>
        <v>5680.774113836299</v>
      </c>
      <c r="Y83" s="100">
        <f t="shared" si="29"/>
        <v>2.2193186547762405E-8</v>
      </c>
      <c r="Z83" s="53">
        <f>Z82*Input_list!$G$340+Calculator!H83*Input_list!$G$350</f>
        <v>0</v>
      </c>
      <c r="AA83" s="143">
        <f t="shared" si="30"/>
        <v>0</v>
      </c>
      <c r="AB83" s="53">
        <f>AB82*Input_list!$G$341+Calculator!I83*Input_list!$G$351</f>
        <v>0</v>
      </c>
      <c r="AC83" s="143">
        <f t="shared" si="31"/>
        <v>0</v>
      </c>
      <c r="AD83" s="100">
        <f>AD82*Input_list!$G$340+Calculator!K83*Input_list!$G$350</f>
        <v>0</v>
      </c>
      <c r="AE83" s="100">
        <f t="shared" si="32"/>
        <v>0</v>
      </c>
      <c r="AF83" s="53">
        <f>AF82*Input_list!$G$341+Calculator!L83*Input_list!$G$351</f>
        <v>0</v>
      </c>
      <c r="AG83" s="100">
        <f t="shared" si="33"/>
        <v>0</v>
      </c>
      <c r="AH83" s="12"/>
      <c r="AI83" s="3"/>
      <c r="AJ83" s="124">
        <f>((N81+B82)-N82)*(Inputs!CC82+Inputs!CE82)*Inputs!EU82*Input_list!$G$162*(Inputs!CU83*Inputs!ED83+Inputs!CV83*Inputs!EE83+Inputs!CW83*Inputs!EF83)*Input_list!$G$310</f>
        <v>218.34908959060272</v>
      </c>
      <c r="AK83" s="123">
        <f>(((N81+B82)-N82)*(Inputs!CC82+Inputs!CE82)*Inputs!EX82*Input_list!$G$164*(Inputs!DA83*Inputs!EJ83+Inputs!DB83*Inputs!EK83+Inputs!DC83*Inputs!EL83)+((N81+B82)-N82)*(Inputs!CC82+Inputs!CE82)*Inputs!EX82*Input_list!$G$165*(Inputs!CU83*Inputs!ED83+Inputs!CV83*Inputs!EE83+Inputs!CW83*Inputs!EF83))*Input_list!$G$310</f>
        <v>0</v>
      </c>
      <c r="AL83" s="123">
        <f>((N81+B82)-N82)*(Inputs!CC82+Inputs!CE82)*Inputs!EV82*Input_list!$G$167*(Inputs!DD83*Inputs!EM83+Inputs!DE83*Inputs!EN83+Inputs!DF83*Inputs!EO83)*Input_list!$G$310</f>
        <v>0</v>
      </c>
      <c r="AM83" s="125">
        <f>((N81+B82)-N82)*(Inputs!CC82+Inputs!CE82)*Inputs!EW82*Input_list!$G$169*(Inputs!DG83*Inputs!EP83+Inputs!DH83*Inputs!EQ83+Inputs!DI83*Inputs!ER83)*Input_list!$G$310</f>
        <v>0</v>
      </c>
      <c r="AN83" s="124">
        <f>((P81+C82)-P82)*(Inputs!CF82+Inputs!CH82)*Inputs!EZ82*Input_list!$G$162*(Inputs!CU83*Inputs!ED83+Inputs!CV83*Inputs!EE83+Inputs!CW83*Inputs!EF83)*Input_list!$G$310</f>
        <v>30.214847699584926</v>
      </c>
      <c r="AO83" s="123">
        <f>(((P81+C82)-P82)*(Inputs!CF82+Inputs!CH82)*Inputs!FC82*Input_list!$G$164*(Inputs!DA83*Inputs!EJ83+Inputs!DB83*Inputs!EK83+Inputs!DC83*Inputs!EL83)+((P81+C82)-P82)*(Inputs!CF82+Inputs!CH82)*Inputs!FC82*Input_list!$G$165*(Inputs!CU83*Inputs!ED83+Inputs!CV83*Inputs!EE83+Inputs!CW83*Inputs!EF83))*Input_list!$G$310</f>
        <v>0</v>
      </c>
      <c r="AP83" s="123">
        <f>((P81+C82)-P82)*Inputs!FA82*(Inputs!CF82+Inputs!CH82)*Input_list!$G$165*(Inputs!DD83*Inputs!EM83+Inputs!DE83*Inputs!EN83+Inputs!DF83*Inputs!EO83)*Input_list!$G$310</f>
        <v>0</v>
      </c>
      <c r="AQ83" s="125">
        <f>((P81+C82)-P82)*Inputs!FB82*(Inputs!CF82+Inputs!CH82)*Input_list!$G$169*(Inputs!DG83*Inputs!EP83+Inputs!DH83*Inputs!EQ83+Inputs!DI83*Inputs!ER83)*Input_list!$G$310</f>
        <v>0</v>
      </c>
      <c r="AR83" s="124">
        <f>((R81+D82)-R82)*Inputs!FE82*(Inputs!CI82+Inputs!CK82)*Input_list!$G$162*(Inputs!CU83*Inputs!ED83+Inputs!CV83*Inputs!EE83+Inputs!CW83*Inputs!EF83)*Input_list!$G$310</f>
        <v>10.066547835520192</v>
      </c>
      <c r="AS83" s="123">
        <f>(((R81+D82)-R82)*(Inputs!CI82+Inputs!CK82)*Inputs!FH82*Input_list!$G$164*(Inputs!DA83*Inputs!EJ83+Inputs!DB83*Inputs!EK83+Inputs!DC83*Inputs!EL83)+((R81+D82)-R82)*(Inputs!CI82+Inputs!CK82)*Inputs!FH82*Input_list!$G$165*(Inputs!CU83*Inputs!ED83+Inputs!CV83*Inputs!EE83+Inputs!CW83*Inputs!EF83))*Input_list!$G$310</f>
        <v>0</v>
      </c>
      <c r="AT83" s="123">
        <f>((R81+D82)-R82)*Inputs!FF82*(Inputs!CI82+Inputs!CK82)*Input_list!$G$167*(Inputs!DD83*Inputs!EM83+Inputs!DE83*Inputs!EN83+Inputs!DF83*Inputs!EO83)*Input_list!$G$310</f>
        <v>0</v>
      </c>
      <c r="AU83" s="125">
        <f>((R81+D82)-R82)*Inputs!FG82*(Inputs!CI82+Inputs!CK82)*Input_list!$G$169*(Inputs!DG83*Inputs!EP83+Inputs!DH83*Inputs!EQ83+Inputs!DI83*Inputs!ER83)*Input_list!$G$310</f>
        <v>0</v>
      </c>
      <c r="AV83" s="124">
        <f>((T81+E82)-T82)*Inputs!CN82*Inputs!FJ82*Input_list!$G$162*(Inputs!CU83*Inputs!ED83+Inputs!CV83*Inputs!EE83+Inputs!CW83*Inputs!EF83)*Input_list!$G$310</f>
        <v>29.530561317513644</v>
      </c>
      <c r="AW83" s="123">
        <f>(((T81+E82)-T82)*Inputs!CN82*Inputs!FM82*Input_list!$G$164*(Inputs!DA82*Inputs!EJ82+Inputs!DB82*Inputs!EK82+Inputs!DC82*Inputs!EL82)+((T81+E82)-T82)*Inputs!CN82*Inputs!FM82*Input_list!$G$165*(Inputs!CU83*Inputs!ED83+Inputs!CV83*Inputs!EE83+Inputs!CW83*Inputs!EF83))*Input_list!$G$310</f>
        <v>0</v>
      </c>
      <c r="AX83" s="123">
        <f>((T81+E82)-T82)*Inputs!CN83*Inputs!FK83*Input_list!$G$167*(Inputs!DD83*Inputs!EM83+Inputs!DE83*Inputs!EN83+Inputs!DF83*Inputs!EO83)*Input_list!$G$310</f>
        <v>0</v>
      </c>
      <c r="AY83" s="125">
        <f>((T81+E82)-T82)*Inputs!CN83*Inputs!FL83*Input_list!$G$169*(Inputs!DG83*Inputs!EP83+Inputs!DH83*Inputs!EQ83+Inputs!DI83*Inputs!ER83)*Input_list!$G$310</f>
        <v>0</v>
      </c>
      <c r="AZ83" s="124">
        <f>((V81+F82)-V82)*Inputs!CQ83*Inputs!FO83*Input_list!$G$162*(Inputs!CU83*Inputs!ED83+Inputs!CV83*Inputs!EE83+Inputs!CW83*Inputs!EF83)*Input_list!$G$310</f>
        <v>12.247208594829035</v>
      </c>
      <c r="BA83" s="123">
        <f>(((V81+F82)-V82)*Inputs!CQ82*Inputs!FR82*Input_list!$G$164*(Inputs!DA82*Inputs!EJ82+Inputs!DB82*Inputs!EK82+Inputs!DC82*Inputs!EL82)+((V81+F82)-V82)*Inputs!CQ82*Inputs!FR82*Input_list!$G$165*(Inputs!CU83*Inputs!ED83+Inputs!CV83*Inputs!EE83+Inputs!CW83*Inputs!EF83))*Input_list!$G$310</f>
        <v>0</v>
      </c>
      <c r="BB83" s="123">
        <f>((V81+F82)-V82)*Inputs!CQ82*Inputs!FP82*Input_list!$G$167*(Inputs!DD83*Inputs!EM83+Inputs!DE83*Inputs!EN83+Inputs!DF83*Inputs!EO83)*Input_list!$G$310</f>
        <v>0</v>
      </c>
      <c r="BC83" s="125">
        <f>((V81+F82)-V82)*Inputs!CQ83*Inputs!FQ83*Input_list!$G$169*(Inputs!DG83*Inputs!EP83+Inputs!DH83*Inputs!EQ83+Inputs!DI83*Inputs!ER83)*Input_list!$G$310</f>
        <v>0</v>
      </c>
      <c r="BD83" s="124">
        <f>((X81+G82)-X82)*Inputs!FT82*Inputs!CT82*Input_list!$G$162*(Inputs!CU83*Inputs!ED83+Inputs!CV83*Inputs!EE83+Inputs!CW83*Inputs!EF83)*Input_list!$G$310</f>
        <v>20.85999026704528</v>
      </c>
      <c r="BE83" s="123">
        <f>(((X81+G82)-X82)*Inputs!FW82*Inputs!CT82*Input_list!$G$164*(Inputs!DA83*Inputs!EJ83+Inputs!DB83*Inputs!EK83+Inputs!DC83*Inputs!EL83)+((X81+G82)-X82)*Inputs!FW82*Inputs!CT82*Input_list!$G$165*(Inputs!CU83*Inputs!ED83+Inputs!CV83*Inputs!EE83+Inputs!CW83*Inputs!EF83))*Input_list!$G$310</f>
        <v>0</v>
      </c>
      <c r="BF83" s="123">
        <f>((X81+G82)-X82)*Inputs!FU83*Inputs!CT83*Input_list!$G$167*(Inputs!DD83*Inputs!EM83+Inputs!DE83*Inputs!EN83+Inputs!DF83*Inputs!EO83)*Input_list!$G$310</f>
        <v>0</v>
      </c>
      <c r="BG83" s="143">
        <f>((X81+G82)-X82)*Inputs!FV83*Inputs!CT83*Input_list!$G$169*(Inputs!DG83*Inputs!EP83+Inputs!DH83*Inputs!EQ83+Inputs!DI83*Inputs!ER83)*Input_list!$G$310</f>
        <v>0</v>
      </c>
      <c r="BH83" s="12"/>
      <c r="BI83" s="91">
        <f>(Inputs!BV83*Input_list!$G$301*Input_list!$G$308)*Inputs!CU83*Inputs!ED83*Input_list!$G$310</f>
        <v>947.19193736681996</v>
      </c>
      <c r="BJ83" s="92">
        <f>(Inputs!BV83*Input_list!$G$301*Input_list!$G$308)*Inputs!EE83*Inputs!CV83*Input_list!$G$310</f>
        <v>0</v>
      </c>
      <c r="BK83" s="102"/>
      <c r="BL83" s="92">
        <f>(Inputs!BW83*Input_list!$G$301*Input_list!$G$308)*Inputs!CX83*Inputs!EG83*Input_list!$G$310</f>
        <v>860.33599318580684</v>
      </c>
      <c r="BM83" s="92">
        <f>(Inputs!BW83*Input_list!$G$301*Input_list!$G$308)*Inputs!CY83*Inputs!EE83*Input_list!$G$310</f>
        <v>0</v>
      </c>
      <c r="BN83" s="3"/>
      <c r="BO83" s="91">
        <f>(Inputs!BX83*Input_list!$G$301*Input_list!$G$308*Input_list!$G$310)*(Input_list!$N$164*Inputs!EJ83*Inputs!DA83+Input_list!$N$165*Inputs!CU83*Inputs!ED83)</f>
        <v>0</v>
      </c>
      <c r="BP83" s="92">
        <f>(Inputs!BX83*Input_list!$G$301*Input_list!$G$308*Input_list!$G$310)*(Input_list!$N$164*Inputs!EK83*Inputs!DB83+Input_list!$N$165*Inputs!CV83*Inputs!EE83)</f>
        <v>0</v>
      </c>
      <c r="BQ83" s="102"/>
      <c r="BR83" s="91">
        <f>(Inputs!BY83*Input_list!$G$301*Input_list!$G$308*Input_list!$G$310)*(Input_list!$N$167*Inputs!EM83*Inputs!DD83)</f>
        <v>0</v>
      </c>
      <c r="BS83" s="92">
        <f>(Inputs!BY83*Input_list!$G$301*Input_list!$G$308*Input_list!$G$310)*(Input_list!$N$167*Inputs!EN83*Inputs!DE83)</f>
        <v>0</v>
      </c>
      <c r="BT83" s="102"/>
      <c r="BU83" s="91">
        <f>(Inputs!BZ83*Input_list!$N$169*Input_list!$G$301*Input_list!$G$308*Input_list!$G$310)*(Inputs!DG83*Inputs!EP83)</f>
        <v>0</v>
      </c>
      <c r="BV83" s="92">
        <f>(Inputs!BZ83*Input_list!$N$169*Input_list!$G$301*Input_list!$G$308*Input_list!$G$310)*(Inputs!DH83*Inputs!EQ83)</f>
        <v>0</v>
      </c>
      <c r="BW83" s="102"/>
      <c r="BX83" s="12"/>
      <c r="BY83" s="54">
        <f>B83*(Inputs!DL83*Inputs!$CC83+Inputs!DM83*Inputs!$CD83+Inputs!DN83*Inputs!$CE83)*44/12</f>
        <v>2560.050070922854</v>
      </c>
      <c r="BZ83" s="45">
        <f>C83*(Inputs!DO83*Inputs!CF82+Inputs!DP83*Inputs!CG82+Inputs!DQ83*Inputs!CH82)*44/12</f>
        <v>90.782277959999817</v>
      </c>
      <c r="CA83" s="47">
        <f>D83*(Inputs!CI83*Inputs!DR83+Inputs!CJ83*Inputs!DS83+Inputs!CK83*Inputs!DT83)*44/12</f>
        <v>38.578649614515129</v>
      </c>
      <c r="CB83" s="54">
        <f>E83*(Inputs!DU83*Inputs!CL82+Inputs!DV83*Inputs!CM82+Inputs!DW83*Inputs!CN82)*44/12</f>
        <v>272.521486642767</v>
      </c>
      <c r="CC83" s="45">
        <f>F83*(Inputs!CO83*Inputs!DX83+Inputs!CP83*Inputs!DY83+Inputs!CQ83*Inputs!DZ83)*44/12</f>
        <v>-240.70619479986718</v>
      </c>
      <c r="CD83" s="47">
        <f>G83*(Inputs!CR83*Inputs!EA83+Inputs!CS83*Inputs!EB83+Inputs!CT83*Inputs!EC83)*44/12</f>
        <v>192.50550295355742</v>
      </c>
      <c r="CF83" s="270">
        <v>77</v>
      </c>
      <c r="CG83" s="58">
        <f t="shared" si="21"/>
        <v>2331.6080479131442</v>
      </c>
      <c r="CH83" s="3">
        <f t="shared" si="22"/>
        <v>5042.5279691515479</v>
      </c>
      <c r="CI83" s="134">
        <f t="shared" si="23"/>
        <v>7374.1360170646931</v>
      </c>
      <c r="CJ83" s="24">
        <v>2061</v>
      </c>
      <c r="CK83" s="58">
        <f t="shared" si="34"/>
        <v>487669.80349821015</v>
      </c>
      <c r="CL83" s="12">
        <f t="shared" si="34"/>
        <v>623953.14491184708</v>
      </c>
      <c r="CM83" s="134">
        <f t="shared" si="34"/>
        <v>1111622.9484100572</v>
      </c>
      <c r="CN83" s="275">
        <f>CM83/Inputs!H83</f>
        <v>0.26353891324686163</v>
      </c>
      <c r="CO83" s="275">
        <f>CK83/Inputs!H83</f>
        <v>0.11561471470254339</v>
      </c>
      <c r="CP83" s="275">
        <f>CL83/Inputs!H83</f>
        <v>0.14792419854431826</v>
      </c>
      <c r="CR83" s="2"/>
      <c r="CS83" s="3"/>
      <c r="CT83" s="3"/>
      <c r="CU83" s="3"/>
      <c r="CV83" s="3"/>
      <c r="CW83" s="3"/>
      <c r="CX83" s="3"/>
      <c r="CZ83" s="12"/>
      <c r="DA83" s="12"/>
      <c r="DB83" s="12"/>
      <c r="DC83" s="12"/>
      <c r="DD83" s="12"/>
      <c r="DE83" s="12"/>
      <c r="DF83" s="12"/>
      <c r="DG83" s="12"/>
      <c r="DH83" s="12"/>
      <c r="DI83" s="12"/>
      <c r="DJ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row>
    <row r="84" spans="1:140" x14ac:dyDescent="0.35">
      <c r="A84" s="8"/>
      <c r="B84" s="96">
        <f>Inputs!BP84*Input_list!$G$301*Input_list!$G$308</f>
        <v>2656.3937840339599</v>
      </c>
      <c r="C84" s="96">
        <f>Inputs!BQ84*Input_list!$G$302*Input_list!$G$308</f>
        <v>325.27440000000007</v>
      </c>
      <c r="D84" s="96">
        <f>Inputs!BR84*Input_list!$G$303*Input_list!$G$308*Input_list!$G$309</f>
        <v>108.37024034759999</v>
      </c>
      <c r="E84" s="96">
        <f>Inputs!BS84*Input_list!$G$304*Input_list!$G$308</f>
        <v>2787.1515679373952</v>
      </c>
      <c r="F84" s="96">
        <f>Inputs!BT84*Input_list!$G$305*Input_list!$G$308</f>
        <v>189.49430588759998</v>
      </c>
      <c r="G84" s="96">
        <f>Inputs!BU84*Input_list!$G$306*Input_list!$G$308</f>
        <v>1968.8062802068409</v>
      </c>
      <c r="H84" s="96">
        <f>Inputs!BY84*Input_list!$G$301*Input_list!$G$308*Input_list!$N$166</f>
        <v>0</v>
      </c>
      <c r="I84" s="96">
        <f>Inputs!BZ84*Input_list!$G$301*Input_list!$G$308</f>
        <v>0</v>
      </c>
      <c r="K84" s="96">
        <f>((B83-O83*12/44)*Inputs!EV83+(C83-Q83*12/44)*Inputs!FA83+(D83-S83*12/44)*Inputs!FF83+(E83-U83*12/44)*Inputs!FK83+(F83-W83*12/44)*Inputs!FP83+(G83-Y83*12/44)*Inputs!FU83)*Input_list!$G$166</f>
        <v>0</v>
      </c>
      <c r="L84" s="96">
        <f>((B83-O83*12/44)*Inputs!EW83+(C83-Q83*12/44)*Inputs!FB83+(D83-S83*12/44)*Inputs!FG83+(E83-U83*12/44)*Inputs!FL83+(F83-W83*12/44)*Inputs!FQ83+(G83-Y83*12/44)*Inputs!FV83)*Input_list!$G$168</f>
        <v>0</v>
      </c>
      <c r="N84" s="53">
        <f>N83*Input_list!$G$334+Input_list!$G$344*B84</f>
        <v>105512.90964307897</v>
      </c>
      <c r="O84" s="143">
        <f t="shared" si="24"/>
        <v>2098.961941385598</v>
      </c>
      <c r="P84" s="53">
        <f>P83*Input_list!$G$335+Input_list!$G$345*C84</f>
        <v>10382.362589443317</v>
      </c>
      <c r="Q84" s="143">
        <f t="shared" si="25"/>
        <v>139.10483926962539</v>
      </c>
      <c r="R84" s="100">
        <f>R83*Input_list!$G$336+D84*Input_list!$G$346</f>
        <v>3459.0460521759655</v>
      </c>
      <c r="S84" s="100">
        <f t="shared" si="26"/>
        <v>46.34494711284939</v>
      </c>
      <c r="T84" s="53">
        <f>T83*Input_list!$G$337+Input_list!$G$347*E84</f>
        <v>8042.0194905237295</v>
      </c>
      <c r="U84" s="143">
        <f t="shared" si="27"/>
        <v>2.2216530245107908E-8</v>
      </c>
      <c r="V84" s="53">
        <f>V83*Input_list!$G$338+Input_list!$G$348*F84</f>
        <v>546.76499076047912</v>
      </c>
      <c r="W84" s="143">
        <f t="shared" si="28"/>
        <v>1.5106706996448338E-9</v>
      </c>
      <c r="X84" s="100">
        <f>X83*Input_list!$G$339+G84*Input_list!$G$349</f>
        <v>5680.774113840579</v>
      </c>
      <c r="Y84" s="100">
        <f t="shared" si="29"/>
        <v>1.5693634243992467E-8</v>
      </c>
      <c r="Z84" s="53">
        <f>Z83*Input_list!$G$340+Calculator!H84*Input_list!$G$350</f>
        <v>0</v>
      </c>
      <c r="AA84" s="143">
        <f t="shared" si="30"/>
        <v>0</v>
      </c>
      <c r="AB84" s="53">
        <f>AB83*Input_list!$G$341+Calculator!I84*Input_list!$G$351</f>
        <v>0</v>
      </c>
      <c r="AC84" s="143">
        <f t="shared" si="31"/>
        <v>0</v>
      </c>
      <c r="AD84" s="100">
        <f>AD83*Input_list!$G$340+Calculator!K84*Input_list!$G$350</f>
        <v>0</v>
      </c>
      <c r="AE84" s="100">
        <f t="shared" si="32"/>
        <v>0</v>
      </c>
      <c r="AF84" s="53">
        <f>AF83*Input_list!$G$341+Calculator!L84*Input_list!$G$351</f>
        <v>0</v>
      </c>
      <c r="AG84" s="100">
        <f t="shared" si="33"/>
        <v>0</v>
      </c>
      <c r="AH84" s="12"/>
      <c r="AI84" s="3"/>
      <c r="AJ84" s="124">
        <f>((N82+B83)-N83)*(Inputs!CC83+Inputs!CE83)*Inputs!EU83*Input_list!$G$162*(Inputs!CU84*Inputs!ED84+Inputs!CV84*Inputs!EE84+Inputs!CW84*Inputs!EF84)*Input_list!$G$310</f>
        <v>217.19967974272541</v>
      </c>
      <c r="AK84" s="123">
        <f>(((N82+B83)-N83)*(Inputs!CC83+Inputs!CE83)*Inputs!EX83*Input_list!$G$164*(Inputs!DA84*Inputs!EJ84+Inputs!DB84*Inputs!EK84+Inputs!DC84*Inputs!EL84)+((N82+B83)-N83)*(Inputs!CC83+Inputs!CE83)*Inputs!EX83*Input_list!$G$165*(Inputs!CU84*Inputs!ED84+Inputs!CV84*Inputs!EE84+Inputs!CW84*Inputs!EF84))*Input_list!$G$310</f>
        <v>0</v>
      </c>
      <c r="AL84" s="123">
        <f>((N82+B83)-N83)*(Inputs!CC83+Inputs!CE83)*Inputs!EV83*Input_list!$G$167*(Inputs!DD84*Inputs!EM84+Inputs!DE84*Inputs!EN84+Inputs!DF84*Inputs!EO84)*Input_list!$G$310</f>
        <v>0</v>
      </c>
      <c r="AM84" s="125">
        <f>((N82+B83)-N83)*(Inputs!CC83+Inputs!CE83)*Inputs!EW83*Input_list!$G$169*(Inputs!DG84*Inputs!EP84+Inputs!DH84*Inputs!EQ84+Inputs!DI84*Inputs!ER84)*Input_list!$G$310</f>
        <v>0</v>
      </c>
      <c r="AN84" s="124">
        <f>((P82+C83)-P83)*(Inputs!CF83+Inputs!CH83)*Inputs!EZ83*Input_list!$G$162*(Inputs!CU84*Inputs!ED84+Inputs!CV84*Inputs!EE84+Inputs!CW84*Inputs!EF84)*Input_list!$G$310</f>
        <v>30.001345715585071</v>
      </c>
      <c r="AO84" s="123">
        <f>(((P82+C83)-P83)*(Inputs!CF83+Inputs!CH83)*Inputs!FC83*Input_list!$G$164*(Inputs!DA84*Inputs!EJ84+Inputs!DB84*Inputs!EK84+Inputs!DC84*Inputs!EL84)+((P82+C83)-P83)*(Inputs!CF83+Inputs!CH83)*Inputs!FC83*Input_list!$G$165*(Inputs!CU84*Inputs!ED84+Inputs!CV84*Inputs!EE84+Inputs!CW84*Inputs!EF84))*Input_list!$G$310</f>
        <v>0</v>
      </c>
      <c r="AP84" s="123">
        <f>((P82+C83)-P83)*Inputs!FA83*(Inputs!CF83+Inputs!CH83)*Input_list!$G$165*(Inputs!DD84*Inputs!EM84+Inputs!DE84*Inputs!EN84+Inputs!DF84*Inputs!EO84)*Input_list!$G$310</f>
        <v>0</v>
      </c>
      <c r="AQ84" s="125">
        <f>((P82+C83)-P83)*Inputs!FB83*(Inputs!CF83+Inputs!CH83)*Input_list!$G$169*(Inputs!DG84*Inputs!EP84+Inputs!DH84*Inputs!EQ84+Inputs!DI84*Inputs!ER84)*Input_list!$G$310</f>
        <v>0</v>
      </c>
      <c r="AR84" s="124">
        <f>((R82+D83)-R83)*Inputs!FE83*(Inputs!CI83+Inputs!CK83)*Input_list!$G$162*(Inputs!CU84*Inputs!ED84+Inputs!CV84*Inputs!EE84+Inputs!CW84*Inputs!EF84)*Input_list!$G$310</f>
        <v>9.9954163191120582</v>
      </c>
      <c r="AS84" s="123">
        <f>(((R82+D83)-R83)*(Inputs!CI83+Inputs!CK83)*Inputs!FH83*Input_list!$G$164*(Inputs!DA84*Inputs!EJ84+Inputs!DB84*Inputs!EK84+Inputs!DC84*Inputs!EL84)+((R82+D83)-R83)*(Inputs!CI83+Inputs!CK83)*Inputs!FH83*Input_list!$G$165*(Inputs!CU84*Inputs!ED84+Inputs!CV84*Inputs!EE84+Inputs!CW84*Inputs!EF84))*Input_list!$G$310</f>
        <v>0</v>
      </c>
      <c r="AT84" s="123">
        <f>((R82+D83)-R83)*Inputs!FF83*(Inputs!CI83+Inputs!CK83)*Input_list!$G$167*(Inputs!DD84*Inputs!EM84+Inputs!DE84*Inputs!EN84+Inputs!DF84*Inputs!EO84)*Input_list!$G$310</f>
        <v>0</v>
      </c>
      <c r="AU84" s="125">
        <f>((R82+D83)-R83)*Inputs!FG83*(Inputs!CI83+Inputs!CK83)*Input_list!$G$169*(Inputs!DG84*Inputs!EP84+Inputs!DH84*Inputs!EQ84+Inputs!DI84*Inputs!ER84)*Input_list!$G$310</f>
        <v>0</v>
      </c>
      <c r="AV84" s="124">
        <f>((T82+E83)-T83)*Inputs!CN83*Inputs!FJ83*Input_list!$G$162*(Inputs!CU84*Inputs!ED84+Inputs!CV84*Inputs!EE84+Inputs!CW84*Inputs!EF84)*Input_list!$G$310</f>
        <v>29.209576955403939</v>
      </c>
      <c r="AW84" s="123">
        <f>(((T82+E83)-T83)*Inputs!CN83*Inputs!FM83*Input_list!$G$164*(Inputs!DA83*Inputs!EJ83+Inputs!DB83*Inputs!EK83+Inputs!DC83*Inputs!EL83)+((T82+E83)-T83)*Inputs!CN83*Inputs!FM83*Input_list!$G$165*(Inputs!CU84*Inputs!ED84+Inputs!CV84*Inputs!EE84+Inputs!CW84*Inputs!EF84))*Input_list!$G$310</f>
        <v>0</v>
      </c>
      <c r="AX84" s="123">
        <f>((T82+E83)-T83)*Inputs!CN84*Inputs!FK84*Input_list!$G$167*(Inputs!DD84*Inputs!EM84+Inputs!DE84*Inputs!EN84+Inputs!DF84*Inputs!EO84)*Input_list!$G$310</f>
        <v>0</v>
      </c>
      <c r="AY84" s="125">
        <f>((T82+E83)-T83)*Inputs!CN84*Inputs!FL84*Input_list!$G$169*(Inputs!DG84*Inputs!EP84+Inputs!DH84*Inputs!EQ84+Inputs!DI84*Inputs!ER84)*Input_list!$G$310</f>
        <v>0</v>
      </c>
      <c r="AZ84" s="124">
        <f>((V82+F83)-V83)*Inputs!CQ84*Inputs!FO84*Input_list!$G$162*(Inputs!CU84*Inputs!ED84+Inputs!CV84*Inputs!EE84+Inputs!CW84*Inputs!EF84)*Input_list!$G$310</f>
        <v>12.114086762291972</v>
      </c>
      <c r="BA84" s="123">
        <f>(((V82+F83)-V83)*Inputs!CQ83*Inputs!FR83*Input_list!$G$164*(Inputs!DA83*Inputs!EJ83+Inputs!DB83*Inputs!EK83+Inputs!DC83*Inputs!EL83)+((V82+F83)-V83)*Inputs!CQ83*Inputs!FR83*Input_list!$G$165*(Inputs!CU84*Inputs!ED84+Inputs!CV84*Inputs!EE84+Inputs!CW84*Inputs!EF84))*Input_list!$G$310</f>
        <v>0</v>
      </c>
      <c r="BB84" s="123">
        <f>((V82+F83)-V83)*Inputs!CQ83*Inputs!FP83*Input_list!$G$167*(Inputs!DD84*Inputs!EM84+Inputs!DE84*Inputs!EN84+Inputs!DF84*Inputs!EO84)*Input_list!$G$310</f>
        <v>0</v>
      </c>
      <c r="BC84" s="125">
        <f>((V82+F83)-V83)*Inputs!CQ84*Inputs!FQ84*Input_list!$G$169*(Inputs!DG84*Inputs!EP84+Inputs!DH84*Inputs!EQ84+Inputs!DI84*Inputs!ER84)*Input_list!$G$310</f>
        <v>0</v>
      </c>
      <c r="BD84" s="124">
        <f>((X82+G83)-X83)*Inputs!FT83*Inputs!CT83*Input_list!$G$162*(Inputs!CU84*Inputs!ED84+Inputs!CV84*Inputs!EE84+Inputs!CW84*Inputs!EF84)*Input_list!$G$310</f>
        <v>20.633251242429758</v>
      </c>
      <c r="BE84" s="123">
        <f>(((X82+G83)-X83)*Inputs!FW83*Inputs!CT83*Input_list!$G$164*(Inputs!DA84*Inputs!EJ84+Inputs!DB84*Inputs!EK84+Inputs!DC84*Inputs!EL84)+((X82+G83)-X83)*Inputs!FW83*Inputs!CT83*Input_list!$G$165*(Inputs!CU84*Inputs!ED84+Inputs!CV84*Inputs!EE84+Inputs!CW84*Inputs!EF84))*Input_list!$G$310</f>
        <v>0</v>
      </c>
      <c r="BF84" s="123">
        <f>((X82+G83)-X83)*Inputs!FU84*Inputs!CT84*Input_list!$G$167*(Inputs!DD84*Inputs!EM84+Inputs!DE84*Inputs!EN84+Inputs!DF84*Inputs!EO84)*Input_list!$G$310</f>
        <v>0</v>
      </c>
      <c r="BG84" s="143">
        <f>((X82+G83)-X83)*Inputs!FV84*Inputs!CT84*Input_list!$G$169*(Inputs!DG84*Inputs!EP84+Inputs!DH84*Inputs!EQ84+Inputs!DI84*Inputs!ER84)*Input_list!$G$310</f>
        <v>0</v>
      </c>
      <c r="BH84" s="12"/>
      <c r="BI84" s="91">
        <f>(Inputs!BV84*Input_list!$G$301*Input_list!$G$308)*Inputs!CU84*Inputs!ED84*Input_list!$G$310</f>
        <v>936.8963728302241</v>
      </c>
      <c r="BJ84" s="92">
        <f>(Inputs!BV84*Input_list!$G$301*Input_list!$G$308)*Inputs!EE84*Inputs!CV84*Input_list!$G$310</f>
        <v>0</v>
      </c>
      <c r="BK84" s="102"/>
      <c r="BL84" s="92">
        <f>(Inputs!BW84*Input_list!$G$301*Input_list!$G$308)*Inputs!CX84*Inputs!EG84*Input_list!$G$310</f>
        <v>850.98451499900455</v>
      </c>
      <c r="BM84" s="92">
        <f>(Inputs!BW84*Input_list!$G$301*Input_list!$G$308)*Inputs!CY84*Inputs!EE84*Input_list!$G$310</f>
        <v>0</v>
      </c>
      <c r="BN84" s="3"/>
      <c r="BO84" s="91">
        <f>(Inputs!BX84*Input_list!$G$301*Input_list!$G$308*Input_list!$G$310)*(Input_list!$N$164*Inputs!EJ84*Inputs!DA84+Input_list!$N$165*Inputs!CU84*Inputs!ED84)</f>
        <v>0</v>
      </c>
      <c r="BP84" s="92">
        <f>(Inputs!BX84*Input_list!$G$301*Input_list!$G$308*Input_list!$G$310)*(Input_list!$N$164*Inputs!EK84*Inputs!DB84+Input_list!$N$165*Inputs!CV84*Inputs!EE84)</f>
        <v>0</v>
      </c>
      <c r="BQ84" s="102"/>
      <c r="BR84" s="91">
        <f>(Inputs!BY84*Input_list!$G$301*Input_list!$G$308*Input_list!$G$310)*(Input_list!$N$167*Inputs!EM84*Inputs!DD84)</f>
        <v>0</v>
      </c>
      <c r="BS84" s="92">
        <f>(Inputs!BY84*Input_list!$G$301*Input_list!$G$308*Input_list!$G$310)*(Input_list!$N$167*Inputs!EN84*Inputs!DE84)</f>
        <v>0</v>
      </c>
      <c r="BT84" s="102"/>
      <c r="BU84" s="91">
        <f>(Inputs!BZ84*Input_list!$N$169*Input_list!$G$301*Input_list!$G$308*Input_list!$G$310)*(Inputs!DG84*Inputs!EP84)</f>
        <v>0</v>
      </c>
      <c r="BV84" s="92">
        <f>(Inputs!BZ84*Input_list!$N$169*Input_list!$G$301*Input_list!$G$308*Input_list!$G$310)*(Inputs!DH84*Inputs!EQ84)</f>
        <v>0</v>
      </c>
      <c r="BW84" s="102"/>
      <c r="BX84" s="12"/>
      <c r="BY84" s="54">
        <f>B84*(Inputs!DL84*Inputs!$CC84+Inputs!DM84*Inputs!$CD84+Inputs!DN84*Inputs!$CE84)*44/12</f>
        <v>2532.2234397171705</v>
      </c>
      <c r="BZ84" s="45">
        <f>C84*(Inputs!DO84*Inputs!CF83+Inputs!DP84*Inputs!CG83+Inputs!DQ84*Inputs!CH83)*44/12</f>
        <v>89.795514069130249</v>
      </c>
      <c r="CA84" s="47">
        <f>D84*(Inputs!CI84*Inputs!DR84+Inputs!CJ84*Inputs!DS84+Inputs!CK84*Inputs!DT84)*44/12</f>
        <v>38.159316466531266</v>
      </c>
      <c r="CB84" s="54">
        <f>E84*(Inputs!DU84*Inputs!CL83+Inputs!DV84*Inputs!CM83+Inputs!DW84*Inputs!CN83)*44/12</f>
        <v>269.55929657056299</v>
      </c>
      <c r="CC84" s="45">
        <f>F84*(Inputs!CO84*Inputs!DX84+Inputs!CP84*Inputs!DY84+Inputs!CQ84*Inputs!DZ84)*44/12</f>
        <v>-238.0898231172599</v>
      </c>
      <c r="CD84" s="47">
        <f>G84*(Inputs!CR84*Inputs!EA84+Inputs!CS84*Inputs!EB84+Inputs!CT84*Inputs!EC84)*44/12</f>
        <v>190.41305183449697</v>
      </c>
      <c r="CF84" s="270">
        <v>78</v>
      </c>
      <c r="CG84" s="58">
        <f t="shared" si="21"/>
        <v>2284.4117278074937</v>
      </c>
      <c r="CH84" s="3">
        <f t="shared" si="22"/>
        <v>4989.0950401074097</v>
      </c>
      <c r="CI84" s="134">
        <f t="shared" si="23"/>
        <v>7273.5067679149024</v>
      </c>
      <c r="CJ84" s="24">
        <v>2062</v>
      </c>
      <c r="CK84" s="58">
        <f t="shared" si="34"/>
        <v>489954.21522601764</v>
      </c>
      <c r="CL84" s="12">
        <f t="shared" si="34"/>
        <v>628942.23995195446</v>
      </c>
      <c r="CM84" s="134">
        <f t="shared" si="34"/>
        <v>1118896.4551779721</v>
      </c>
      <c r="CN84" s="275">
        <f>CM84/Inputs!H84</f>
        <v>0.26186247441466848</v>
      </c>
      <c r="CO84" s="275">
        <f>CK84/Inputs!H84</f>
        <v>0.11466711021850048</v>
      </c>
      <c r="CP84" s="275">
        <f>CL84/Inputs!H84</f>
        <v>0.14719536419616799</v>
      </c>
      <c r="CR84" s="2"/>
      <c r="CS84" s="3"/>
      <c r="CT84" s="3"/>
      <c r="CU84" s="3"/>
      <c r="CV84" s="3"/>
      <c r="CW84" s="3"/>
      <c r="CX84" s="3"/>
      <c r="CZ84" s="12"/>
      <c r="DA84" s="12"/>
      <c r="DB84" s="12"/>
      <c r="DC84" s="12"/>
      <c r="DD84" s="12"/>
      <c r="DE84" s="12"/>
      <c r="DF84" s="12"/>
      <c r="DG84" s="12"/>
      <c r="DH84" s="12"/>
      <c r="DI84" s="12"/>
      <c r="DJ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row>
    <row r="85" spans="1:140" x14ac:dyDescent="0.35">
      <c r="A85" s="8"/>
      <c r="B85" s="96">
        <f>Inputs!BP85*Input_list!$G$301*Input_list!$G$308</f>
        <v>2656.3937840339599</v>
      </c>
      <c r="C85" s="96">
        <f>Inputs!BQ85*Input_list!$G$302*Input_list!$G$308</f>
        <v>325.27440000000007</v>
      </c>
      <c r="D85" s="96">
        <f>Inputs!BR85*Input_list!$G$303*Input_list!$G$308*Input_list!$G$309</f>
        <v>108.37024034759999</v>
      </c>
      <c r="E85" s="96">
        <f>Inputs!BS85*Input_list!$G$304*Input_list!$G$308</f>
        <v>2787.1515679373952</v>
      </c>
      <c r="F85" s="96">
        <f>Inputs!BT85*Input_list!$G$305*Input_list!$G$308</f>
        <v>189.49430588759998</v>
      </c>
      <c r="G85" s="96">
        <f>Inputs!BU85*Input_list!$G$306*Input_list!$G$308</f>
        <v>1968.8062802068409</v>
      </c>
      <c r="H85" s="96">
        <f>Inputs!BY85*Input_list!$G$301*Input_list!$G$308*Input_list!$N$166</f>
        <v>0</v>
      </c>
      <c r="I85" s="96">
        <f>Inputs!BZ85*Input_list!$G$301*Input_list!$G$308</f>
        <v>0</v>
      </c>
      <c r="K85" s="96">
        <f>((B84-O84*12/44)*Inputs!EV84+(C84-Q84*12/44)*Inputs!FA84+(D84-S84*12/44)*Inputs!FF84+(E84-U84*12/44)*Inputs!FK84+(F84-W84*12/44)*Inputs!FP84+(G84-Y84*12/44)*Inputs!FU84)*Input_list!$G$166</f>
        <v>0</v>
      </c>
      <c r="L85" s="96">
        <f>((B84-O84*12/44)*Inputs!EW84+(C84-Q84*12/44)*Inputs!FB84+(D84-S84*12/44)*Inputs!FG84+(E84-U84*12/44)*Inputs!FL84+(F84-W84*12/44)*Inputs!FQ84+(G84-Y84*12/44)*Inputs!FV84)*Input_list!$G$168</f>
        <v>0</v>
      </c>
      <c r="N85" s="53">
        <f>N84*Input_list!$G$334+Input_list!$G$344*B85</f>
        <v>106074.1285279759</v>
      </c>
      <c r="O85" s="143">
        <f t="shared" si="24"/>
        <v>2057.8025779554396</v>
      </c>
      <c r="P85" s="53">
        <f>P84*Input_list!$G$335+Input_list!$G$345*C85</f>
        <v>10419.262864931843</v>
      </c>
      <c r="Q85" s="143">
        <f t="shared" si="25"/>
        <v>135.30101012459514</v>
      </c>
      <c r="R85" s="100">
        <f>R84*Input_list!$G$336+D85*Input_list!$G$346</f>
        <v>3471.3399545660222</v>
      </c>
      <c r="S85" s="100">
        <f t="shared" si="26"/>
        <v>45.07764209687457</v>
      </c>
      <c r="T85" s="53">
        <f>T84*Input_list!$G$337+Input_list!$G$347*E85</f>
        <v>8042.0194905280132</v>
      </c>
      <c r="U85" s="143">
        <f t="shared" si="27"/>
        <v>1.5706973499618471E-8</v>
      </c>
      <c r="V85" s="53">
        <f>V84*Input_list!$G$338+Input_list!$G$348*F85</f>
        <v>546.76499076077039</v>
      </c>
      <c r="W85" s="143">
        <f t="shared" si="28"/>
        <v>1.067974153556861E-9</v>
      </c>
      <c r="X85" s="100">
        <f>X84*Input_list!$G$339+G85*Input_list!$G$349</f>
        <v>5680.7741138436058</v>
      </c>
      <c r="Y85" s="100">
        <f t="shared" si="29"/>
        <v>1.1098260680834452E-8</v>
      </c>
      <c r="Z85" s="53">
        <f>Z84*Input_list!$G$340+Calculator!H85*Input_list!$G$350</f>
        <v>0</v>
      </c>
      <c r="AA85" s="143">
        <f t="shared" si="30"/>
        <v>0</v>
      </c>
      <c r="AB85" s="53">
        <f>AB84*Input_list!$G$341+Calculator!I85*Input_list!$G$351</f>
        <v>0</v>
      </c>
      <c r="AC85" s="143">
        <f t="shared" si="31"/>
        <v>0</v>
      </c>
      <c r="AD85" s="100">
        <f>AD84*Input_list!$G$340+Calculator!K85*Input_list!$G$350</f>
        <v>0</v>
      </c>
      <c r="AE85" s="100">
        <f t="shared" si="32"/>
        <v>0</v>
      </c>
      <c r="AF85" s="53">
        <f>AF84*Input_list!$G$341+Calculator!L85*Input_list!$G$351</f>
        <v>0</v>
      </c>
      <c r="AG85" s="100">
        <f t="shared" si="33"/>
        <v>0</v>
      </c>
      <c r="AH85" s="12"/>
      <c r="AI85" s="3"/>
      <c r="AJ85" s="124">
        <f>((N83+B84)-N84)*(Inputs!CC84+Inputs!CE84)*Inputs!EU84*Input_list!$G$162*(Inputs!CU85*Inputs!ED85+Inputs!CV85*Inputs!EE85+Inputs!CW85*Inputs!EF85)*Input_list!$G$310</f>
        <v>215.99963273556014</v>
      </c>
      <c r="AK85" s="123">
        <f>(((N83+B84)-N84)*(Inputs!CC84+Inputs!CE84)*Inputs!EX84*Input_list!$G$164*(Inputs!DA85*Inputs!EJ85+Inputs!DB85*Inputs!EK85+Inputs!DC85*Inputs!EL85)+((N83+B84)-N84)*(Inputs!CC84+Inputs!CE84)*Inputs!EX84*Input_list!$G$165*(Inputs!CU85*Inputs!ED85+Inputs!CV85*Inputs!EE85+Inputs!CW85*Inputs!EF85))*Input_list!$G$310</f>
        <v>0</v>
      </c>
      <c r="AL85" s="123">
        <f>((N83+B84)-N84)*(Inputs!CC84+Inputs!CE84)*Inputs!EV84*Input_list!$G$167*(Inputs!DD85*Inputs!EM85+Inputs!DE85*Inputs!EN85+Inputs!DF85*Inputs!EO85)*Input_list!$G$310</f>
        <v>0</v>
      </c>
      <c r="AM85" s="125">
        <f>((N83+B84)-N84)*(Inputs!CC84+Inputs!CE84)*Inputs!EW84*Input_list!$G$169*(Inputs!DG85*Inputs!EP85+Inputs!DH85*Inputs!EQ85+Inputs!DI85*Inputs!ER85)*Input_list!$G$310</f>
        <v>0</v>
      </c>
      <c r="AN85" s="124">
        <f>((P83+C84)-P84)*(Inputs!CF84+Inputs!CH84)*Inputs!EZ84*Input_list!$G$162*(Inputs!CU85*Inputs!ED85+Inputs!CV85*Inputs!EE85+Inputs!CW85*Inputs!EF85)*Input_list!$G$310</f>
        <v>29.782210043338477</v>
      </c>
      <c r="AO85" s="123">
        <f>(((P83+C84)-P84)*(Inputs!CF84+Inputs!CH84)*Inputs!FC84*Input_list!$G$164*(Inputs!DA85*Inputs!EJ85+Inputs!DB85*Inputs!EK85+Inputs!DC85*Inputs!EL85)+((P83+C84)-P84)*(Inputs!CF84+Inputs!CH84)*Inputs!FC84*Input_list!$G$165*(Inputs!CU85*Inputs!ED85+Inputs!CV85*Inputs!EE85+Inputs!CW85*Inputs!EF85))*Input_list!$G$310</f>
        <v>0</v>
      </c>
      <c r="AP85" s="123">
        <f>((P83+C84)-P84)*Inputs!FA84*(Inputs!CF84+Inputs!CH84)*Input_list!$G$165*(Inputs!DD85*Inputs!EM85+Inputs!DE85*Inputs!EN85+Inputs!DF85*Inputs!EO85)*Input_list!$G$310</f>
        <v>0</v>
      </c>
      <c r="AQ85" s="125">
        <f>((P83+C84)-P84)*Inputs!FB84*(Inputs!CF84+Inputs!CH84)*Input_list!$G$169*(Inputs!DG85*Inputs!EP85+Inputs!DH85*Inputs!EQ85+Inputs!DI85*Inputs!ER85)*Input_list!$G$310</f>
        <v>0</v>
      </c>
      <c r="AR85" s="124">
        <f>((R83+D84)-R84)*Inputs!FE84*(Inputs!CI84+Inputs!CK84)*Input_list!$G$162*(Inputs!CU85*Inputs!ED85+Inputs!CV85*Inputs!EE85+Inputs!CW85*Inputs!EF85)*Input_list!$G$310</f>
        <v>9.9224078515840368</v>
      </c>
      <c r="AS85" s="123">
        <f>(((R83+D84)-R84)*(Inputs!CI84+Inputs!CK84)*Inputs!FH84*Input_list!$G$164*(Inputs!DA85*Inputs!EJ85+Inputs!DB85*Inputs!EK85+Inputs!DC85*Inputs!EL85)+((R83+D84)-R84)*(Inputs!CI84+Inputs!CK84)*Inputs!FH84*Input_list!$G$165*(Inputs!CU85*Inputs!ED85+Inputs!CV85*Inputs!EE85+Inputs!CW85*Inputs!EF85))*Input_list!$G$310</f>
        <v>0</v>
      </c>
      <c r="AT85" s="123">
        <f>((R83+D84)-R84)*Inputs!FF84*(Inputs!CI84+Inputs!CK84)*Input_list!$G$167*(Inputs!DD85*Inputs!EM85+Inputs!DE85*Inputs!EN85+Inputs!DF85*Inputs!EO85)*Input_list!$G$310</f>
        <v>0</v>
      </c>
      <c r="AU85" s="125">
        <f>((R83+D84)-R84)*Inputs!FG84*(Inputs!CI84+Inputs!CK84)*Input_list!$G$169*(Inputs!DG85*Inputs!EP85+Inputs!DH85*Inputs!EQ85+Inputs!DI85*Inputs!ER85)*Input_list!$G$310</f>
        <v>0</v>
      </c>
      <c r="AV85" s="124">
        <f>((T83+E84)-T84)*Inputs!CN84*Inputs!FJ84*Input_list!$G$162*(Inputs!CU85*Inputs!ED85+Inputs!CV85*Inputs!EE85+Inputs!CW85*Inputs!EF85)*Input_list!$G$310</f>
        <v>28.888592593282656</v>
      </c>
      <c r="AW85" s="123">
        <f>(((T83+E84)-T84)*Inputs!CN84*Inputs!FM84*Input_list!$G$164*(Inputs!DA84*Inputs!EJ84+Inputs!DB84*Inputs!EK84+Inputs!DC84*Inputs!EL84)+((T83+E84)-T84)*Inputs!CN84*Inputs!FM84*Input_list!$G$165*(Inputs!CU85*Inputs!ED85+Inputs!CV85*Inputs!EE85+Inputs!CW85*Inputs!EF85))*Input_list!$G$310</f>
        <v>0</v>
      </c>
      <c r="AX85" s="123">
        <f>((T83+E84)-T84)*Inputs!CN85*Inputs!FK85*Input_list!$G$167*(Inputs!DD85*Inputs!EM85+Inputs!DE85*Inputs!EN85+Inputs!DF85*Inputs!EO85)*Input_list!$G$310</f>
        <v>0</v>
      </c>
      <c r="AY85" s="125">
        <f>((T83+E84)-T84)*Inputs!CN85*Inputs!FL85*Input_list!$G$169*(Inputs!DG85*Inputs!EP85+Inputs!DH85*Inputs!EQ85+Inputs!DI85*Inputs!ER85)*Input_list!$G$310</f>
        <v>0</v>
      </c>
      <c r="AZ85" s="124">
        <f>((V83+F84)-V84)*Inputs!CQ85*Inputs!FO85*Input_list!$G$162*(Inputs!CU85*Inputs!ED85+Inputs!CV85*Inputs!EE85+Inputs!CW85*Inputs!EF85)*Input_list!$G$310</f>
        <v>11.980964929750098</v>
      </c>
      <c r="BA85" s="123">
        <f>(((V83+F84)-V84)*Inputs!CQ84*Inputs!FR84*Input_list!$G$164*(Inputs!DA84*Inputs!EJ84+Inputs!DB84*Inputs!EK84+Inputs!DC84*Inputs!EL84)+((V83+F84)-V84)*Inputs!CQ84*Inputs!FR84*Input_list!$G$165*(Inputs!CU85*Inputs!ED85+Inputs!CV85*Inputs!EE85+Inputs!CW85*Inputs!EF85))*Input_list!$G$310</f>
        <v>0</v>
      </c>
      <c r="BB85" s="123">
        <f>((V83+F84)-V84)*Inputs!CQ84*Inputs!FP84*Input_list!$G$167*(Inputs!DD85*Inputs!EM85+Inputs!DE85*Inputs!EN85+Inputs!DF85*Inputs!EO85)*Input_list!$G$310</f>
        <v>0</v>
      </c>
      <c r="BC85" s="125">
        <f>((V83+F84)-V84)*Inputs!CQ85*Inputs!FQ85*Input_list!$G$169*(Inputs!DG85*Inputs!EP85+Inputs!DH85*Inputs!EQ85+Inputs!DI85*Inputs!ER85)*Input_list!$G$310</f>
        <v>0</v>
      </c>
      <c r="BD85" s="124">
        <f>((X83+G84)-X84)*Inputs!FT84*Inputs!CT84*Input_list!$G$162*(Inputs!CU85*Inputs!ED85+Inputs!CV85*Inputs!EE85+Inputs!CW85*Inputs!EF85)*Input_list!$G$310</f>
        <v>20.406512217806039</v>
      </c>
      <c r="BE85" s="123">
        <f>(((X83+G84)-X84)*Inputs!FW84*Inputs!CT84*Input_list!$G$164*(Inputs!DA85*Inputs!EJ85+Inputs!DB85*Inputs!EK85+Inputs!DC85*Inputs!EL85)+((X83+G84)-X84)*Inputs!FW84*Inputs!CT84*Input_list!$G$165*(Inputs!CU85*Inputs!ED85+Inputs!CV85*Inputs!EE85+Inputs!CW85*Inputs!EF85))*Input_list!$G$310</f>
        <v>0</v>
      </c>
      <c r="BF85" s="123">
        <f>((X83+G84)-X84)*Inputs!FU85*Inputs!CT85*Input_list!$G$167*(Inputs!DD85*Inputs!EM85+Inputs!DE85*Inputs!EN85+Inputs!DF85*Inputs!EO85)*Input_list!$G$310</f>
        <v>0</v>
      </c>
      <c r="BG85" s="143">
        <f>((X83+G84)-X84)*Inputs!FV85*Inputs!CT85*Input_list!$G$169*(Inputs!DG85*Inputs!EP85+Inputs!DH85*Inputs!EQ85+Inputs!DI85*Inputs!ER85)*Input_list!$G$310</f>
        <v>0</v>
      </c>
      <c r="BH85" s="12"/>
      <c r="BI85" s="91">
        <f>(Inputs!BV85*Input_list!$G$301*Input_list!$G$308)*Inputs!CU85*Inputs!ED85*Input_list!$G$310</f>
        <v>926.60080829362812</v>
      </c>
      <c r="BJ85" s="92">
        <f>(Inputs!BV85*Input_list!$G$301*Input_list!$G$308)*Inputs!EE85*Inputs!CV85*Input_list!$G$310</f>
        <v>0</v>
      </c>
      <c r="BK85" s="102"/>
      <c r="BL85" s="92">
        <f>(Inputs!BW85*Input_list!$G$301*Input_list!$G$308)*Inputs!CX85*Inputs!EG85*Input_list!$G$310</f>
        <v>841.63303681220225</v>
      </c>
      <c r="BM85" s="92">
        <f>(Inputs!BW85*Input_list!$G$301*Input_list!$G$308)*Inputs!CY85*Inputs!EE85*Input_list!$G$310</f>
        <v>0</v>
      </c>
      <c r="BN85" s="3"/>
      <c r="BO85" s="91">
        <f>(Inputs!BX85*Input_list!$G$301*Input_list!$G$308*Input_list!$G$310)*(Input_list!$N$164*Inputs!EJ85*Inputs!DA85+Input_list!$N$165*Inputs!CU85*Inputs!ED85)</f>
        <v>0</v>
      </c>
      <c r="BP85" s="92">
        <f>(Inputs!BX85*Input_list!$G$301*Input_list!$G$308*Input_list!$G$310)*(Input_list!$N$164*Inputs!EK85*Inputs!DB85+Input_list!$N$165*Inputs!CV85*Inputs!EE85)</f>
        <v>0</v>
      </c>
      <c r="BQ85" s="102"/>
      <c r="BR85" s="91">
        <f>(Inputs!BY85*Input_list!$G$301*Input_list!$G$308*Input_list!$G$310)*(Input_list!$N$167*Inputs!EM85*Inputs!DD85)</f>
        <v>0</v>
      </c>
      <c r="BS85" s="92">
        <f>(Inputs!BY85*Input_list!$G$301*Input_list!$G$308*Input_list!$G$310)*(Input_list!$N$167*Inputs!EN85*Inputs!DE85)</f>
        <v>0</v>
      </c>
      <c r="BT85" s="102"/>
      <c r="BU85" s="91">
        <f>(Inputs!BZ85*Input_list!$N$169*Input_list!$G$301*Input_list!$G$308*Input_list!$G$310)*(Inputs!DG85*Inputs!EP85)</f>
        <v>0</v>
      </c>
      <c r="BV85" s="92">
        <f>(Inputs!BZ85*Input_list!$N$169*Input_list!$G$301*Input_list!$G$308*Input_list!$G$310)*(Inputs!DH85*Inputs!EQ85)</f>
        <v>0</v>
      </c>
      <c r="BW85" s="102"/>
      <c r="BX85" s="12"/>
      <c r="BY85" s="54">
        <f>B85*(Inputs!DL85*Inputs!$CC85+Inputs!DM85*Inputs!$CD85+Inputs!DN85*Inputs!$CE85)*44/12</f>
        <v>2504.3968085114875</v>
      </c>
      <c r="BZ85" s="45">
        <f>C85*(Inputs!DO85*Inputs!CF84+Inputs!DP85*Inputs!CG84+Inputs!DQ85*Inputs!CH84)*44/12</f>
        <v>88.808750178260667</v>
      </c>
      <c r="CA85" s="47">
        <f>D85*(Inputs!CI85*Inputs!DR85+Inputs!CJ85*Inputs!DS85+Inputs!CK85*Inputs!DT85)*44/12</f>
        <v>37.739983318547409</v>
      </c>
      <c r="CB85" s="54">
        <f>E85*(Inputs!DU85*Inputs!CL84+Inputs!DV85*Inputs!CM84+Inputs!DW85*Inputs!CN84)*44/12</f>
        <v>266.59710649835893</v>
      </c>
      <c r="CC85" s="45">
        <f>F85*(Inputs!CO85*Inputs!DX85+Inputs!CP85*Inputs!DY85+Inputs!CQ85*Inputs!DZ85)*44/12</f>
        <v>-235.47345143465259</v>
      </c>
      <c r="CD85" s="47">
        <f>G85*(Inputs!CR85*Inputs!EA85+Inputs!CS85*Inputs!EB85+Inputs!CT85*Inputs!EC85)*44/12</f>
        <v>188.32060071543651</v>
      </c>
      <c r="CF85" s="270">
        <v>79</v>
      </c>
      <c r="CG85" s="58">
        <f t="shared" si="21"/>
        <v>2238.1812302047824</v>
      </c>
      <c r="CH85" s="3">
        <f t="shared" si="22"/>
        <v>4935.6039632645907</v>
      </c>
      <c r="CI85" s="134">
        <f t="shared" si="23"/>
        <v>7173.7851934693726</v>
      </c>
      <c r="CJ85" s="24">
        <v>2063</v>
      </c>
      <c r="CK85" s="58">
        <f t="shared" si="34"/>
        <v>492192.3964562224</v>
      </c>
      <c r="CL85" s="12">
        <f t="shared" si="34"/>
        <v>633877.84391521907</v>
      </c>
      <c r="CM85" s="134">
        <f t="shared" si="34"/>
        <v>1126070.2403714415</v>
      </c>
      <c r="CN85" s="275">
        <f>CM85/Inputs!H85</f>
        <v>0.26020543401949375</v>
      </c>
      <c r="CO85" s="275">
        <f>CK85/Inputs!H85</f>
        <v>0.11373281306034781</v>
      </c>
      <c r="CP85" s="275">
        <f>CL85/Inputs!H85</f>
        <v>0.14647262095914593</v>
      </c>
      <c r="CR85" s="2"/>
      <c r="CS85" s="3"/>
      <c r="CT85" s="3"/>
      <c r="CU85" s="3"/>
      <c r="CV85" s="3"/>
      <c r="CW85" s="3"/>
      <c r="CX85" s="3"/>
      <c r="CZ85" s="12"/>
      <c r="DA85" s="12"/>
      <c r="DB85" s="12"/>
      <c r="DC85" s="12"/>
      <c r="DD85" s="12"/>
      <c r="DE85" s="12"/>
      <c r="DF85" s="12"/>
      <c r="DG85" s="12"/>
      <c r="DH85" s="12"/>
      <c r="DI85" s="12"/>
      <c r="DJ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row>
    <row r="86" spans="1:140" x14ac:dyDescent="0.35">
      <c r="A86" s="8"/>
      <c r="B86" s="96">
        <f>Inputs!BP86*Input_list!$G$301*Input_list!$G$308</f>
        <v>2656.3937840339599</v>
      </c>
      <c r="C86" s="96">
        <f>Inputs!BQ86*Input_list!$G$302*Input_list!$G$308</f>
        <v>325.27440000000007</v>
      </c>
      <c r="D86" s="96">
        <f>Inputs!BR86*Input_list!$G$303*Input_list!$G$308*Input_list!$G$309</f>
        <v>108.37024034759999</v>
      </c>
      <c r="E86" s="96">
        <f>Inputs!BS86*Input_list!$G$304*Input_list!$G$308</f>
        <v>2787.1515679373952</v>
      </c>
      <c r="F86" s="96">
        <f>Inputs!BT86*Input_list!$G$305*Input_list!$G$308</f>
        <v>189.49430588759998</v>
      </c>
      <c r="G86" s="96">
        <f>Inputs!BU86*Input_list!$G$306*Input_list!$G$308</f>
        <v>1968.8062802068409</v>
      </c>
      <c r="H86" s="96">
        <f>Inputs!BY86*Input_list!$G$301*Input_list!$G$308*Input_list!$N$166</f>
        <v>0</v>
      </c>
      <c r="I86" s="96">
        <f>Inputs!BZ86*Input_list!$G$301*Input_list!$G$308</f>
        <v>0</v>
      </c>
      <c r="K86" s="96">
        <f>((B85-O85*12/44)*Inputs!EV85+(C85-Q85*12/44)*Inputs!FA85+(D85-S85*12/44)*Inputs!FF85+(E85-U85*12/44)*Inputs!FK85+(F85-W85*12/44)*Inputs!FP85+(G85-Y85*12/44)*Inputs!FU85)*Input_list!$G$166</f>
        <v>0</v>
      </c>
      <c r="L86" s="96">
        <f>((B85-O85*12/44)*Inputs!EW85+(C85-Q85*12/44)*Inputs!FB85+(D85-S85*12/44)*Inputs!FG85+(E85-U85*12/44)*Inputs!FL85+(F85-W85*12/44)*Inputs!FQ85+(G85-Y85*12/44)*Inputs!FV85)*Input_list!$G$168</f>
        <v>0</v>
      </c>
      <c r="N86" s="53">
        <f>N85*Input_list!$G$334+Input_list!$G$344*B86</f>
        <v>106624.34225284973</v>
      </c>
      <c r="O86" s="143">
        <f t="shared" si="24"/>
        <v>2017.4503245373733</v>
      </c>
      <c r="P86" s="53">
        <f>P85*Input_list!$G$335+Input_list!$G$345*C86</f>
        <v>10455.154100446634</v>
      </c>
      <c r="Q86" s="143">
        <f t="shared" si="25"/>
        <v>131.60119688756822</v>
      </c>
      <c r="R86" s="100">
        <f>R85*Input_list!$G$336+D86*Input_list!$G$346</f>
        <v>3483.2976795487143</v>
      </c>
      <c r="S86" s="100">
        <f t="shared" si="26"/>
        <v>43.844991603204257</v>
      </c>
      <c r="T86" s="53">
        <f>T85*Input_list!$G$337+Input_list!$G$347*E86</f>
        <v>8042.0194905310436</v>
      </c>
      <c r="U86" s="143">
        <f t="shared" si="27"/>
        <v>1.1111599936460456E-8</v>
      </c>
      <c r="V86" s="53">
        <f>V85*Input_list!$G$338+Input_list!$G$348*F86</f>
        <v>546.76499076097639</v>
      </c>
      <c r="W86" s="143">
        <f t="shared" si="28"/>
        <v>7.553353498224169E-10</v>
      </c>
      <c r="X86" s="100">
        <f>X85*Input_list!$G$339+G86*Input_list!$G$349</f>
        <v>5680.7741138457459</v>
      </c>
      <c r="Y86" s="100">
        <f t="shared" si="29"/>
        <v>7.8468171219962333E-9</v>
      </c>
      <c r="Z86" s="53">
        <f>Z85*Input_list!$G$340+Calculator!H86*Input_list!$G$350</f>
        <v>0</v>
      </c>
      <c r="AA86" s="143">
        <f t="shared" si="30"/>
        <v>0</v>
      </c>
      <c r="AB86" s="53">
        <f>AB85*Input_list!$G$341+Calculator!I86*Input_list!$G$351</f>
        <v>0</v>
      </c>
      <c r="AC86" s="143">
        <f t="shared" si="31"/>
        <v>0</v>
      </c>
      <c r="AD86" s="100">
        <f>AD85*Input_list!$G$340+Calculator!K86*Input_list!$G$350</f>
        <v>0</v>
      </c>
      <c r="AE86" s="100">
        <f t="shared" si="32"/>
        <v>0</v>
      </c>
      <c r="AF86" s="53">
        <f>AF85*Input_list!$G$341+Calculator!L86*Input_list!$G$351</f>
        <v>0</v>
      </c>
      <c r="AG86" s="100">
        <f t="shared" si="33"/>
        <v>0</v>
      </c>
      <c r="AH86" s="12"/>
      <c r="AI86" s="3"/>
      <c r="AJ86" s="124">
        <f>((N84+B85)-N85)*(Inputs!CC85+Inputs!CE85)*Inputs!EU85*Input_list!$G$162*(Inputs!CU86*Inputs!ED86+Inputs!CV86*Inputs!EE86+Inputs!CW86*Inputs!EF86)*Input_list!$G$310</f>
        <v>214.75020010726979</v>
      </c>
      <c r="AK86" s="123">
        <f>(((N84+B85)-N85)*(Inputs!CC85+Inputs!CE85)*Inputs!EX85*Input_list!$G$164*(Inputs!DA86*Inputs!EJ86+Inputs!DB86*Inputs!EK86+Inputs!DC86*Inputs!EL86)+((N84+B85)-N85)*(Inputs!CC85+Inputs!CE85)*Inputs!EX85*Input_list!$G$165*(Inputs!CU86*Inputs!ED86+Inputs!CV86*Inputs!EE86+Inputs!CW86*Inputs!EF86))*Input_list!$G$310</f>
        <v>0</v>
      </c>
      <c r="AL86" s="123">
        <f>((N84+B85)-N85)*(Inputs!CC85+Inputs!CE85)*Inputs!EV85*Input_list!$G$167*(Inputs!DD86*Inputs!EM86+Inputs!DE86*Inputs!EN86+Inputs!DF86*Inputs!EO86)*Input_list!$G$310</f>
        <v>0</v>
      </c>
      <c r="AM86" s="125">
        <f>((N84+B85)-N85)*(Inputs!CC85+Inputs!CE85)*Inputs!EW85*Input_list!$G$169*(Inputs!DG86*Inputs!EP86+Inputs!DH86*Inputs!EQ86+Inputs!DI86*Inputs!ER86)*Input_list!$G$310</f>
        <v>0</v>
      </c>
      <c r="AN86" s="124">
        <f>((P84+C85)-P85)*(Inputs!CF85+Inputs!CH85)*Inputs!EZ85*Input_list!$G$162*(Inputs!CU86*Inputs!ED86+Inputs!CV86*Inputs!EE86+Inputs!CW86*Inputs!EF86)*Input_list!$G$310</f>
        <v>29.557628325017308</v>
      </c>
      <c r="AO86" s="123">
        <f>(((P84+C85)-P85)*(Inputs!CF85+Inputs!CH85)*Inputs!FC85*Input_list!$G$164*(Inputs!DA86*Inputs!EJ86+Inputs!DB86*Inputs!EK86+Inputs!DC86*Inputs!EL86)+((P84+C85)-P85)*(Inputs!CF85+Inputs!CH85)*Inputs!FC85*Input_list!$G$165*(Inputs!CU86*Inputs!ED86+Inputs!CV86*Inputs!EE86+Inputs!CW86*Inputs!EF86))*Input_list!$G$310</f>
        <v>0</v>
      </c>
      <c r="AP86" s="123">
        <f>((P84+C85)-P85)*Inputs!FA85*(Inputs!CF85+Inputs!CH85)*Input_list!$G$165*(Inputs!DD86*Inputs!EM86+Inputs!DE86*Inputs!EN86+Inputs!DF86*Inputs!EO86)*Input_list!$G$310</f>
        <v>0</v>
      </c>
      <c r="AQ86" s="125">
        <f>((P84+C85)-P85)*Inputs!FB85*(Inputs!CF85+Inputs!CH85)*Input_list!$G$169*(Inputs!DG86*Inputs!EP86+Inputs!DH86*Inputs!EQ86+Inputs!DI86*Inputs!ER86)*Input_list!$G$310</f>
        <v>0</v>
      </c>
      <c r="AR86" s="124">
        <f>((R84+D85)-R85)*Inputs!FE85*(Inputs!CI85+Inputs!CK85)*Input_list!$G$162*(Inputs!CU86*Inputs!ED86+Inputs!CV86*Inputs!EE86+Inputs!CW86*Inputs!EF86)*Input_list!$G$310</f>
        <v>9.8475849488528677</v>
      </c>
      <c r="AS86" s="123">
        <f>(((R84+D85)-R85)*(Inputs!CI85+Inputs!CK85)*Inputs!FH85*Input_list!$G$164*(Inputs!DA86*Inputs!EJ86+Inputs!DB86*Inputs!EK86+Inputs!DC86*Inputs!EL86)+((R84+D85)-R85)*(Inputs!CI85+Inputs!CK85)*Inputs!FH85*Input_list!$G$165*(Inputs!CU86*Inputs!ED86+Inputs!CV86*Inputs!EE86+Inputs!CW86*Inputs!EF86))*Input_list!$G$310</f>
        <v>0</v>
      </c>
      <c r="AT86" s="123">
        <f>((R84+D85)-R85)*Inputs!FF85*(Inputs!CI85+Inputs!CK85)*Input_list!$G$167*(Inputs!DD86*Inputs!EM86+Inputs!DE86*Inputs!EN86+Inputs!DF86*Inputs!EO86)*Input_list!$G$310</f>
        <v>0</v>
      </c>
      <c r="AU86" s="125">
        <f>((R84+D85)-R85)*Inputs!FG85*(Inputs!CI85+Inputs!CK85)*Input_list!$G$169*(Inputs!DG86*Inputs!EP86+Inputs!DH86*Inputs!EQ86+Inputs!DI86*Inputs!ER86)*Input_list!$G$310</f>
        <v>0</v>
      </c>
      <c r="AV86" s="124">
        <f>((T84+E85)-T85)*Inputs!CN85*Inputs!FJ85*Input_list!$G$162*(Inputs!CU86*Inputs!ED86+Inputs!CV86*Inputs!EE86+Inputs!CW86*Inputs!EF86)*Input_list!$G$310</f>
        <v>28.567608231153276</v>
      </c>
      <c r="AW86" s="123">
        <f>(((T84+E85)-T85)*Inputs!CN85*Inputs!FM85*Input_list!$G$164*(Inputs!DA85*Inputs!EJ85+Inputs!DB85*Inputs!EK85+Inputs!DC85*Inputs!EL85)+((T84+E85)-T85)*Inputs!CN85*Inputs!FM85*Input_list!$G$165*(Inputs!CU86*Inputs!ED86+Inputs!CV86*Inputs!EE86+Inputs!CW86*Inputs!EF86))*Input_list!$G$310</f>
        <v>0</v>
      </c>
      <c r="AX86" s="123">
        <f>((T84+E85)-T85)*Inputs!CN86*Inputs!FK86*Input_list!$G$167*(Inputs!DD86*Inputs!EM86+Inputs!DE86*Inputs!EN86+Inputs!DF86*Inputs!EO86)*Input_list!$G$310</f>
        <v>0</v>
      </c>
      <c r="AY86" s="125">
        <f>((T84+E85)-T85)*Inputs!CN86*Inputs!FL86*Input_list!$G$169*(Inputs!DG86*Inputs!EP86+Inputs!DH86*Inputs!EQ86+Inputs!DI86*Inputs!ER86)*Input_list!$G$310</f>
        <v>0</v>
      </c>
      <c r="AZ86" s="124">
        <f>((V84+F85)-V85)*Inputs!CQ86*Inputs!FO86*Input_list!$G$162*(Inputs!CU86*Inputs!ED86+Inputs!CV86*Inputs!EE86+Inputs!CW86*Inputs!EF86)*Input_list!$G$310</f>
        <v>11.847843097204867</v>
      </c>
      <c r="BA86" s="123">
        <f>(((V84+F85)-V85)*Inputs!CQ85*Inputs!FR85*Input_list!$G$164*(Inputs!DA85*Inputs!EJ85+Inputs!DB85*Inputs!EK85+Inputs!DC85*Inputs!EL85)+((V84+F85)-V85)*Inputs!CQ85*Inputs!FR85*Input_list!$G$165*(Inputs!CU86*Inputs!ED86+Inputs!CV86*Inputs!EE86+Inputs!CW86*Inputs!EF86))*Input_list!$G$310</f>
        <v>0</v>
      </c>
      <c r="BB86" s="123">
        <f>((V84+F85)-V85)*Inputs!CQ85*Inputs!FP85*Input_list!$G$167*(Inputs!DD86*Inputs!EM86+Inputs!DE86*Inputs!EN86+Inputs!DF86*Inputs!EO86)*Input_list!$G$310</f>
        <v>0</v>
      </c>
      <c r="BC86" s="125">
        <f>((V84+F85)-V85)*Inputs!CQ86*Inputs!FQ86*Input_list!$G$169*(Inputs!DG86*Inputs!EP86+Inputs!DH86*Inputs!EQ86+Inputs!DI86*Inputs!ER86)*Input_list!$G$310</f>
        <v>0</v>
      </c>
      <c r="BD86" s="124">
        <f>((X84+G85)-X85)*Inputs!FT85*Inputs!CT85*Input_list!$G$162*(Inputs!CU86*Inputs!ED86+Inputs!CV86*Inputs!EE86+Inputs!CW86*Inputs!EF86)*Input_list!$G$310</f>
        <v>20.179773193176601</v>
      </c>
      <c r="BE86" s="123">
        <f>(((X84+G85)-X85)*Inputs!FW85*Inputs!CT85*Input_list!$G$164*(Inputs!DA86*Inputs!EJ86+Inputs!DB86*Inputs!EK86+Inputs!DC86*Inputs!EL86)+((X84+G85)-X85)*Inputs!FW85*Inputs!CT85*Input_list!$G$165*(Inputs!CU86*Inputs!ED86+Inputs!CV86*Inputs!EE86+Inputs!CW86*Inputs!EF86))*Input_list!$G$310</f>
        <v>0</v>
      </c>
      <c r="BF86" s="123">
        <f>((X84+G85)-X85)*Inputs!FU86*Inputs!CT86*Input_list!$G$167*(Inputs!DD86*Inputs!EM86+Inputs!DE86*Inputs!EN86+Inputs!DF86*Inputs!EO86)*Input_list!$G$310</f>
        <v>0</v>
      </c>
      <c r="BG86" s="143">
        <f>((X84+G85)-X85)*Inputs!FV86*Inputs!CT86*Input_list!$G$169*(Inputs!DG86*Inputs!EP86+Inputs!DH86*Inputs!EQ86+Inputs!DI86*Inputs!ER86)*Input_list!$G$310</f>
        <v>0</v>
      </c>
      <c r="BH86" s="12"/>
      <c r="BI86" s="91">
        <f>(Inputs!BV86*Input_list!$G$301*Input_list!$G$308)*Inputs!CU86*Inputs!ED86*Input_list!$G$310</f>
        <v>916.30524375703226</v>
      </c>
      <c r="BJ86" s="92">
        <f>(Inputs!BV86*Input_list!$G$301*Input_list!$G$308)*Inputs!EE86*Inputs!CV86*Input_list!$G$310</f>
        <v>0</v>
      </c>
      <c r="BK86" s="102"/>
      <c r="BL86" s="92">
        <f>(Inputs!BW86*Input_list!$G$301*Input_list!$G$308)*Inputs!CX86*Inputs!EG86*Input_list!$G$310</f>
        <v>832.28155862539995</v>
      </c>
      <c r="BM86" s="92">
        <f>(Inputs!BW86*Input_list!$G$301*Input_list!$G$308)*Inputs!CY86*Inputs!EE86*Input_list!$G$310</f>
        <v>0</v>
      </c>
      <c r="BN86" s="3"/>
      <c r="BO86" s="91">
        <f>(Inputs!BX86*Input_list!$G$301*Input_list!$G$308*Input_list!$G$310)*(Input_list!$N$164*Inputs!EJ86*Inputs!DA86+Input_list!$N$165*Inputs!CU86*Inputs!ED86)</f>
        <v>0</v>
      </c>
      <c r="BP86" s="92">
        <f>(Inputs!BX86*Input_list!$G$301*Input_list!$G$308*Input_list!$G$310)*(Input_list!$N$164*Inputs!EK86*Inputs!DB86+Input_list!$N$165*Inputs!CV86*Inputs!EE86)</f>
        <v>0</v>
      </c>
      <c r="BQ86" s="102"/>
      <c r="BR86" s="91">
        <f>(Inputs!BY86*Input_list!$G$301*Input_list!$G$308*Input_list!$G$310)*(Input_list!$N$167*Inputs!EM86*Inputs!DD86)</f>
        <v>0</v>
      </c>
      <c r="BS86" s="92">
        <f>(Inputs!BY86*Input_list!$G$301*Input_list!$G$308*Input_list!$G$310)*(Input_list!$N$167*Inputs!EN86*Inputs!DE86)</f>
        <v>0</v>
      </c>
      <c r="BT86" s="102"/>
      <c r="BU86" s="91">
        <f>(Inputs!BZ86*Input_list!$N$169*Input_list!$G$301*Input_list!$G$308*Input_list!$G$310)*(Inputs!DG86*Inputs!EP86)</f>
        <v>0</v>
      </c>
      <c r="BV86" s="92">
        <f>(Inputs!BZ86*Input_list!$N$169*Input_list!$G$301*Input_list!$G$308*Input_list!$G$310)*(Inputs!DH86*Inputs!EQ86)</f>
        <v>0</v>
      </c>
      <c r="BW86" s="102"/>
      <c r="BX86" s="12"/>
      <c r="BY86" s="54">
        <f>B86*(Inputs!DL86*Inputs!$CC86+Inputs!DM86*Inputs!$CD86+Inputs!DN86*Inputs!$CE86)*44/12</f>
        <v>2476.5701773058045</v>
      </c>
      <c r="BZ86" s="45">
        <f>C86*(Inputs!DO86*Inputs!CF85+Inputs!DP86*Inputs!CG85+Inputs!DQ86*Inputs!CH85)*44/12</f>
        <v>87.821986287391141</v>
      </c>
      <c r="CA86" s="47">
        <f>D86*(Inputs!CI86*Inputs!DR86+Inputs!CJ86*Inputs!DS86+Inputs!CK86*Inputs!DT86)*44/12</f>
        <v>37.320650170563539</v>
      </c>
      <c r="CB86" s="54">
        <f>E86*(Inputs!DU86*Inputs!CL85+Inputs!DV86*Inputs!CM85+Inputs!DW86*Inputs!CN85)*44/12</f>
        <v>263.63491642615503</v>
      </c>
      <c r="CC86" s="45">
        <f>F86*(Inputs!CO86*Inputs!DX86+Inputs!CP86*Inputs!DY86+Inputs!CQ86*Inputs!DZ86)*44/12</f>
        <v>-232.85707975204537</v>
      </c>
      <c r="CD86" s="47">
        <f>G86*(Inputs!CR86*Inputs!EA86+Inputs!CS86*Inputs!EB86+Inputs!CT86*Inputs!EC86)*44/12</f>
        <v>186.2281495963762</v>
      </c>
      <c r="CF86" s="270">
        <v>80</v>
      </c>
      <c r="CG86" s="58">
        <f t="shared" si="21"/>
        <v>2192.8965130478596</v>
      </c>
      <c r="CH86" s="3">
        <f t="shared" si="22"/>
        <v>4882.0562403193517</v>
      </c>
      <c r="CI86" s="134">
        <f t="shared" si="23"/>
        <v>7074.9527533672117</v>
      </c>
      <c r="CJ86" s="24">
        <v>2064</v>
      </c>
      <c r="CK86" s="58">
        <f t="shared" si="34"/>
        <v>494385.29296927026</v>
      </c>
      <c r="CL86" s="12">
        <f t="shared" si="34"/>
        <v>638759.90015553846</v>
      </c>
      <c r="CM86" s="134">
        <f t="shared" si="34"/>
        <v>1133145.1931248086</v>
      </c>
      <c r="CN86" s="275">
        <f>CM86/Inputs!H86</f>
        <v>0.25856726750748643</v>
      </c>
      <c r="CO86" s="275">
        <f>CK86/Inputs!H86</f>
        <v>0.11281154001671921</v>
      </c>
      <c r="CP86" s="275">
        <f>CL86/Inputs!H86</f>
        <v>0.14575572749076726</v>
      </c>
      <c r="CR86" s="2"/>
      <c r="CS86" s="3"/>
      <c r="CT86" s="3"/>
      <c r="CU86" s="3"/>
      <c r="CV86" s="3"/>
      <c r="CW86" s="3"/>
      <c r="CX86" s="3"/>
      <c r="CZ86" s="12"/>
      <c r="DA86" s="12"/>
      <c r="DB86" s="12"/>
      <c r="DC86" s="12"/>
      <c r="DD86" s="12"/>
      <c r="DE86" s="12"/>
      <c r="DF86" s="12"/>
      <c r="DG86" s="12"/>
      <c r="DH86" s="12"/>
      <c r="DI86" s="12"/>
      <c r="DJ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row>
    <row r="87" spans="1:140" x14ac:dyDescent="0.35">
      <c r="A87" s="8"/>
      <c r="B87" s="96">
        <f>Inputs!BP87*Input_list!$G$301*Input_list!$G$308</f>
        <v>2656.3937840339599</v>
      </c>
      <c r="C87" s="96">
        <f>Inputs!BQ87*Input_list!$G$302*Input_list!$G$308</f>
        <v>325.27440000000007</v>
      </c>
      <c r="D87" s="96">
        <f>Inputs!BR87*Input_list!$G$303*Input_list!$G$308*Input_list!$G$309</f>
        <v>108.37024034759999</v>
      </c>
      <c r="E87" s="96">
        <f>Inputs!BS87*Input_list!$G$304*Input_list!$G$308</f>
        <v>2787.1515679373952</v>
      </c>
      <c r="F87" s="96">
        <f>Inputs!BT87*Input_list!$G$305*Input_list!$G$308</f>
        <v>189.49430588759998</v>
      </c>
      <c r="G87" s="96">
        <f>Inputs!BU87*Input_list!$G$306*Input_list!$G$308</f>
        <v>1968.8062802068409</v>
      </c>
      <c r="H87" s="96">
        <f>Inputs!BY87*Input_list!$G$301*Input_list!$G$308*Input_list!$N$166</f>
        <v>0</v>
      </c>
      <c r="I87" s="96">
        <f>Inputs!BZ87*Input_list!$G$301*Input_list!$G$308</f>
        <v>0</v>
      </c>
      <c r="K87" s="96">
        <f>((B86-O86*12/44)*Inputs!EV86+(C86-Q86*12/44)*Inputs!FA86+(D86-S86*12/44)*Inputs!FF86+(E86-U86*12/44)*Inputs!FK86+(F86-W86*12/44)*Inputs!FP86+(G86-Y86*12/44)*Inputs!FU86)*Input_list!$G$166</f>
        <v>0</v>
      </c>
      <c r="L87" s="96">
        <f>((B86-O86*12/44)*Inputs!EW86+(C86-Q86*12/44)*Inputs!FB86+(D86-S86*12/44)*Inputs!FG86+(E86-U86*12/44)*Inputs!FL86+(F86-W86*12/44)*Inputs!FQ86+(G86-Y86*12/44)*Inputs!FV86)*Input_list!$G$168</f>
        <v>0</v>
      </c>
      <c r="N87" s="53">
        <f>N86*Input_list!$G$334+Input_list!$G$344*B87</f>
        <v>107163.76662217602</v>
      </c>
      <c r="O87" s="143">
        <f t="shared" si="24"/>
        <v>1977.8893541963723</v>
      </c>
      <c r="P87" s="53">
        <f>P86*Input_list!$G$335+Input_list!$G$345*C87</f>
        <v>10490.063888238836</v>
      </c>
      <c r="Q87" s="143">
        <f t="shared" si="25"/>
        <v>128.00255523807149</v>
      </c>
      <c r="R87" s="100">
        <f>R86*Input_list!$G$336+D87*Input_list!$G$346</f>
        <v>3494.9284199129252</v>
      </c>
      <c r="S87" s="100">
        <f t="shared" si="26"/>
        <v>42.646048002106454</v>
      </c>
      <c r="T87" s="53">
        <f>T86*Input_list!$G$337+Input_list!$G$347*E87</f>
        <v>8042.0194905331864</v>
      </c>
      <c r="U87" s="143">
        <f t="shared" si="27"/>
        <v>7.8568215637157355E-9</v>
      </c>
      <c r="V87" s="53">
        <f>V86*Input_list!$G$338+Input_list!$G$348*F87</f>
        <v>546.76499076112202</v>
      </c>
      <c r="W87" s="143">
        <f t="shared" si="28"/>
        <v>5.3398707677843049E-10</v>
      </c>
      <c r="X87" s="100">
        <f>X86*Input_list!$G$339+G87*Input_list!$G$349</f>
        <v>5680.7741138472593</v>
      </c>
      <c r="Y87" s="100">
        <f t="shared" si="29"/>
        <v>5.5491303404172259E-9</v>
      </c>
      <c r="Z87" s="53">
        <f>Z86*Input_list!$G$340+Calculator!H87*Input_list!$G$350</f>
        <v>0</v>
      </c>
      <c r="AA87" s="143">
        <f t="shared" si="30"/>
        <v>0</v>
      </c>
      <c r="AB87" s="53">
        <f>AB86*Input_list!$G$341+Calculator!I87*Input_list!$G$351</f>
        <v>0</v>
      </c>
      <c r="AC87" s="143">
        <f t="shared" si="31"/>
        <v>0</v>
      </c>
      <c r="AD87" s="100">
        <f>AD86*Input_list!$G$340+Calculator!K87*Input_list!$G$350</f>
        <v>0</v>
      </c>
      <c r="AE87" s="100">
        <f t="shared" si="32"/>
        <v>0</v>
      </c>
      <c r="AF87" s="53">
        <f>AF86*Input_list!$G$341+Calculator!L87*Input_list!$G$351</f>
        <v>0</v>
      </c>
      <c r="AG87" s="100">
        <f t="shared" si="33"/>
        <v>0</v>
      </c>
      <c r="AH87" s="12"/>
      <c r="AI87" s="3"/>
      <c r="AJ87" s="124">
        <f>((N85+B86)-N86)*(Inputs!CC86+Inputs!CE86)*Inputs!EU86*Input_list!$G$162*(Inputs!CU87*Inputs!ED87+Inputs!CV87*Inputs!EE87+Inputs!CW87*Inputs!EF87)*Input_list!$G$310</f>
        <v>213.45260378363395</v>
      </c>
      <c r="AK87" s="123">
        <f>(((N85+B86)-N86)*(Inputs!CC86+Inputs!CE86)*Inputs!EX86*Input_list!$G$164*(Inputs!DA87*Inputs!EJ87+Inputs!DB87*Inputs!EK87+Inputs!DC87*Inputs!EL87)+((N85+B86)-N86)*(Inputs!CC86+Inputs!CE86)*Inputs!EX86*Input_list!$G$165*(Inputs!CU87*Inputs!ED87+Inputs!CV87*Inputs!EE87+Inputs!CW87*Inputs!EF87))*Input_list!$G$310</f>
        <v>0</v>
      </c>
      <c r="AL87" s="123">
        <f>((N85+B86)-N86)*(Inputs!CC86+Inputs!CE86)*Inputs!EV86*Input_list!$G$167*(Inputs!DD87*Inputs!EM87+Inputs!DE87*Inputs!EN87+Inputs!DF87*Inputs!EO87)*Input_list!$G$310</f>
        <v>0</v>
      </c>
      <c r="AM87" s="125">
        <f>((N85+B86)-N86)*(Inputs!CC86+Inputs!CE86)*Inputs!EW86*Input_list!$G$169*(Inputs!DG87*Inputs!EP87+Inputs!DH87*Inputs!EQ87+Inputs!DI87*Inputs!ER87)*Input_list!$G$310</f>
        <v>0</v>
      </c>
      <c r="AN87" s="124">
        <f>((P85+C86)-P86)*(Inputs!CF86+Inputs!CH86)*Inputs!EZ86*Input_list!$G$162*(Inputs!CU87*Inputs!ED87+Inputs!CV87*Inputs!EE87+Inputs!CW87*Inputs!EF87)*Input_list!$G$310</f>
        <v>29.327782153225229</v>
      </c>
      <c r="AO87" s="123">
        <f>(((P85+C86)-P86)*(Inputs!CF86+Inputs!CH86)*Inputs!FC86*Input_list!$G$164*(Inputs!DA87*Inputs!EJ87+Inputs!DB87*Inputs!EK87+Inputs!DC87*Inputs!EL87)+((P85+C86)-P86)*(Inputs!CF86+Inputs!CH86)*Inputs!FC86*Input_list!$G$165*(Inputs!CU87*Inputs!ED87+Inputs!CV87*Inputs!EE87+Inputs!CW87*Inputs!EF87))*Input_list!$G$310</f>
        <v>0</v>
      </c>
      <c r="AP87" s="123">
        <f>((P85+C86)-P86)*Inputs!FA86*(Inputs!CF86+Inputs!CH86)*Input_list!$G$165*(Inputs!DD87*Inputs!EM87+Inputs!DE87*Inputs!EN87+Inputs!DF87*Inputs!EO87)*Input_list!$G$310</f>
        <v>0</v>
      </c>
      <c r="AQ87" s="125">
        <f>((P85+C86)-P86)*Inputs!FB86*(Inputs!CF86+Inputs!CH86)*Input_list!$G$169*(Inputs!DG87*Inputs!EP87+Inputs!DH87*Inputs!EQ87+Inputs!DI87*Inputs!ER87)*Input_list!$G$310</f>
        <v>0</v>
      </c>
      <c r="AR87" s="124">
        <f>((R85+D86)-R86)*Inputs!FE86*(Inputs!CI86+Inputs!CK86)*Input_list!$G$162*(Inputs!CU87*Inputs!ED87+Inputs!CV87*Inputs!EE87+Inputs!CW87*Inputs!EF87)*Input_list!$G$310</f>
        <v>9.7710081113271663</v>
      </c>
      <c r="AS87" s="123">
        <f>(((R85+D86)-R86)*(Inputs!CI86+Inputs!CK86)*Inputs!FH86*Input_list!$G$164*(Inputs!DA87*Inputs!EJ87+Inputs!DB87*Inputs!EK87+Inputs!DC87*Inputs!EL87)+((R85+D86)-R86)*(Inputs!CI86+Inputs!CK86)*Inputs!FH86*Input_list!$G$165*(Inputs!CU87*Inputs!ED87+Inputs!CV87*Inputs!EE87+Inputs!CW87*Inputs!EF87))*Input_list!$G$310</f>
        <v>0</v>
      </c>
      <c r="AT87" s="123">
        <f>((R85+D86)-R86)*Inputs!FF86*(Inputs!CI86+Inputs!CK86)*Input_list!$G$167*(Inputs!DD87*Inputs!EM87+Inputs!DE87*Inputs!EN87+Inputs!DF87*Inputs!EO87)*Input_list!$G$310</f>
        <v>0</v>
      </c>
      <c r="AU87" s="125">
        <f>((R85+D86)-R86)*Inputs!FG86*(Inputs!CI86+Inputs!CK86)*Input_list!$G$169*(Inputs!DG87*Inputs!EP87+Inputs!DH87*Inputs!EQ87+Inputs!DI87*Inputs!ER87)*Input_list!$G$310</f>
        <v>0</v>
      </c>
      <c r="AV87" s="124">
        <f>((T85+E86)-T86)*Inputs!CN86*Inputs!FJ86*Input_list!$G$162*(Inputs!CU87*Inputs!ED87+Inputs!CV87*Inputs!EE87+Inputs!CW87*Inputs!EF87)*Input_list!$G$310</f>
        <v>28.24662386901818</v>
      </c>
      <c r="AW87" s="123">
        <f>(((T85+E86)-T86)*Inputs!CN86*Inputs!FM86*Input_list!$G$164*(Inputs!DA86*Inputs!EJ86+Inputs!DB86*Inputs!EK86+Inputs!DC86*Inputs!EL86)+((T85+E86)-T86)*Inputs!CN86*Inputs!FM86*Input_list!$G$165*(Inputs!CU87*Inputs!ED87+Inputs!CV87*Inputs!EE87+Inputs!CW87*Inputs!EF87))*Input_list!$G$310</f>
        <v>0</v>
      </c>
      <c r="AX87" s="123">
        <f>((T85+E86)-T86)*Inputs!CN87*Inputs!FK87*Input_list!$G$167*(Inputs!DD87*Inputs!EM87+Inputs!DE87*Inputs!EN87+Inputs!DF87*Inputs!EO87)*Input_list!$G$310</f>
        <v>0</v>
      </c>
      <c r="AY87" s="125">
        <f>((T85+E86)-T86)*Inputs!CN87*Inputs!FL87*Input_list!$G$169*(Inputs!DG87*Inputs!EP87+Inputs!DH87*Inputs!EQ87+Inputs!DI87*Inputs!ER87)*Input_list!$G$310</f>
        <v>0</v>
      </c>
      <c r="AZ87" s="124">
        <f>((V85+F86)-V86)*Inputs!CQ87*Inputs!FO87*Input_list!$G$162*(Inputs!CU87*Inputs!ED87+Inputs!CV87*Inputs!EE87+Inputs!CW87*Inputs!EF87)*Input_list!$G$310</f>
        <v>11.714721264657271</v>
      </c>
      <c r="BA87" s="123">
        <f>(((V85+F86)-V86)*Inputs!CQ86*Inputs!FR86*Input_list!$G$164*(Inputs!DA86*Inputs!EJ86+Inputs!DB86*Inputs!EK86+Inputs!DC86*Inputs!EL86)+((V85+F86)-V86)*Inputs!CQ86*Inputs!FR86*Input_list!$G$165*(Inputs!CU87*Inputs!ED87+Inputs!CV87*Inputs!EE87+Inputs!CW87*Inputs!EF87))*Input_list!$G$310</f>
        <v>0</v>
      </c>
      <c r="BB87" s="123">
        <f>((V85+F86)-V86)*Inputs!CQ86*Inputs!FP86*Input_list!$G$167*(Inputs!DD87*Inputs!EM87+Inputs!DE87*Inputs!EN87+Inputs!DF87*Inputs!EO87)*Input_list!$G$310</f>
        <v>0</v>
      </c>
      <c r="BC87" s="125">
        <f>((V85+F86)-V86)*Inputs!CQ87*Inputs!FQ87*Input_list!$G$169*(Inputs!DG87*Inputs!EP87+Inputs!DH87*Inputs!EQ87+Inputs!DI87*Inputs!ER87)*Input_list!$G$310</f>
        <v>0</v>
      </c>
      <c r="BD87" s="124">
        <f>((X85+G86)-X86)*Inputs!FT86*Inputs!CT86*Input_list!$G$162*(Inputs!CU87*Inputs!ED87+Inputs!CV87*Inputs!EE87+Inputs!CW87*Inputs!EF87)*Input_list!$G$310</f>
        <v>19.953034168543152</v>
      </c>
      <c r="BE87" s="123">
        <f>(((X85+G86)-X86)*Inputs!FW86*Inputs!CT86*Input_list!$G$164*(Inputs!DA87*Inputs!EJ87+Inputs!DB87*Inputs!EK87+Inputs!DC87*Inputs!EL87)+((X85+G86)-X86)*Inputs!FW86*Inputs!CT86*Input_list!$G$165*(Inputs!CU87*Inputs!ED87+Inputs!CV87*Inputs!EE87+Inputs!CW87*Inputs!EF87))*Input_list!$G$310</f>
        <v>0</v>
      </c>
      <c r="BF87" s="123">
        <f>((X85+G86)-X86)*Inputs!FU87*Inputs!CT87*Input_list!$G$167*(Inputs!DD87*Inputs!EM87+Inputs!DE87*Inputs!EN87+Inputs!DF87*Inputs!EO87)*Input_list!$G$310</f>
        <v>0</v>
      </c>
      <c r="BG87" s="143">
        <f>((X85+G86)-X86)*Inputs!FV87*Inputs!CT87*Input_list!$G$169*(Inputs!DG87*Inputs!EP87+Inputs!DH87*Inputs!EQ87+Inputs!DI87*Inputs!ER87)*Input_list!$G$310</f>
        <v>0</v>
      </c>
      <c r="BH87" s="12"/>
      <c r="BI87" s="91">
        <f>(Inputs!BV87*Input_list!$G$301*Input_list!$G$308)*Inputs!CU87*Inputs!ED87*Input_list!$G$310</f>
        <v>906.00967922043628</v>
      </c>
      <c r="BJ87" s="92">
        <f>(Inputs!BV87*Input_list!$G$301*Input_list!$G$308)*Inputs!EE87*Inputs!CV87*Input_list!$G$310</f>
        <v>0</v>
      </c>
      <c r="BK87" s="102"/>
      <c r="BL87" s="92">
        <f>(Inputs!BW87*Input_list!$G$301*Input_list!$G$308)*Inputs!CX87*Inputs!EG87*Input_list!$G$310</f>
        <v>822.93008043859766</v>
      </c>
      <c r="BM87" s="92">
        <f>(Inputs!BW87*Input_list!$G$301*Input_list!$G$308)*Inputs!CY87*Inputs!EE87*Input_list!$G$310</f>
        <v>0</v>
      </c>
      <c r="BN87" s="3"/>
      <c r="BO87" s="91">
        <f>(Inputs!BX87*Input_list!$G$301*Input_list!$G$308*Input_list!$G$310)*(Input_list!$N$164*Inputs!EJ87*Inputs!DA87+Input_list!$N$165*Inputs!CU87*Inputs!ED87)</f>
        <v>0</v>
      </c>
      <c r="BP87" s="92">
        <f>(Inputs!BX87*Input_list!$G$301*Input_list!$G$308*Input_list!$G$310)*(Input_list!$N$164*Inputs!EK87*Inputs!DB87+Input_list!$N$165*Inputs!CV87*Inputs!EE87)</f>
        <v>0</v>
      </c>
      <c r="BQ87" s="102"/>
      <c r="BR87" s="91">
        <f>(Inputs!BY87*Input_list!$G$301*Input_list!$G$308*Input_list!$G$310)*(Input_list!$N$167*Inputs!EM87*Inputs!DD87)</f>
        <v>0</v>
      </c>
      <c r="BS87" s="92">
        <f>(Inputs!BY87*Input_list!$G$301*Input_list!$G$308*Input_list!$G$310)*(Input_list!$N$167*Inputs!EN87*Inputs!DE87)</f>
        <v>0</v>
      </c>
      <c r="BT87" s="102"/>
      <c r="BU87" s="91">
        <f>(Inputs!BZ87*Input_list!$N$169*Input_list!$G$301*Input_list!$G$308*Input_list!$G$310)*(Inputs!DG87*Inputs!EP87)</f>
        <v>0</v>
      </c>
      <c r="BV87" s="92">
        <f>(Inputs!BZ87*Input_list!$N$169*Input_list!$G$301*Input_list!$G$308*Input_list!$G$310)*(Inputs!DH87*Inputs!EQ87)</f>
        <v>0</v>
      </c>
      <c r="BW87" s="102"/>
      <c r="BX87" s="12"/>
      <c r="BY87" s="54">
        <f>B87*(Inputs!DL87*Inputs!$CC87+Inputs!DM87*Inputs!$CD87+Inputs!DN87*Inputs!$CE87)*44/12</f>
        <v>2448.743546100121</v>
      </c>
      <c r="BZ87" s="45">
        <f>C87*(Inputs!DO87*Inputs!CF86+Inputs!DP87*Inputs!CG86+Inputs!DQ87*Inputs!CH86)*44/12</f>
        <v>86.83522239652153</v>
      </c>
      <c r="CA87" s="47">
        <f>D87*(Inputs!CI87*Inputs!DR87+Inputs!CJ87*Inputs!DS87+Inputs!CK87*Inputs!DT87)*44/12</f>
        <v>36.90131702257969</v>
      </c>
      <c r="CB87" s="54">
        <f>E87*(Inputs!DU87*Inputs!CL86+Inputs!DV87*Inputs!CM86+Inputs!DW87*Inputs!CN86)*44/12</f>
        <v>260.67272635395091</v>
      </c>
      <c r="CC87" s="45">
        <f>F87*(Inputs!CO87*Inputs!DX87+Inputs!CP87*Inputs!DY87+Inputs!CQ87*Inputs!DZ87)*44/12</f>
        <v>-230.24070806943806</v>
      </c>
      <c r="CD87" s="47">
        <f>G87*(Inputs!CR87*Inputs!EA87+Inputs!CS87*Inputs!EB87+Inputs!CT87*Inputs!EC87)*44/12</f>
        <v>184.13569847731569</v>
      </c>
      <c r="CF87" s="270">
        <v>81</v>
      </c>
      <c r="CG87" s="58">
        <f t="shared" si="21"/>
        <v>2148.53795745049</v>
      </c>
      <c r="CH87" s="3">
        <f t="shared" si="22"/>
        <v>4828.4533352904891</v>
      </c>
      <c r="CI87" s="134">
        <f t="shared" si="23"/>
        <v>6976.9912927409805</v>
      </c>
      <c r="CJ87" s="24">
        <v>2065</v>
      </c>
      <c r="CK87" s="58">
        <f t="shared" si="34"/>
        <v>496533.83092672075</v>
      </c>
      <c r="CL87" s="12">
        <f t="shared" si="34"/>
        <v>643588.353490829</v>
      </c>
      <c r="CM87" s="134">
        <f t="shared" si="34"/>
        <v>1140122.1844175495</v>
      </c>
      <c r="CN87" s="275">
        <f>CM87/Inputs!H87</f>
        <v>0.25694747213715685</v>
      </c>
      <c r="CO87" s="275">
        <f>CK87/Inputs!H87</f>
        <v>0.1119030174405187</v>
      </c>
      <c r="CP87" s="275">
        <f>CL87/Inputs!H87</f>
        <v>0.14504445469663818</v>
      </c>
      <c r="CR87" s="2"/>
      <c r="CS87" s="3"/>
      <c r="CT87" s="3"/>
      <c r="CU87" s="3"/>
      <c r="CV87" s="3"/>
      <c r="CW87" s="3"/>
      <c r="CX87" s="3"/>
      <c r="CZ87" s="12"/>
      <c r="DA87" s="12"/>
      <c r="DB87" s="12"/>
      <c r="DC87" s="12"/>
      <c r="DD87" s="12"/>
      <c r="DE87" s="12"/>
      <c r="DF87" s="12"/>
      <c r="DG87" s="12"/>
      <c r="DH87" s="12"/>
      <c r="DI87" s="12"/>
      <c r="DJ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row>
    <row r="88" spans="1:140" x14ac:dyDescent="0.35">
      <c r="A88" s="8"/>
      <c r="B88" s="96">
        <f>Inputs!BP88*Input_list!$G$301*Input_list!$G$308</f>
        <v>2656.3937840339599</v>
      </c>
      <c r="C88" s="96">
        <f>Inputs!BQ88*Input_list!$G$302*Input_list!$G$308</f>
        <v>325.27440000000007</v>
      </c>
      <c r="D88" s="96">
        <f>Inputs!BR88*Input_list!$G$303*Input_list!$G$308*Input_list!$G$309</f>
        <v>108.37024034759999</v>
      </c>
      <c r="E88" s="96">
        <f>Inputs!BS88*Input_list!$G$304*Input_list!$G$308</f>
        <v>2787.1515679373952</v>
      </c>
      <c r="F88" s="96">
        <f>Inputs!BT88*Input_list!$G$305*Input_list!$G$308</f>
        <v>189.49430588759998</v>
      </c>
      <c r="G88" s="96">
        <f>Inputs!BU88*Input_list!$G$306*Input_list!$G$308</f>
        <v>1968.8062802068409</v>
      </c>
      <c r="H88" s="96">
        <f>Inputs!BY88*Input_list!$G$301*Input_list!$G$308*Input_list!$N$166</f>
        <v>0</v>
      </c>
      <c r="I88" s="96">
        <f>Inputs!BZ88*Input_list!$G$301*Input_list!$G$308</f>
        <v>0</v>
      </c>
      <c r="K88" s="96">
        <f>((B87-O87*12/44)*Inputs!EV87+(C87-Q87*12/44)*Inputs!FA87+(D87-S87*12/44)*Inputs!FF87+(E87-U87*12/44)*Inputs!FK87+(F87-W87*12/44)*Inputs!FP87+(G87-Y87*12/44)*Inputs!FU87)*Input_list!$G$166</f>
        <v>0</v>
      </c>
      <c r="L88" s="96">
        <f>((B87-O87*12/44)*Inputs!EW87+(C87-Q87*12/44)*Inputs!FB87+(D87-S87*12/44)*Inputs!FG87+(E87-U87*12/44)*Inputs!FL87+(F87-W87*12/44)*Inputs!FQ87+(G87-Y87*12/44)*Inputs!FV87)*Input_list!$G$168</f>
        <v>0</v>
      </c>
      <c r="N88" s="53">
        <f>N87*Input_list!$G$334+Input_list!$G$344*B88</f>
        <v>107692.61320863619</v>
      </c>
      <c r="O88" s="143">
        <f t="shared" si="24"/>
        <v>1939.1041503539745</v>
      </c>
      <c r="P88" s="53">
        <f>P87*Input_list!$G$335+Input_list!$G$345*C88</f>
        <v>10524.019066048033</v>
      </c>
      <c r="Q88" s="143">
        <f t="shared" si="25"/>
        <v>124.50231863372331</v>
      </c>
      <c r="R88" s="100">
        <f>R87*Input_list!$G$336+D88*Input_list!$G$346</f>
        <v>3506.241117070243</v>
      </c>
      <c r="S88" s="100">
        <f t="shared" si="26"/>
        <v>41.479889576832193</v>
      </c>
      <c r="T88" s="53">
        <f>T87*Input_list!$G$337+Input_list!$G$347*E88</f>
        <v>8042.0194905347016</v>
      </c>
      <c r="U88" s="143">
        <f t="shared" si="27"/>
        <v>5.5557999682302279E-9</v>
      </c>
      <c r="V88" s="53">
        <f>V87*Input_list!$G$338+Input_list!$G$348*F88</f>
        <v>546.76499076122502</v>
      </c>
      <c r="W88" s="143">
        <f t="shared" si="28"/>
        <v>3.7766767491120845E-10</v>
      </c>
      <c r="X88" s="100">
        <f>X87*Input_list!$G$339+G88*Input_list!$G$349</f>
        <v>5680.7741138483298</v>
      </c>
      <c r="Y88" s="100">
        <f t="shared" si="29"/>
        <v>3.9250759679513676E-9</v>
      </c>
      <c r="Z88" s="53">
        <f>Z87*Input_list!$G$340+Calculator!H88*Input_list!$G$350</f>
        <v>0</v>
      </c>
      <c r="AA88" s="143">
        <f t="shared" si="30"/>
        <v>0</v>
      </c>
      <c r="AB88" s="53">
        <f>AB87*Input_list!$G$341+Calculator!I88*Input_list!$G$351</f>
        <v>0</v>
      </c>
      <c r="AC88" s="143">
        <f t="shared" si="31"/>
        <v>0</v>
      </c>
      <c r="AD88" s="100">
        <f>AD87*Input_list!$G$340+Calculator!K88*Input_list!$G$350</f>
        <v>0</v>
      </c>
      <c r="AE88" s="100">
        <f t="shared" si="32"/>
        <v>0</v>
      </c>
      <c r="AF88" s="53">
        <f>AF87*Input_list!$G$341+Calculator!L88*Input_list!$G$351</f>
        <v>0</v>
      </c>
      <c r="AG88" s="100">
        <f t="shared" si="33"/>
        <v>0</v>
      </c>
      <c r="AH88" s="12"/>
      <c r="AI88" s="3"/>
      <c r="AJ88" s="124">
        <f>((N86+B87)-N87)*(Inputs!CC87+Inputs!CE87)*Inputs!EU87*Input_list!$G$162*(Inputs!CU88*Inputs!ED88+Inputs!CV88*Inputs!EE88+Inputs!CW88*Inputs!EF88)*Input_list!$G$310</f>
        <v>212.1080367581537</v>
      </c>
      <c r="AK88" s="123">
        <f>(((N86+B87)-N87)*(Inputs!CC87+Inputs!CE87)*Inputs!EX87*Input_list!$G$164*(Inputs!DA88*Inputs!EJ88+Inputs!DB88*Inputs!EK88+Inputs!DC88*Inputs!EL88)+((N86+B87)-N87)*(Inputs!CC87+Inputs!CE87)*Inputs!EX87*Input_list!$G$165*(Inputs!CU88*Inputs!ED88+Inputs!CV88*Inputs!EE88+Inputs!CW88*Inputs!EF88))*Input_list!$G$310</f>
        <v>0</v>
      </c>
      <c r="AL88" s="123">
        <f>((N86+B87)-N87)*(Inputs!CC87+Inputs!CE87)*Inputs!EV87*Input_list!$G$167*(Inputs!DD88*Inputs!EM88+Inputs!DE88*Inputs!EN88+Inputs!DF88*Inputs!EO88)*Input_list!$G$310</f>
        <v>0</v>
      </c>
      <c r="AM88" s="125">
        <f>((N86+B87)-N87)*(Inputs!CC87+Inputs!CE87)*Inputs!EW87*Input_list!$G$169*(Inputs!DG88*Inputs!EP88+Inputs!DH88*Inputs!EQ88+Inputs!DI88*Inputs!ER88)*Input_list!$G$310</f>
        <v>0</v>
      </c>
      <c r="AN88" s="124">
        <f>((P86+C87)-P87)*(Inputs!CF87+Inputs!CH87)*Inputs!EZ87*Input_list!$G$162*(Inputs!CU88*Inputs!ED88+Inputs!CV88*Inputs!EE88+Inputs!CW88*Inputs!EF88)*Input_list!$G$310</f>
        <v>29.092847261538381</v>
      </c>
      <c r="AO88" s="123">
        <f>(((P86+C87)-P87)*(Inputs!CF87+Inputs!CH87)*Inputs!FC87*Input_list!$G$164*(Inputs!DA88*Inputs!EJ88+Inputs!DB88*Inputs!EK88+Inputs!DC88*Inputs!EL88)+((P86+C87)-P87)*(Inputs!CF87+Inputs!CH87)*Inputs!FC87*Input_list!$G$165*(Inputs!CU88*Inputs!ED88+Inputs!CV88*Inputs!EE88+Inputs!CW88*Inputs!EF88))*Input_list!$G$310</f>
        <v>0</v>
      </c>
      <c r="AP88" s="123">
        <f>((P86+C87)-P87)*Inputs!FA87*(Inputs!CF87+Inputs!CH87)*Input_list!$G$165*(Inputs!DD88*Inputs!EM88+Inputs!DE88*Inputs!EN88+Inputs!DF88*Inputs!EO88)*Input_list!$G$310</f>
        <v>0</v>
      </c>
      <c r="AQ88" s="125">
        <f>((P86+C87)-P87)*Inputs!FB87*(Inputs!CF87+Inputs!CH87)*Input_list!$G$169*(Inputs!DG88*Inputs!EP88+Inputs!DH88*Inputs!EQ88+Inputs!DI88*Inputs!ER88)*Input_list!$G$310</f>
        <v>0</v>
      </c>
      <c r="AR88" s="124">
        <f>((R86+D87)-R87)*Inputs!FE87*(Inputs!CI87+Inputs!CK87)*Input_list!$G$162*(Inputs!CU88*Inputs!ED88+Inputs!CV88*Inputs!EE88+Inputs!CW88*Inputs!EF88)*Input_list!$G$310</f>
        <v>9.6927358873890412</v>
      </c>
      <c r="AS88" s="123">
        <f>(((R86+D87)-R87)*(Inputs!CI87+Inputs!CK87)*Inputs!FH87*Input_list!$G$164*(Inputs!DA88*Inputs!EJ88+Inputs!DB88*Inputs!EK88+Inputs!DC88*Inputs!EL88)+((R86+D87)-R87)*(Inputs!CI87+Inputs!CK87)*Inputs!FH87*Input_list!$G$165*(Inputs!CU88*Inputs!ED88+Inputs!CV88*Inputs!EE88+Inputs!CW88*Inputs!EF88))*Input_list!$G$310</f>
        <v>0</v>
      </c>
      <c r="AT88" s="123">
        <f>((R86+D87)-R87)*Inputs!FF87*(Inputs!CI87+Inputs!CK87)*Input_list!$G$167*(Inputs!DD88*Inputs!EM88+Inputs!DE88*Inputs!EN88+Inputs!DF88*Inputs!EO88)*Input_list!$G$310</f>
        <v>0</v>
      </c>
      <c r="AU88" s="125">
        <f>((R86+D87)-R87)*Inputs!FG87*(Inputs!CI87+Inputs!CK87)*Input_list!$G$169*(Inputs!DG88*Inputs!EP88+Inputs!DH88*Inputs!EQ88+Inputs!DI88*Inputs!ER88)*Input_list!$G$310</f>
        <v>0</v>
      </c>
      <c r="AV88" s="124">
        <f>((T86+E87)-T87)*Inputs!CN87*Inputs!FJ87*Input_list!$G$162*(Inputs!CU88*Inputs!ED88+Inputs!CV88*Inputs!EE88+Inputs!CW88*Inputs!EF88)*Input_list!$G$310</f>
        <v>27.925639506879136</v>
      </c>
      <c r="AW88" s="123">
        <f>(((T86+E87)-T87)*Inputs!CN87*Inputs!FM87*Input_list!$G$164*(Inputs!DA87*Inputs!EJ87+Inputs!DB87*Inputs!EK87+Inputs!DC87*Inputs!EL87)+((T86+E87)-T87)*Inputs!CN87*Inputs!FM87*Input_list!$G$165*(Inputs!CU88*Inputs!ED88+Inputs!CV88*Inputs!EE88+Inputs!CW88*Inputs!EF88))*Input_list!$G$310</f>
        <v>0</v>
      </c>
      <c r="AX88" s="123">
        <f>((T86+E87)-T87)*Inputs!CN88*Inputs!FK88*Input_list!$G$167*(Inputs!DD88*Inputs!EM88+Inputs!DE88*Inputs!EN88+Inputs!DF88*Inputs!EO88)*Input_list!$G$310</f>
        <v>0</v>
      </c>
      <c r="AY88" s="125">
        <f>((T86+E87)-T87)*Inputs!CN88*Inputs!FL88*Input_list!$G$169*(Inputs!DG88*Inputs!EP88+Inputs!DH88*Inputs!EQ88+Inputs!DI88*Inputs!ER88)*Input_list!$G$310</f>
        <v>0</v>
      </c>
      <c r="AZ88" s="124">
        <f>((V86+F87)-V87)*Inputs!CQ88*Inputs!FO88*Input_list!$G$162*(Inputs!CU88*Inputs!ED88+Inputs!CV88*Inputs!EE88+Inputs!CW88*Inputs!EF88)*Input_list!$G$310</f>
        <v>11.581599432108035</v>
      </c>
      <c r="BA88" s="123">
        <f>(((V86+F87)-V87)*Inputs!CQ87*Inputs!FR87*Input_list!$G$164*(Inputs!DA87*Inputs!EJ87+Inputs!DB87*Inputs!EK87+Inputs!DC87*Inputs!EL87)+((V86+F87)-V87)*Inputs!CQ87*Inputs!FR87*Input_list!$G$165*(Inputs!CU88*Inputs!ED88+Inputs!CV88*Inputs!EE88+Inputs!CW88*Inputs!EF88))*Input_list!$G$310</f>
        <v>0</v>
      </c>
      <c r="BB88" s="123">
        <f>((V86+F87)-V87)*Inputs!CQ87*Inputs!FP87*Input_list!$G$167*(Inputs!DD88*Inputs!EM88+Inputs!DE88*Inputs!EN88+Inputs!DF88*Inputs!EO88)*Input_list!$G$310</f>
        <v>0</v>
      </c>
      <c r="BC88" s="125">
        <f>((V86+F87)-V87)*Inputs!CQ88*Inputs!FQ88*Input_list!$G$169*(Inputs!DG88*Inputs!EP88+Inputs!DH88*Inputs!EQ88+Inputs!DI88*Inputs!ER88)*Input_list!$G$310</f>
        <v>0</v>
      </c>
      <c r="BD88" s="124">
        <f>((X86+G87)-X87)*Inputs!FT87*Inputs!CT87*Input_list!$G$162*(Inputs!CU88*Inputs!ED88+Inputs!CV88*Inputs!EE88+Inputs!CW88*Inputs!EF88)*Input_list!$G$310</f>
        <v>19.726295143906889</v>
      </c>
      <c r="BE88" s="123">
        <f>(((X86+G87)-X87)*Inputs!FW87*Inputs!CT87*Input_list!$G$164*(Inputs!DA88*Inputs!EJ88+Inputs!DB88*Inputs!EK88+Inputs!DC88*Inputs!EL88)+((X86+G87)-X87)*Inputs!FW87*Inputs!CT87*Input_list!$G$165*(Inputs!CU88*Inputs!ED88+Inputs!CV88*Inputs!EE88+Inputs!CW88*Inputs!EF88))*Input_list!$G$310</f>
        <v>0</v>
      </c>
      <c r="BF88" s="123">
        <f>((X86+G87)-X87)*Inputs!FU88*Inputs!CT88*Input_list!$G$167*(Inputs!DD88*Inputs!EM88+Inputs!DE88*Inputs!EN88+Inputs!DF88*Inputs!EO88)*Input_list!$G$310</f>
        <v>0</v>
      </c>
      <c r="BG88" s="143">
        <f>((X86+G87)-X87)*Inputs!FV88*Inputs!CT88*Input_list!$G$169*(Inputs!DG88*Inputs!EP88+Inputs!DH88*Inputs!EQ88+Inputs!DI88*Inputs!ER88)*Input_list!$G$310</f>
        <v>0</v>
      </c>
      <c r="BH88" s="12"/>
      <c r="BI88" s="91">
        <f>(Inputs!BV88*Input_list!$G$301*Input_list!$G$308)*Inputs!CU88*Inputs!ED88*Input_list!$G$310</f>
        <v>895.71411468384031</v>
      </c>
      <c r="BJ88" s="92">
        <f>(Inputs!BV88*Input_list!$G$301*Input_list!$G$308)*Inputs!EE88*Inputs!CV88*Input_list!$G$310</f>
        <v>0</v>
      </c>
      <c r="BK88" s="102"/>
      <c r="BL88" s="92">
        <f>(Inputs!BW88*Input_list!$G$301*Input_list!$G$308)*Inputs!CX88*Inputs!EG88*Input_list!$G$310</f>
        <v>813.57860225179525</v>
      </c>
      <c r="BM88" s="92">
        <f>(Inputs!BW88*Input_list!$G$301*Input_list!$G$308)*Inputs!CY88*Inputs!EE88*Input_list!$G$310</f>
        <v>0</v>
      </c>
      <c r="BN88" s="3"/>
      <c r="BO88" s="91">
        <f>(Inputs!BX88*Input_list!$G$301*Input_list!$G$308*Input_list!$G$310)*(Input_list!$N$164*Inputs!EJ88*Inputs!DA88+Input_list!$N$165*Inputs!CU88*Inputs!ED88)</f>
        <v>0</v>
      </c>
      <c r="BP88" s="92">
        <f>(Inputs!BX88*Input_list!$G$301*Input_list!$G$308*Input_list!$G$310)*(Input_list!$N$164*Inputs!EK88*Inputs!DB88+Input_list!$N$165*Inputs!CV88*Inputs!EE88)</f>
        <v>0</v>
      </c>
      <c r="BQ88" s="102"/>
      <c r="BR88" s="91">
        <f>(Inputs!BY88*Input_list!$G$301*Input_list!$G$308*Input_list!$G$310)*(Input_list!$N$167*Inputs!EM88*Inputs!DD88)</f>
        <v>0</v>
      </c>
      <c r="BS88" s="92">
        <f>(Inputs!BY88*Input_list!$G$301*Input_list!$G$308*Input_list!$G$310)*(Input_list!$N$167*Inputs!EN88*Inputs!DE88)</f>
        <v>0</v>
      </c>
      <c r="BT88" s="102"/>
      <c r="BU88" s="91">
        <f>(Inputs!BZ88*Input_list!$N$169*Input_list!$G$301*Input_list!$G$308*Input_list!$G$310)*(Inputs!DG88*Inputs!EP88)</f>
        <v>0</v>
      </c>
      <c r="BV88" s="92">
        <f>(Inputs!BZ88*Input_list!$N$169*Input_list!$G$301*Input_list!$G$308*Input_list!$G$310)*(Inputs!DH88*Inputs!EQ88)</f>
        <v>0</v>
      </c>
      <c r="BW88" s="102"/>
      <c r="BX88" s="12"/>
      <c r="BY88" s="54">
        <f>B88*(Inputs!DL88*Inputs!$CC88+Inputs!DM88*Inputs!$CD88+Inputs!DN88*Inputs!$CE88)*44/12</f>
        <v>2420.9169148944379</v>
      </c>
      <c r="BZ88" s="45">
        <f>C88*(Inputs!DO88*Inputs!CF87+Inputs!DP88*Inputs!CG87+Inputs!DQ88*Inputs!CH87)*44/12</f>
        <v>85.84845850565199</v>
      </c>
      <c r="CA88" s="47">
        <f>D88*(Inputs!CI88*Inputs!DR88+Inputs!CJ88*Inputs!DS88+Inputs!CK88*Inputs!DT88)*44/12</f>
        <v>36.481983874595819</v>
      </c>
      <c r="CB88" s="54">
        <f>E88*(Inputs!DU88*Inputs!CL87+Inputs!DV88*Inputs!CM87+Inputs!DW88*Inputs!CN87)*44/12</f>
        <v>257.71053628174707</v>
      </c>
      <c r="CC88" s="45">
        <f>F88*(Inputs!CO88*Inputs!DX88+Inputs!CP88*Inputs!DY88+Inputs!CQ88*Inputs!DZ88)*44/12</f>
        <v>-227.62433638683081</v>
      </c>
      <c r="CD88" s="47">
        <f>G88*(Inputs!CR88*Inputs!EA88+Inputs!CS88*Inputs!EB88+Inputs!CT88*Inputs!EC88)*44/12</f>
        <v>182.04324735825537</v>
      </c>
      <c r="CF88" s="270">
        <v>82</v>
      </c>
      <c r="CG88" s="58">
        <f t="shared" si="21"/>
        <v>2105.0863585743887</v>
      </c>
      <c r="CH88" s="3">
        <f t="shared" si="22"/>
        <v>4774.7966754534691</v>
      </c>
      <c r="CI88" s="134">
        <f t="shared" si="23"/>
        <v>6879.8830340278573</v>
      </c>
      <c r="CJ88" s="24">
        <v>2066</v>
      </c>
      <c r="CK88" s="58">
        <f t="shared" si="34"/>
        <v>498638.91728529515</v>
      </c>
      <c r="CL88" s="12">
        <f t="shared" si="34"/>
        <v>648363.15016628243</v>
      </c>
      <c r="CM88" s="134">
        <f t="shared" si="34"/>
        <v>1147002.0674515774</v>
      </c>
      <c r="CN88" s="275">
        <f>CM88/Inputs!H88</f>
        <v>0.25534556573334966</v>
      </c>
      <c r="CO88" s="275">
        <f>CK88/Inputs!H88</f>
        <v>0.1110069807579086</v>
      </c>
      <c r="CP88" s="275">
        <f>CL88/Inputs!H88</f>
        <v>0.14433858497544111</v>
      </c>
      <c r="CR88" s="2"/>
      <c r="CS88" s="3"/>
      <c r="CT88" s="3"/>
      <c r="CU88" s="3"/>
      <c r="CV88" s="3"/>
      <c r="CW88" s="3"/>
      <c r="CX88" s="3"/>
      <c r="CZ88" s="12"/>
      <c r="DA88" s="12"/>
      <c r="DB88" s="12"/>
      <c r="DC88" s="12"/>
      <c r="DD88" s="12"/>
      <c r="DE88" s="12"/>
      <c r="DF88" s="12"/>
      <c r="DG88" s="12"/>
      <c r="DH88" s="12"/>
      <c r="DI88" s="12"/>
      <c r="DJ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row>
    <row r="89" spans="1:140" x14ac:dyDescent="0.35">
      <c r="A89" s="8"/>
      <c r="B89" s="96">
        <f>Inputs!BP89*Input_list!$G$301*Input_list!$G$308</f>
        <v>2656.3937840339599</v>
      </c>
      <c r="C89" s="96">
        <f>Inputs!BQ89*Input_list!$G$302*Input_list!$G$308</f>
        <v>325.27440000000007</v>
      </c>
      <c r="D89" s="96">
        <f>Inputs!BR89*Input_list!$G$303*Input_list!$G$308*Input_list!$G$309</f>
        <v>108.37024034759999</v>
      </c>
      <c r="E89" s="96">
        <f>Inputs!BS89*Input_list!$G$304*Input_list!$G$308</f>
        <v>2787.1515679373952</v>
      </c>
      <c r="F89" s="96">
        <f>Inputs!BT89*Input_list!$G$305*Input_list!$G$308</f>
        <v>189.49430588759998</v>
      </c>
      <c r="G89" s="96">
        <f>Inputs!BU89*Input_list!$G$306*Input_list!$G$308</f>
        <v>1968.8062802068409</v>
      </c>
      <c r="H89" s="96">
        <f>Inputs!BY89*Input_list!$G$301*Input_list!$G$308*Input_list!$N$166</f>
        <v>0</v>
      </c>
      <c r="I89" s="96">
        <f>Inputs!BZ89*Input_list!$G$301*Input_list!$G$308</f>
        <v>0</v>
      </c>
      <c r="K89" s="96">
        <f>((B88-O88*12/44)*Inputs!EV88+(C88-Q88*12/44)*Inputs!FA88+(D88-S88*12/44)*Inputs!FF88+(E88-U88*12/44)*Inputs!FK88+(F88-W88*12/44)*Inputs!FP88+(G88-Y88*12/44)*Inputs!FU88)*Input_list!$G$166</f>
        <v>0</v>
      </c>
      <c r="L89" s="96">
        <f>((B88-O88*12/44)*Inputs!EW88+(C88-Q88*12/44)*Inputs!FB88+(D88-S88*12/44)*Inputs!FG88+(E88-U88*12/44)*Inputs!FL88+(F88-W88*12/44)*Inputs!FQ88+(G88-Y88*12/44)*Inputs!FV88)*Input_list!$G$168</f>
        <v>0</v>
      </c>
      <c r="N89" s="53">
        <f>N88*Input_list!$G$334+Input_list!$G$344*B89</f>
        <v>108211.08943610045</v>
      </c>
      <c r="O89" s="143">
        <f t="shared" si="24"/>
        <v>1901.0795007022728</v>
      </c>
      <c r="P89" s="53">
        <f>P88*Input_list!$G$335+Input_list!$G$345*C89</f>
        <v>10557.045737734412</v>
      </c>
      <c r="Q89" s="143">
        <f t="shared" si="25"/>
        <v>121.09779618338932</v>
      </c>
      <c r="R89" s="100">
        <f>R88*Input_list!$G$336+D89*Input_list!$G$346</f>
        <v>3517.2444679288851</v>
      </c>
      <c r="S89" s="100">
        <f t="shared" si="26"/>
        <v>40.34561981502096</v>
      </c>
      <c r="T89" s="53">
        <f>T88*Input_list!$G$337+Input_list!$G$347*E89</f>
        <v>8042.019490535773</v>
      </c>
      <c r="U89" s="143">
        <f t="shared" si="27"/>
        <v>3.9284107818578678E-9</v>
      </c>
      <c r="V89" s="53">
        <f>V88*Input_list!$G$338+Input_list!$G$348*F89</f>
        <v>546.7649907612979</v>
      </c>
      <c r="W89" s="143">
        <f t="shared" si="28"/>
        <v>2.6720196425837156E-10</v>
      </c>
      <c r="X89" s="100">
        <f>X88*Input_list!$G$339+G89*Input_list!$G$349</f>
        <v>5680.7741138490865</v>
      </c>
      <c r="Y89" s="100">
        <f t="shared" si="29"/>
        <v>2.7745651702086129E-9</v>
      </c>
      <c r="Z89" s="53">
        <f>Z88*Input_list!$G$340+Calculator!H89*Input_list!$G$350</f>
        <v>0</v>
      </c>
      <c r="AA89" s="143">
        <f t="shared" si="30"/>
        <v>0</v>
      </c>
      <c r="AB89" s="53">
        <f>AB88*Input_list!$G$341+Calculator!I89*Input_list!$G$351</f>
        <v>0</v>
      </c>
      <c r="AC89" s="143">
        <f t="shared" si="31"/>
        <v>0</v>
      </c>
      <c r="AD89" s="100">
        <f>AD88*Input_list!$G$340+Calculator!K89*Input_list!$G$350</f>
        <v>0</v>
      </c>
      <c r="AE89" s="100">
        <f t="shared" si="32"/>
        <v>0</v>
      </c>
      <c r="AF89" s="53">
        <f>AF88*Input_list!$G$341+Calculator!L89*Input_list!$G$351</f>
        <v>0</v>
      </c>
      <c r="AG89" s="100">
        <f t="shared" si="33"/>
        <v>0</v>
      </c>
      <c r="AH89" s="12"/>
      <c r="AI89" s="3"/>
      <c r="AJ89" s="124">
        <f>((N87+B88)-N88)*(Inputs!CC88+Inputs!CE88)*Inputs!EU88*Input_list!$G$162*(Inputs!CU89*Inputs!ED89+Inputs!CV89*Inputs!EE89+Inputs!CW89*Inputs!EF89)*Input_list!$G$310</f>
        <v>210.71766375687784</v>
      </c>
      <c r="AK89" s="123">
        <f>(((N87+B88)-N88)*(Inputs!CC88+Inputs!CE88)*Inputs!EX88*Input_list!$G$164*(Inputs!DA89*Inputs!EJ89+Inputs!DB89*Inputs!EK89+Inputs!DC89*Inputs!EL89)+((N87+B88)-N88)*(Inputs!CC88+Inputs!CE88)*Inputs!EX88*Input_list!$G$165*(Inputs!CU89*Inputs!ED89+Inputs!CV89*Inputs!EE89+Inputs!CW89*Inputs!EF89))*Input_list!$G$310</f>
        <v>0</v>
      </c>
      <c r="AL89" s="123">
        <f>((N87+B88)-N88)*(Inputs!CC88+Inputs!CE88)*Inputs!EV88*Input_list!$G$167*(Inputs!DD89*Inputs!EM89+Inputs!DE89*Inputs!EN89+Inputs!DF89*Inputs!EO89)*Input_list!$G$310</f>
        <v>0</v>
      </c>
      <c r="AM89" s="125">
        <f>((N87+B88)-N88)*(Inputs!CC88+Inputs!CE88)*Inputs!EW88*Input_list!$G$169*(Inputs!DG89*Inputs!EP89+Inputs!DH89*Inputs!EQ89+Inputs!DI89*Inputs!ER89)*Input_list!$G$310</f>
        <v>0</v>
      </c>
      <c r="AN89" s="124">
        <f>((P87+C88)-P88)*(Inputs!CF88+Inputs!CH88)*Inputs!EZ88*Input_list!$G$162*(Inputs!CU89*Inputs!ED89+Inputs!CV89*Inputs!EE89+Inputs!CW89*Inputs!EF89)*Input_list!$G$310</f>
        <v>28.852993709150262</v>
      </c>
      <c r="AO89" s="123">
        <f>(((P87+C88)-P88)*(Inputs!CF88+Inputs!CH88)*Inputs!FC88*Input_list!$G$164*(Inputs!DA89*Inputs!EJ89+Inputs!DB89*Inputs!EK89+Inputs!DC89*Inputs!EL89)+((P87+C88)-P88)*(Inputs!CF88+Inputs!CH88)*Inputs!FC88*Input_list!$G$165*(Inputs!CU89*Inputs!ED89+Inputs!CV89*Inputs!EE89+Inputs!CW89*Inputs!EF89))*Input_list!$G$310</f>
        <v>0</v>
      </c>
      <c r="AP89" s="123">
        <f>((P87+C88)-P88)*Inputs!FA88*(Inputs!CF88+Inputs!CH88)*Input_list!$G$165*(Inputs!DD89*Inputs!EM89+Inputs!DE89*Inputs!EN89+Inputs!DF89*Inputs!EO89)*Input_list!$G$310</f>
        <v>0</v>
      </c>
      <c r="AQ89" s="125">
        <f>((P87+C88)-P88)*Inputs!FB88*(Inputs!CF88+Inputs!CH88)*Input_list!$G$169*(Inputs!DG89*Inputs!EP89+Inputs!DH89*Inputs!EQ89+Inputs!DI89*Inputs!ER89)*Input_list!$G$310</f>
        <v>0</v>
      </c>
      <c r="AR89" s="124">
        <f>((R87+D88)-R88)*Inputs!FE88*(Inputs!CI88+Inputs!CK88)*Input_list!$G$162*(Inputs!CU89*Inputs!ED89+Inputs!CV89*Inputs!EE89+Inputs!CW89*Inputs!EF89)*Input_list!$G$310</f>
        <v>9.6128249349115507</v>
      </c>
      <c r="AS89" s="123">
        <f>(((R87+D88)-R88)*(Inputs!CI88+Inputs!CK88)*Inputs!FH88*Input_list!$G$164*(Inputs!DA89*Inputs!EJ89+Inputs!DB89*Inputs!EK89+Inputs!DC89*Inputs!EL89)+((R87+D88)-R88)*(Inputs!CI88+Inputs!CK88)*Inputs!FH88*Input_list!$G$165*(Inputs!CU89*Inputs!ED89+Inputs!CV89*Inputs!EE89+Inputs!CW89*Inputs!EF89))*Input_list!$G$310</f>
        <v>0</v>
      </c>
      <c r="AT89" s="123">
        <f>((R87+D88)-R88)*Inputs!FF88*(Inputs!CI88+Inputs!CK88)*Input_list!$G$167*(Inputs!DD89*Inputs!EM89+Inputs!DE89*Inputs!EN89+Inputs!DF89*Inputs!EO89)*Input_list!$G$310</f>
        <v>0</v>
      </c>
      <c r="AU89" s="125">
        <f>((R87+D88)-R88)*Inputs!FG88*(Inputs!CI88+Inputs!CK88)*Input_list!$G$169*(Inputs!DG89*Inputs!EP89+Inputs!DH89*Inputs!EQ89+Inputs!DI89*Inputs!ER89)*Input_list!$G$310</f>
        <v>0</v>
      </c>
      <c r="AV89" s="124">
        <f>((T87+E88)-T88)*Inputs!CN88*Inputs!FJ88*Input_list!$G$162*(Inputs!CU89*Inputs!ED89+Inputs!CV89*Inputs!EE89+Inputs!CW89*Inputs!EF89)*Input_list!$G$310</f>
        <v>27.604655144737311</v>
      </c>
      <c r="AW89" s="123">
        <f>(((T87+E88)-T88)*Inputs!CN88*Inputs!FM88*Input_list!$G$164*(Inputs!DA88*Inputs!EJ88+Inputs!DB88*Inputs!EK88+Inputs!DC88*Inputs!EL88)+((T87+E88)-T88)*Inputs!CN88*Inputs!FM88*Input_list!$G$165*(Inputs!CU89*Inputs!ED89+Inputs!CV89*Inputs!EE89+Inputs!CW89*Inputs!EF89))*Input_list!$G$310</f>
        <v>0</v>
      </c>
      <c r="AX89" s="123">
        <f>((T87+E88)-T88)*Inputs!CN89*Inputs!FK89*Input_list!$G$167*(Inputs!DD89*Inputs!EM89+Inputs!DE89*Inputs!EN89+Inputs!DF89*Inputs!EO89)*Input_list!$G$310</f>
        <v>0</v>
      </c>
      <c r="AY89" s="125">
        <f>((T87+E88)-T88)*Inputs!CN89*Inputs!FL89*Input_list!$G$169*(Inputs!DG89*Inputs!EP89+Inputs!DH89*Inputs!EQ89+Inputs!DI89*Inputs!ER89)*Input_list!$G$310</f>
        <v>0</v>
      </c>
      <c r="AZ89" s="124">
        <f>((V87+F88)-V88)*Inputs!CQ89*Inputs!FO89*Input_list!$G$162*(Inputs!CU89*Inputs!ED89+Inputs!CV89*Inputs!EE89+Inputs!CW89*Inputs!EF89)*Input_list!$G$310</f>
        <v>11.44847759955765</v>
      </c>
      <c r="BA89" s="123">
        <f>(((V87+F88)-V88)*Inputs!CQ88*Inputs!FR88*Input_list!$G$164*(Inputs!DA88*Inputs!EJ88+Inputs!DB88*Inputs!EK88+Inputs!DC88*Inputs!EL88)+((V87+F88)-V88)*Inputs!CQ88*Inputs!FR88*Input_list!$G$165*(Inputs!CU89*Inputs!ED89+Inputs!CV89*Inputs!EE89+Inputs!CW89*Inputs!EF89))*Input_list!$G$310</f>
        <v>0</v>
      </c>
      <c r="BB89" s="123">
        <f>((V87+F88)-V88)*Inputs!CQ88*Inputs!FP88*Input_list!$G$167*(Inputs!DD89*Inputs!EM89+Inputs!DE89*Inputs!EN89+Inputs!DF89*Inputs!EO89)*Input_list!$G$310</f>
        <v>0</v>
      </c>
      <c r="BC89" s="125">
        <f>((V87+F88)-V88)*Inputs!CQ89*Inputs!FQ89*Input_list!$G$169*(Inputs!DG89*Inputs!EP89+Inputs!DH89*Inputs!EQ89+Inputs!DI89*Inputs!ER89)*Input_list!$G$310</f>
        <v>0</v>
      </c>
      <c r="BD89" s="124">
        <f>((X87+G88)-X88)*Inputs!FT88*Inputs!CT88*Input_list!$G$162*(Inputs!CU89*Inputs!ED89+Inputs!CV89*Inputs!EE89+Inputs!CW89*Inputs!EF89)*Input_list!$G$310</f>
        <v>19.499556119268671</v>
      </c>
      <c r="BE89" s="123">
        <f>(((X87+G88)-X88)*Inputs!FW88*Inputs!CT88*Input_list!$G$164*(Inputs!DA89*Inputs!EJ89+Inputs!DB89*Inputs!EK89+Inputs!DC89*Inputs!EL89)+((X87+G88)-X88)*Inputs!FW88*Inputs!CT88*Input_list!$G$165*(Inputs!CU89*Inputs!ED89+Inputs!CV89*Inputs!EE89+Inputs!CW89*Inputs!EF89))*Input_list!$G$310</f>
        <v>0</v>
      </c>
      <c r="BF89" s="123">
        <f>((X87+G88)-X88)*Inputs!FU89*Inputs!CT89*Input_list!$G$167*(Inputs!DD89*Inputs!EM89+Inputs!DE89*Inputs!EN89+Inputs!DF89*Inputs!EO89)*Input_list!$G$310</f>
        <v>0</v>
      </c>
      <c r="BG89" s="143">
        <f>((X87+G88)-X88)*Inputs!FV89*Inputs!CT89*Input_list!$G$169*(Inputs!DG89*Inputs!EP89+Inputs!DH89*Inputs!EQ89+Inputs!DI89*Inputs!ER89)*Input_list!$G$310</f>
        <v>0</v>
      </c>
      <c r="BH89" s="12"/>
      <c r="BI89" s="91">
        <f>(Inputs!BV89*Input_list!$G$301*Input_list!$G$308)*Inputs!CU89*Inputs!ED89*Input_list!$G$310</f>
        <v>885.41855014724433</v>
      </c>
      <c r="BJ89" s="92">
        <f>(Inputs!BV89*Input_list!$G$301*Input_list!$G$308)*Inputs!EE89*Inputs!CV89*Input_list!$G$310</f>
        <v>0</v>
      </c>
      <c r="BK89" s="102"/>
      <c r="BL89" s="92">
        <f>(Inputs!BW89*Input_list!$G$301*Input_list!$G$308)*Inputs!CX89*Inputs!EG89*Input_list!$G$310</f>
        <v>804.22712406499295</v>
      </c>
      <c r="BM89" s="92">
        <f>(Inputs!BW89*Input_list!$G$301*Input_list!$G$308)*Inputs!CY89*Inputs!EE89*Input_list!$G$310</f>
        <v>0</v>
      </c>
      <c r="BN89" s="3"/>
      <c r="BO89" s="91">
        <f>(Inputs!BX89*Input_list!$G$301*Input_list!$G$308*Input_list!$G$310)*(Input_list!$N$164*Inputs!EJ89*Inputs!DA89+Input_list!$N$165*Inputs!CU89*Inputs!ED89)</f>
        <v>0</v>
      </c>
      <c r="BP89" s="92">
        <f>(Inputs!BX89*Input_list!$G$301*Input_list!$G$308*Input_list!$G$310)*(Input_list!$N$164*Inputs!EK89*Inputs!DB89+Input_list!$N$165*Inputs!CV89*Inputs!EE89)</f>
        <v>0</v>
      </c>
      <c r="BQ89" s="102"/>
      <c r="BR89" s="91">
        <f>(Inputs!BY89*Input_list!$G$301*Input_list!$G$308*Input_list!$G$310)*(Input_list!$N$167*Inputs!EM89*Inputs!DD89)</f>
        <v>0</v>
      </c>
      <c r="BS89" s="92">
        <f>(Inputs!BY89*Input_list!$G$301*Input_list!$G$308*Input_list!$G$310)*(Input_list!$N$167*Inputs!EN89*Inputs!DE89)</f>
        <v>0</v>
      </c>
      <c r="BT89" s="102"/>
      <c r="BU89" s="91">
        <f>(Inputs!BZ89*Input_list!$N$169*Input_list!$G$301*Input_list!$G$308*Input_list!$G$310)*(Inputs!DG89*Inputs!EP89)</f>
        <v>0</v>
      </c>
      <c r="BV89" s="92">
        <f>(Inputs!BZ89*Input_list!$N$169*Input_list!$G$301*Input_list!$G$308*Input_list!$G$310)*(Inputs!DH89*Inputs!EQ89)</f>
        <v>0</v>
      </c>
      <c r="BW89" s="102"/>
      <c r="BX89" s="12"/>
      <c r="BY89" s="54">
        <f>B89*(Inputs!DL89*Inputs!$CC89+Inputs!DM89*Inputs!$CD89+Inputs!DN89*Inputs!$CE89)*44/12</f>
        <v>2393.0902836887544</v>
      </c>
      <c r="BZ89" s="45">
        <f>C89*(Inputs!DO89*Inputs!CF88+Inputs!DP89*Inputs!CG88+Inputs!DQ89*Inputs!CH88)*44/12</f>
        <v>84.861694614782422</v>
      </c>
      <c r="CA89" s="47">
        <f>D89*(Inputs!CI89*Inputs!DR89+Inputs!CJ89*Inputs!DS89+Inputs!CK89*Inputs!DT89)*44/12</f>
        <v>36.062650726611949</v>
      </c>
      <c r="CB89" s="54">
        <f>E89*(Inputs!DU89*Inputs!CL88+Inputs!DV89*Inputs!CM88+Inputs!DW89*Inputs!CN88)*44/12</f>
        <v>254.74834620954289</v>
      </c>
      <c r="CC89" s="45">
        <f>F89*(Inputs!CO89*Inputs!DX89+Inputs!CP89*Inputs!DY89+Inputs!CQ89*Inputs!DZ89)*44/12</f>
        <v>-225.00796470422355</v>
      </c>
      <c r="CD89" s="47">
        <f>G89*(Inputs!CR89*Inputs!EA89+Inputs!CS89*Inputs!EB89+Inputs!CT89*Inputs!EC89)*44/12</f>
        <v>179.95079623919483</v>
      </c>
      <c r="CF89" s="270">
        <v>83</v>
      </c>
      <c r="CG89" s="58">
        <f t="shared" si="21"/>
        <v>2062.5229167076536</v>
      </c>
      <c r="CH89" s="3">
        <f t="shared" si="22"/>
        <v>4721.0876522514027</v>
      </c>
      <c r="CI89" s="134">
        <f t="shared" si="23"/>
        <v>6783.6105689590568</v>
      </c>
      <c r="CJ89" s="24">
        <v>2067</v>
      </c>
      <c r="CK89" s="58">
        <f t="shared" si="34"/>
        <v>500701.44020200282</v>
      </c>
      <c r="CL89" s="12">
        <f t="shared" si="34"/>
        <v>653084.23781853379</v>
      </c>
      <c r="CM89" s="134">
        <f t="shared" si="34"/>
        <v>1153785.6780205364</v>
      </c>
      <c r="CN89" s="275">
        <f>CM89/Inputs!H89</f>
        <v>0.25376108552953025</v>
      </c>
      <c r="CO89" s="275">
        <f>CK89/Inputs!H89</f>
        <v>0.11012317401083035</v>
      </c>
      <c r="CP89" s="275">
        <f>CL89/Inputs!H89</f>
        <v>0.14363791151869995</v>
      </c>
      <c r="CR89" s="2"/>
      <c r="CS89" s="3"/>
      <c r="CT89" s="3"/>
      <c r="CU89" s="3"/>
      <c r="CV89" s="3"/>
      <c r="CW89" s="3"/>
      <c r="CX89" s="3"/>
      <c r="CZ89" s="12"/>
      <c r="DA89" s="12"/>
      <c r="DB89" s="12"/>
      <c r="DC89" s="12"/>
      <c r="DD89" s="12"/>
      <c r="DE89" s="12"/>
      <c r="DF89" s="12"/>
      <c r="DG89" s="12"/>
      <c r="DH89" s="12"/>
      <c r="DI89" s="12"/>
      <c r="DJ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row>
    <row r="90" spans="1:140" x14ac:dyDescent="0.35">
      <c r="A90" s="8"/>
      <c r="B90" s="96">
        <f>Inputs!BP90*Input_list!$G$301*Input_list!$G$308</f>
        <v>2656.3937840339599</v>
      </c>
      <c r="C90" s="96">
        <f>Inputs!BQ90*Input_list!$G$302*Input_list!$G$308</f>
        <v>325.27440000000007</v>
      </c>
      <c r="D90" s="96">
        <f>Inputs!BR90*Input_list!$G$303*Input_list!$G$308*Input_list!$G$309</f>
        <v>108.37024034759999</v>
      </c>
      <c r="E90" s="96">
        <f>Inputs!BS90*Input_list!$G$304*Input_list!$G$308</f>
        <v>2787.1515679373952</v>
      </c>
      <c r="F90" s="96">
        <f>Inputs!BT90*Input_list!$G$305*Input_list!$G$308</f>
        <v>189.49430588759998</v>
      </c>
      <c r="G90" s="96">
        <f>Inputs!BU90*Input_list!$G$306*Input_list!$G$308</f>
        <v>1968.8062802068409</v>
      </c>
      <c r="H90" s="96">
        <f>Inputs!BY90*Input_list!$G$301*Input_list!$G$308*Input_list!$N$166</f>
        <v>0</v>
      </c>
      <c r="I90" s="96">
        <f>Inputs!BZ90*Input_list!$G$301*Input_list!$G$308</f>
        <v>0</v>
      </c>
      <c r="K90" s="96">
        <f>((B89-O89*12/44)*Inputs!EV89+(C89-Q89*12/44)*Inputs!FA89+(D89-S89*12/44)*Inputs!FF89+(E89-U89*12/44)*Inputs!FK89+(F89-W89*12/44)*Inputs!FP89+(G89-Y89*12/44)*Inputs!FU89)*Input_list!$G$166</f>
        <v>0</v>
      </c>
      <c r="L90" s="96">
        <f>((B89-O89*12/44)*Inputs!EW89+(C89-Q89*12/44)*Inputs!FB89+(D89-S89*12/44)*Inputs!FG89+(E89-U89*12/44)*Inputs!FL89+(F89-W89*12/44)*Inputs!FQ89+(G89-Y89*12/44)*Inputs!FV89)*Input_list!$G$168</f>
        <v>0</v>
      </c>
      <c r="N90" s="53">
        <f>N89*Input_list!$G$334+Input_list!$G$344*B90</f>
        <v>108719.3986609834</v>
      </c>
      <c r="O90" s="143">
        <f t="shared" si="24"/>
        <v>1863.8004912374793</v>
      </c>
      <c r="P90" s="53">
        <f>P89*Input_list!$G$335+Input_list!$G$345*C90</f>
        <v>10589.169293346729</v>
      </c>
      <c r="Q90" s="143">
        <f t="shared" si="25"/>
        <v>117.78637057849726</v>
      </c>
      <c r="R90" s="100">
        <f>R89*Input_list!$G$336+D90*Input_list!$G$346</f>
        <v>3527.9469315796564</v>
      </c>
      <c r="S90" s="100">
        <f t="shared" si="26"/>
        <v>39.24236671949469</v>
      </c>
      <c r="T90" s="53">
        <f>T89*Input_list!$G$337+Input_list!$G$347*E90</f>
        <v>8042.0194905365297</v>
      </c>
      <c r="U90" s="143">
        <f t="shared" si="27"/>
        <v>2.7745651702086129E-9</v>
      </c>
      <c r="V90" s="53">
        <f>V89*Input_list!$G$338+Input_list!$G$348*F90</f>
        <v>546.76499076134928</v>
      </c>
      <c r="W90" s="143">
        <f t="shared" si="28"/>
        <v>1.8841698571729162E-10</v>
      </c>
      <c r="X90" s="100">
        <f>X89*Input_list!$G$339+G90*Input_list!$G$349</f>
        <v>5680.7741138496212</v>
      </c>
      <c r="Y90" s="100">
        <f t="shared" si="29"/>
        <v>1.9608705770224333E-9</v>
      </c>
      <c r="Z90" s="53">
        <f>Z89*Input_list!$G$340+Calculator!H90*Input_list!$G$350</f>
        <v>0</v>
      </c>
      <c r="AA90" s="143">
        <f t="shared" si="30"/>
        <v>0</v>
      </c>
      <c r="AB90" s="53">
        <f>AB89*Input_list!$G$341+Calculator!I90*Input_list!$G$351</f>
        <v>0</v>
      </c>
      <c r="AC90" s="143">
        <f t="shared" si="31"/>
        <v>0</v>
      </c>
      <c r="AD90" s="100">
        <f>AD89*Input_list!$G$340+Calculator!K90*Input_list!$G$350</f>
        <v>0</v>
      </c>
      <c r="AE90" s="100">
        <f t="shared" si="32"/>
        <v>0</v>
      </c>
      <c r="AF90" s="53">
        <f>AF89*Input_list!$G$341+Calculator!L90*Input_list!$G$351</f>
        <v>0</v>
      </c>
      <c r="AG90" s="100">
        <f t="shared" si="33"/>
        <v>0</v>
      </c>
      <c r="AH90" s="12"/>
      <c r="AI90" s="3"/>
      <c r="AJ90" s="124">
        <f>((N88+B89)-N89)*(Inputs!CC89+Inputs!CE89)*Inputs!EU89*Input_list!$G$162*(Inputs!CU90*Inputs!ED90+Inputs!CV90*Inputs!EE90+Inputs!CW90*Inputs!EF90)*Input_list!$G$310</f>
        <v>209.28262188828106</v>
      </c>
      <c r="AK90" s="123">
        <f>(((N88+B89)-N89)*(Inputs!CC89+Inputs!CE89)*Inputs!EX89*Input_list!$G$164*(Inputs!DA90*Inputs!EJ90+Inputs!DB90*Inputs!EK90+Inputs!DC90*Inputs!EL90)+((N88+B89)-N89)*(Inputs!CC89+Inputs!CE89)*Inputs!EX89*Input_list!$G$165*(Inputs!CU90*Inputs!ED90+Inputs!CV90*Inputs!EE90+Inputs!CW90*Inputs!EF90))*Input_list!$G$310</f>
        <v>0</v>
      </c>
      <c r="AL90" s="123">
        <f>((N88+B89)-N89)*(Inputs!CC89+Inputs!CE89)*Inputs!EV89*Input_list!$G$167*(Inputs!DD90*Inputs!EM90+Inputs!DE90*Inputs!EN90+Inputs!DF90*Inputs!EO90)*Input_list!$G$310</f>
        <v>0</v>
      </c>
      <c r="AM90" s="125">
        <f>((N88+B89)-N89)*(Inputs!CC89+Inputs!CE89)*Inputs!EW89*Input_list!$G$169*(Inputs!DG90*Inputs!EP90+Inputs!DH90*Inputs!EQ90+Inputs!DI90*Inputs!ER90)*Input_list!$G$310</f>
        <v>0</v>
      </c>
      <c r="AN90" s="124">
        <f>((P88+C89)-P89)*(Inputs!CF89+Inputs!CH89)*Inputs!EZ89*Input_list!$G$162*(Inputs!CU90*Inputs!ED90+Inputs!CV90*Inputs!EE90+Inputs!CW90*Inputs!EF90)*Input_list!$G$310</f>
        <v>28.608386059799159</v>
      </c>
      <c r="AO90" s="123">
        <f>(((P88+C89)-P89)*(Inputs!CF89+Inputs!CH89)*Inputs!FC89*Input_list!$G$164*(Inputs!DA90*Inputs!EJ90+Inputs!DB90*Inputs!EK90+Inputs!DC90*Inputs!EL90)+((P88+C89)-P89)*(Inputs!CF89+Inputs!CH89)*Inputs!FC89*Input_list!$G$165*(Inputs!CU90*Inputs!ED90+Inputs!CV90*Inputs!EE90+Inputs!CW90*Inputs!EF90))*Input_list!$G$310</f>
        <v>0</v>
      </c>
      <c r="AP90" s="123">
        <f>((P88+C89)-P89)*Inputs!FA89*(Inputs!CF89+Inputs!CH89)*Input_list!$G$165*(Inputs!DD90*Inputs!EM90+Inputs!DE90*Inputs!EN90+Inputs!DF90*Inputs!EO90)*Input_list!$G$310</f>
        <v>0</v>
      </c>
      <c r="AQ90" s="125">
        <f>((P88+C89)-P89)*Inputs!FB89*(Inputs!CF89+Inputs!CH89)*Input_list!$G$169*(Inputs!DG90*Inputs!EP90+Inputs!DH90*Inputs!EQ90+Inputs!DI90*Inputs!ER90)*Input_list!$G$310</f>
        <v>0</v>
      </c>
      <c r="AR90" s="124">
        <f>((R88+D89)-R89)*Inputs!FE89*(Inputs!CI89+Inputs!CK89)*Input_list!$G$162*(Inputs!CU90*Inputs!ED90+Inputs!CV90*Inputs!EE90+Inputs!CW90*Inputs!EF90)*Input_list!$G$310</f>
        <v>9.5313300808712516</v>
      </c>
      <c r="AS90" s="123">
        <f>(((R88+D89)-R89)*(Inputs!CI89+Inputs!CK89)*Inputs!FH89*Input_list!$G$164*(Inputs!DA90*Inputs!EJ90+Inputs!DB90*Inputs!EK90+Inputs!DC90*Inputs!EL90)+((R88+D89)-R89)*(Inputs!CI89+Inputs!CK89)*Inputs!FH89*Input_list!$G$165*(Inputs!CU90*Inputs!ED90+Inputs!CV90*Inputs!EE90+Inputs!CW90*Inputs!EF90))*Input_list!$G$310</f>
        <v>0</v>
      </c>
      <c r="AT90" s="123">
        <f>((R88+D89)-R89)*Inputs!FF89*(Inputs!CI89+Inputs!CK89)*Input_list!$G$167*(Inputs!DD90*Inputs!EM90+Inputs!DE90*Inputs!EN90+Inputs!DF90*Inputs!EO90)*Input_list!$G$310</f>
        <v>0</v>
      </c>
      <c r="AU90" s="125">
        <f>((R88+D89)-R89)*Inputs!FG89*(Inputs!CI89+Inputs!CK89)*Input_list!$G$169*(Inputs!DG90*Inputs!EP90+Inputs!DH90*Inputs!EQ90+Inputs!DI90*Inputs!ER90)*Input_list!$G$310</f>
        <v>0</v>
      </c>
      <c r="AV90" s="124">
        <f>((T88+E89)-T89)*Inputs!CN89*Inputs!FJ89*Input_list!$G$162*(Inputs!CU90*Inputs!ED90+Inputs!CV90*Inputs!EE90+Inputs!CW90*Inputs!EF90)*Input_list!$G$310</f>
        <v>27.283670782593546</v>
      </c>
      <c r="AW90" s="123">
        <f>(((T88+E89)-T89)*Inputs!CN89*Inputs!FM89*Input_list!$G$164*(Inputs!DA89*Inputs!EJ89+Inputs!DB89*Inputs!EK89+Inputs!DC89*Inputs!EL89)+((T88+E89)-T89)*Inputs!CN89*Inputs!FM89*Input_list!$G$165*(Inputs!CU90*Inputs!ED90+Inputs!CV90*Inputs!EE90+Inputs!CW90*Inputs!EF90))*Input_list!$G$310</f>
        <v>0</v>
      </c>
      <c r="AX90" s="123">
        <f>((T88+E89)-T89)*Inputs!CN90*Inputs!FK90*Input_list!$G$167*(Inputs!DD90*Inputs!EM90+Inputs!DE90*Inputs!EN90+Inputs!DF90*Inputs!EO90)*Input_list!$G$310</f>
        <v>0</v>
      </c>
      <c r="AY90" s="125">
        <f>((T88+E89)-T89)*Inputs!CN90*Inputs!FL90*Input_list!$G$169*(Inputs!DG90*Inputs!EP90+Inputs!DH90*Inputs!EQ90+Inputs!DI90*Inputs!ER90)*Input_list!$G$310</f>
        <v>0</v>
      </c>
      <c r="AZ90" s="124">
        <f>((V88+F89)-V89)*Inputs!CQ90*Inputs!FO90*Input_list!$G$162*(Inputs!CU90*Inputs!ED90+Inputs!CV90*Inputs!EE90+Inputs!CW90*Inputs!EF90)*Input_list!$G$310</f>
        <v>11.315355767006455</v>
      </c>
      <c r="BA90" s="123">
        <f>(((V88+F89)-V89)*Inputs!CQ89*Inputs!FR89*Input_list!$G$164*(Inputs!DA89*Inputs!EJ89+Inputs!DB89*Inputs!EK89+Inputs!DC89*Inputs!EL89)+((V88+F89)-V89)*Inputs!CQ89*Inputs!FR89*Input_list!$G$165*(Inputs!CU90*Inputs!ED90+Inputs!CV90*Inputs!EE90+Inputs!CW90*Inputs!EF90))*Input_list!$G$310</f>
        <v>0</v>
      </c>
      <c r="BB90" s="123">
        <f>((V88+F89)-V89)*Inputs!CQ89*Inputs!FP89*Input_list!$G$167*(Inputs!DD90*Inputs!EM90+Inputs!DE90*Inputs!EN90+Inputs!DF90*Inputs!EO90)*Input_list!$G$310</f>
        <v>0</v>
      </c>
      <c r="BC90" s="125">
        <f>((V88+F89)-V89)*Inputs!CQ90*Inputs!FQ90*Input_list!$G$169*(Inputs!DG90*Inputs!EP90+Inputs!DH90*Inputs!EQ90+Inputs!DI90*Inputs!ER90)*Input_list!$G$310</f>
        <v>0</v>
      </c>
      <c r="BD90" s="124">
        <f>((X88+G89)-X89)*Inputs!FT89*Inputs!CT89*Input_list!$G$162*(Inputs!CU90*Inputs!ED90+Inputs!CV90*Inputs!EE90+Inputs!CW90*Inputs!EF90)*Input_list!$G$310</f>
        <v>19.272817094629076</v>
      </c>
      <c r="BE90" s="123">
        <f>(((X88+G89)-X89)*Inputs!FW89*Inputs!CT89*Input_list!$G$164*(Inputs!DA90*Inputs!EJ90+Inputs!DB90*Inputs!EK90+Inputs!DC90*Inputs!EL90)+((X88+G89)-X89)*Inputs!FW89*Inputs!CT89*Input_list!$G$165*(Inputs!CU90*Inputs!ED90+Inputs!CV90*Inputs!EE90+Inputs!CW90*Inputs!EF90))*Input_list!$G$310</f>
        <v>0</v>
      </c>
      <c r="BF90" s="123">
        <f>((X88+G89)-X89)*Inputs!FU90*Inputs!CT90*Input_list!$G$167*(Inputs!DD90*Inputs!EM90+Inputs!DE90*Inputs!EN90+Inputs!DF90*Inputs!EO90)*Input_list!$G$310</f>
        <v>0</v>
      </c>
      <c r="BG90" s="143">
        <f>((X88+G89)-X89)*Inputs!FV90*Inputs!CT90*Input_list!$G$169*(Inputs!DG90*Inputs!EP90+Inputs!DH90*Inputs!EQ90+Inputs!DI90*Inputs!ER90)*Input_list!$G$310</f>
        <v>0</v>
      </c>
      <c r="BH90" s="12"/>
      <c r="BI90" s="91">
        <f>(Inputs!BV90*Input_list!$G$301*Input_list!$G$308)*Inputs!CU90*Inputs!ED90*Input_list!$G$310</f>
        <v>875.12298561064847</v>
      </c>
      <c r="BJ90" s="92">
        <f>(Inputs!BV90*Input_list!$G$301*Input_list!$G$308)*Inputs!EE90*Inputs!CV90*Input_list!$G$310</f>
        <v>0</v>
      </c>
      <c r="BK90" s="102"/>
      <c r="BL90" s="92">
        <f>(Inputs!BW90*Input_list!$G$301*Input_list!$G$308)*Inputs!CX90*Inputs!EG90*Input_list!$G$310</f>
        <v>794.87564587819065</v>
      </c>
      <c r="BM90" s="92">
        <f>(Inputs!BW90*Input_list!$G$301*Input_list!$G$308)*Inputs!CY90*Inputs!EE90*Input_list!$G$310</f>
        <v>0</v>
      </c>
      <c r="BN90" s="3"/>
      <c r="BO90" s="91">
        <f>(Inputs!BX90*Input_list!$G$301*Input_list!$G$308*Input_list!$G$310)*(Input_list!$N$164*Inputs!EJ90*Inputs!DA90+Input_list!$N$165*Inputs!CU90*Inputs!ED90)</f>
        <v>0</v>
      </c>
      <c r="BP90" s="92">
        <f>(Inputs!BX90*Input_list!$G$301*Input_list!$G$308*Input_list!$G$310)*(Input_list!$N$164*Inputs!EK90*Inputs!DB90+Input_list!$N$165*Inputs!CV90*Inputs!EE90)</f>
        <v>0</v>
      </c>
      <c r="BQ90" s="102"/>
      <c r="BR90" s="91">
        <f>(Inputs!BY90*Input_list!$G$301*Input_list!$G$308*Input_list!$G$310)*(Input_list!$N$167*Inputs!EM90*Inputs!DD90)</f>
        <v>0</v>
      </c>
      <c r="BS90" s="92">
        <f>(Inputs!BY90*Input_list!$G$301*Input_list!$G$308*Input_list!$G$310)*(Input_list!$N$167*Inputs!EN90*Inputs!DE90)</f>
        <v>0</v>
      </c>
      <c r="BT90" s="102"/>
      <c r="BU90" s="91">
        <f>(Inputs!BZ90*Input_list!$N$169*Input_list!$G$301*Input_list!$G$308*Input_list!$G$310)*(Inputs!DG90*Inputs!EP90)</f>
        <v>0</v>
      </c>
      <c r="BV90" s="92">
        <f>(Inputs!BZ90*Input_list!$N$169*Input_list!$G$301*Input_list!$G$308*Input_list!$G$310)*(Inputs!DH90*Inputs!EQ90)</f>
        <v>0</v>
      </c>
      <c r="BW90" s="102"/>
      <c r="BX90" s="12"/>
      <c r="BY90" s="54">
        <f>B90*(Inputs!DL90*Inputs!$CC90+Inputs!DM90*Inputs!$CD90+Inputs!DN90*Inputs!$CE90)*44/12</f>
        <v>2365.2636524830709</v>
      </c>
      <c r="BZ90" s="45">
        <f>C90*(Inputs!DO90*Inputs!CF89+Inputs!DP90*Inputs!CG89+Inputs!DQ90*Inputs!CH89)*44/12</f>
        <v>83.874930723912826</v>
      </c>
      <c r="CA90" s="47">
        <f>D90*(Inputs!CI90*Inputs!DR90+Inputs!CJ90*Inputs!DS90+Inputs!CK90*Inputs!DT90)*44/12</f>
        <v>35.643317578628086</v>
      </c>
      <c r="CB90" s="54">
        <f>E90*(Inputs!DU90*Inputs!CL89+Inputs!DV90*Inputs!CM89+Inputs!DW90*Inputs!CN89)*44/12</f>
        <v>251.78615613733893</v>
      </c>
      <c r="CC90" s="45">
        <f>F90*(Inputs!CO90*Inputs!DX90+Inputs!CP90*Inputs!DY90+Inputs!CQ90*Inputs!DZ90)*44/12</f>
        <v>-222.39159302161625</v>
      </c>
      <c r="CD90" s="47">
        <f>G90*(Inputs!CR90*Inputs!EA90+Inputs!CS90*Inputs!EB90+Inputs!CT90*Inputs!EC90)*44/12</f>
        <v>177.85834512013446</v>
      </c>
      <c r="CF90" s="270">
        <v>84</v>
      </c>
      <c r="CG90" s="58">
        <f t="shared" si="21"/>
        <v>2020.8292285403952</v>
      </c>
      <c r="CH90" s="3">
        <f t="shared" si="22"/>
        <v>4667.3276221834894</v>
      </c>
      <c r="CI90" s="134">
        <f t="shared" si="23"/>
        <v>6688.1568507238844</v>
      </c>
      <c r="CJ90" s="24">
        <v>2068</v>
      </c>
      <c r="CK90" s="58">
        <f t="shared" si="34"/>
        <v>502722.26943054324</v>
      </c>
      <c r="CL90" s="12">
        <f t="shared" si="34"/>
        <v>657751.56544071727</v>
      </c>
      <c r="CM90" s="134">
        <f t="shared" si="34"/>
        <v>1160473.8348712602</v>
      </c>
      <c r="CN90" s="275">
        <f>CM90/Inputs!H90</f>
        <v>0.25219358709106127</v>
      </c>
      <c r="CO90" s="275">
        <f>CK90/Inputs!H90</f>
        <v>0.10925134943030634</v>
      </c>
      <c r="CP90" s="275">
        <f>CL90/Inputs!H90</f>
        <v>0.14294223766075498</v>
      </c>
      <c r="CR90" s="2"/>
      <c r="CS90" s="3"/>
      <c r="CT90" s="3"/>
      <c r="CU90" s="3"/>
      <c r="CV90" s="3"/>
      <c r="CW90" s="3"/>
      <c r="CX90" s="3"/>
      <c r="CZ90" s="12"/>
      <c r="DA90" s="12"/>
      <c r="DB90" s="12"/>
      <c r="DC90" s="12"/>
      <c r="DD90" s="12"/>
      <c r="DE90" s="12"/>
      <c r="DF90" s="12"/>
      <c r="DG90" s="12"/>
      <c r="DH90" s="12"/>
      <c r="DI90" s="12"/>
      <c r="DJ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row>
    <row r="91" spans="1:140" x14ac:dyDescent="0.35">
      <c r="A91" s="8"/>
      <c r="B91" s="96">
        <f>Inputs!BP91*Input_list!$G$301*Input_list!$G$308</f>
        <v>2656.3937840339599</v>
      </c>
      <c r="C91" s="96">
        <f>Inputs!BQ91*Input_list!$G$302*Input_list!$G$308</f>
        <v>325.27440000000007</v>
      </c>
      <c r="D91" s="96">
        <f>Inputs!BR91*Input_list!$G$303*Input_list!$G$308*Input_list!$G$309</f>
        <v>108.37024034759999</v>
      </c>
      <c r="E91" s="96">
        <f>Inputs!BS91*Input_list!$G$304*Input_list!$G$308</f>
        <v>2787.1515679373952</v>
      </c>
      <c r="F91" s="96">
        <f>Inputs!BT91*Input_list!$G$305*Input_list!$G$308</f>
        <v>189.49430588759998</v>
      </c>
      <c r="G91" s="96">
        <f>Inputs!BU91*Input_list!$G$306*Input_list!$G$308</f>
        <v>1968.8062802068409</v>
      </c>
      <c r="H91" s="96">
        <f>Inputs!BY91*Input_list!$G$301*Input_list!$G$308*Input_list!$N$166</f>
        <v>0</v>
      </c>
      <c r="I91" s="96">
        <f>Inputs!BZ91*Input_list!$G$301*Input_list!$G$308</f>
        <v>0</v>
      </c>
      <c r="K91" s="96">
        <f>((B90-O90*12/44)*Inputs!EV90+(C90-Q90*12/44)*Inputs!FA90+(D90-S90*12/44)*Inputs!FF90+(E90-U90*12/44)*Inputs!FK90+(F90-W90*12/44)*Inputs!FP90+(G90-Y90*12/44)*Inputs!FU90)*Input_list!$G$166</f>
        <v>0</v>
      </c>
      <c r="L91" s="96">
        <f>((B90-O90*12/44)*Inputs!EW90+(C90-Q90*12/44)*Inputs!FB90+(D90-S90*12/44)*Inputs!FG90+(E90-U90*12/44)*Inputs!FL90+(F90-W90*12/44)*Inputs!FQ90+(G90-Y90*12/44)*Inputs!FV90)*Input_list!$G$168</f>
        <v>0</v>
      </c>
      <c r="N91" s="53">
        <f>N90*Input_list!$G$334+Input_list!$G$344*B91</f>
        <v>109217.74025200441</v>
      </c>
      <c r="O91" s="143">
        <f t="shared" si="24"/>
        <v>1827.2525004103954</v>
      </c>
      <c r="P91" s="53">
        <f>P90*Input_list!$G$335+Input_list!$G$345*C91</f>
        <v>10620.414428641525</v>
      </c>
      <c r="Q91" s="143">
        <f t="shared" si="25"/>
        <v>114.565496080917</v>
      </c>
      <c r="R91" s="100">
        <f>R90*Input_list!$G$336+D91*Input_list!$G$346</f>
        <v>3538.3567357990792</v>
      </c>
      <c r="S91" s="100">
        <f t="shared" si="26"/>
        <v>38.169282137883478</v>
      </c>
      <c r="T91" s="53">
        <f>T90*Input_list!$G$337+Input_list!$G$347*E91</f>
        <v>8042.0194905370645</v>
      </c>
      <c r="U91" s="143">
        <f t="shared" si="27"/>
        <v>1.9608705770224333E-9</v>
      </c>
      <c r="V91" s="53">
        <f>V90*Input_list!$G$338+Input_list!$G$348*F91</f>
        <v>546.76499076138566</v>
      </c>
      <c r="W91" s="143">
        <f t="shared" si="28"/>
        <v>1.3339255626002947E-10</v>
      </c>
      <c r="X91" s="100">
        <f>X90*Input_list!$G$339+G91*Input_list!$G$349</f>
        <v>5680.7741138499996</v>
      </c>
      <c r="Y91" s="100">
        <f t="shared" si="29"/>
        <v>1.3872825851043065E-9</v>
      </c>
      <c r="Z91" s="53">
        <f>Z90*Input_list!$G$340+Calculator!H91*Input_list!$G$350</f>
        <v>0</v>
      </c>
      <c r="AA91" s="143">
        <f t="shared" si="30"/>
        <v>0</v>
      </c>
      <c r="AB91" s="53">
        <f>AB90*Input_list!$G$341+Calculator!I91*Input_list!$G$351</f>
        <v>0</v>
      </c>
      <c r="AC91" s="143">
        <f t="shared" si="31"/>
        <v>0</v>
      </c>
      <c r="AD91" s="100">
        <f>AD90*Input_list!$G$340+Calculator!K91*Input_list!$G$350</f>
        <v>0</v>
      </c>
      <c r="AE91" s="100">
        <f t="shared" si="32"/>
        <v>0</v>
      </c>
      <c r="AF91" s="53">
        <f>AF90*Input_list!$G$341+Calculator!L91*Input_list!$G$351</f>
        <v>0</v>
      </c>
      <c r="AG91" s="100">
        <f t="shared" si="33"/>
        <v>0</v>
      </c>
      <c r="AH91" s="12"/>
      <c r="AI91" s="3"/>
      <c r="AJ91" s="124">
        <f>((N89+B90)-N90)*(Inputs!CC90+Inputs!CE90)*Inputs!EU90*Input_list!$G$162*(Inputs!CU91*Inputs!ED91+Inputs!CV91*Inputs!EE91+Inputs!CW91*Inputs!EF91)*Input_list!$G$310</f>
        <v>207.80402127851815</v>
      </c>
      <c r="AK91" s="123">
        <f>(((N89+B90)-N90)*(Inputs!CC90+Inputs!CE90)*Inputs!EX90*Input_list!$G$164*(Inputs!DA91*Inputs!EJ91+Inputs!DB91*Inputs!EK91+Inputs!DC91*Inputs!EL91)+((N89+B90)-N90)*(Inputs!CC90+Inputs!CE90)*Inputs!EX90*Input_list!$G$165*(Inputs!CU91*Inputs!ED91+Inputs!CV91*Inputs!EE91+Inputs!CW91*Inputs!EF91))*Input_list!$G$310</f>
        <v>0</v>
      </c>
      <c r="AL91" s="123">
        <f>((N89+B90)-N90)*(Inputs!CC90+Inputs!CE90)*Inputs!EV90*Input_list!$G$167*(Inputs!DD91*Inputs!EM91+Inputs!DE91*Inputs!EN91+Inputs!DF91*Inputs!EO91)*Input_list!$G$310</f>
        <v>0</v>
      </c>
      <c r="AM91" s="125">
        <f>((N89+B90)-N90)*(Inputs!CC90+Inputs!CE90)*Inputs!EW90*Input_list!$G$169*(Inputs!DG91*Inputs!EP91+Inputs!DH91*Inputs!EQ91+Inputs!DI91*Inputs!ER91)*Input_list!$G$310</f>
        <v>0</v>
      </c>
      <c r="AN91" s="124">
        <f>((P89+C90)-P90)*(Inputs!CF90+Inputs!CH90)*Inputs!EZ90*Input_list!$G$162*(Inputs!CU91*Inputs!ED91+Inputs!CV91*Inputs!EE91+Inputs!CW91*Inputs!EF91)*Input_list!$G$310</f>
        <v>28.359183555153027</v>
      </c>
      <c r="AO91" s="123">
        <f>(((P89+C90)-P90)*(Inputs!CF90+Inputs!CH90)*Inputs!FC90*Input_list!$G$164*(Inputs!DA91*Inputs!EJ91+Inputs!DB91*Inputs!EK91+Inputs!DC91*Inputs!EL91)+((P89+C90)-P90)*(Inputs!CF90+Inputs!CH90)*Inputs!FC90*Input_list!$G$165*(Inputs!CU91*Inputs!ED91+Inputs!CV91*Inputs!EE91+Inputs!CW91*Inputs!EF91))*Input_list!$G$310</f>
        <v>0</v>
      </c>
      <c r="AP91" s="123">
        <f>((P89+C90)-P90)*Inputs!FA90*(Inputs!CF90+Inputs!CH90)*Input_list!$G$165*(Inputs!DD91*Inputs!EM91+Inputs!DE91*Inputs!EN91+Inputs!DF91*Inputs!EO91)*Input_list!$G$310</f>
        <v>0</v>
      </c>
      <c r="AQ91" s="125">
        <f>((P89+C90)-P90)*Inputs!FB90*(Inputs!CF90+Inputs!CH90)*Input_list!$G$169*(Inputs!DG91*Inputs!EP91+Inputs!DH91*Inputs!EQ91+Inputs!DI91*Inputs!ER91)*Input_list!$G$310</f>
        <v>0</v>
      </c>
      <c r="AR91" s="124">
        <f>((R89+D90)-R90)*Inputs!FE90*(Inputs!CI90+Inputs!CK90)*Input_list!$G$162*(Inputs!CU91*Inputs!ED91+Inputs!CV91*Inputs!EE91+Inputs!CW91*Inputs!EF91)*Input_list!$G$310</f>
        <v>9.4483043791138375</v>
      </c>
      <c r="AS91" s="123">
        <f>(((R89+D90)-R90)*(Inputs!CI90+Inputs!CK90)*Inputs!FH90*Input_list!$G$164*(Inputs!DA91*Inputs!EJ91+Inputs!DB91*Inputs!EK91+Inputs!DC91*Inputs!EL91)+((R89+D90)-R90)*(Inputs!CI90+Inputs!CK90)*Inputs!FH90*Input_list!$G$165*(Inputs!CU91*Inputs!ED91+Inputs!CV91*Inputs!EE91+Inputs!CW91*Inputs!EF91))*Input_list!$G$310</f>
        <v>0</v>
      </c>
      <c r="AT91" s="123">
        <f>((R89+D90)-R90)*Inputs!FF90*(Inputs!CI90+Inputs!CK90)*Input_list!$G$167*(Inputs!DD91*Inputs!EM91+Inputs!DE91*Inputs!EN91+Inputs!DF91*Inputs!EO91)*Input_list!$G$310</f>
        <v>0</v>
      </c>
      <c r="AU91" s="125">
        <f>((R89+D90)-R90)*Inputs!FG90*(Inputs!CI90+Inputs!CK90)*Input_list!$G$169*(Inputs!DG91*Inputs!EP91+Inputs!DH91*Inputs!EQ91+Inputs!DI91*Inputs!ER91)*Input_list!$G$310</f>
        <v>0</v>
      </c>
      <c r="AV91" s="124">
        <f>((T89+E90)-T90)*Inputs!CN90*Inputs!FJ90*Input_list!$G$162*(Inputs!CU91*Inputs!ED91+Inputs!CV91*Inputs!EE91+Inputs!CW91*Inputs!EF91)*Input_list!$G$310</f>
        <v>26.962686420448435</v>
      </c>
      <c r="AW91" s="123">
        <f>(((T89+E90)-T90)*Inputs!CN90*Inputs!FM90*Input_list!$G$164*(Inputs!DA90*Inputs!EJ90+Inputs!DB90*Inputs!EK90+Inputs!DC90*Inputs!EL90)+((T89+E90)-T90)*Inputs!CN90*Inputs!FM90*Input_list!$G$165*(Inputs!CU91*Inputs!ED91+Inputs!CV91*Inputs!EE91+Inputs!CW91*Inputs!EF91))*Input_list!$G$310</f>
        <v>0</v>
      </c>
      <c r="AX91" s="123">
        <f>((T89+E90)-T90)*Inputs!CN91*Inputs!FK91*Input_list!$G$167*(Inputs!DD91*Inputs!EM91+Inputs!DE91*Inputs!EN91+Inputs!DF91*Inputs!EO91)*Input_list!$G$310</f>
        <v>0</v>
      </c>
      <c r="AY91" s="125">
        <f>((T89+E90)-T90)*Inputs!CN91*Inputs!FL91*Input_list!$G$169*(Inputs!DG91*Inputs!EP91+Inputs!DH91*Inputs!EQ91+Inputs!DI91*Inputs!ER91)*Input_list!$G$310</f>
        <v>0</v>
      </c>
      <c r="AZ91" s="124">
        <f>((V89+F90)-V90)*Inputs!CQ91*Inputs!FO91*Input_list!$G$162*(Inputs!CU91*Inputs!ED91+Inputs!CV91*Inputs!EE91+Inputs!CW91*Inputs!EF91)*Input_list!$G$310</f>
        <v>11.182233934454697</v>
      </c>
      <c r="BA91" s="123">
        <f>(((V89+F90)-V90)*Inputs!CQ90*Inputs!FR90*Input_list!$G$164*(Inputs!DA90*Inputs!EJ90+Inputs!DB90*Inputs!EK90+Inputs!DC90*Inputs!EL90)+((V89+F90)-V90)*Inputs!CQ90*Inputs!FR90*Input_list!$G$165*(Inputs!CU91*Inputs!ED91+Inputs!CV91*Inputs!EE91+Inputs!CW91*Inputs!EF91))*Input_list!$G$310</f>
        <v>0</v>
      </c>
      <c r="BB91" s="123">
        <f>((V89+F90)-V90)*Inputs!CQ90*Inputs!FP90*Input_list!$G$167*(Inputs!DD91*Inputs!EM91+Inputs!DE91*Inputs!EN91+Inputs!DF91*Inputs!EO91)*Input_list!$G$310</f>
        <v>0</v>
      </c>
      <c r="BC91" s="125">
        <f>((V89+F90)-V90)*Inputs!CQ91*Inputs!FQ91*Input_list!$G$169*(Inputs!DG91*Inputs!EP91+Inputs!DH91*Inputs!EQ91+Inputs!DI91*Inputs!ER91)*Input_list!$G$310</f>
        <v>0</v>
      </c>
      <c r="BD91" s="124">
        <f>((X89+G90)-X90)*Inputs!FT90*Inputs!CT90*Input_list!$G$162*(Inputs!CU91*Inputs!ED91+Inputs!CV91*Inputs!EE91+Inputs!CW91*Inputs!EF91)*Input_list!$G$310</f>
        <v>19.046078069988535</v>
      </c>
      <c r="BE91" s="123">
        <f>(((X89+G90)-X90)*Inputs!FW90*Inputs!CT90*Input_list!$G$164*(Inputs!DA91*Inputs!EJ91+Inputs!DB91*Inputs!EK91+Inputs!DC91*Inputs!EL91)+((X89+G90)-X90)*Inputs!FW90*Inputs!CT90*Input_list!$G$165*(Inputs!CU91*Inputs!ED91+Inputs!CV91*Inputs!EE91+Inputs!CW91*Inputs!EF91))*Input_list!$G$310</f>
        <v>0</v>
      </c>
      <c r="BF91" s="123">
        <f>((X89+G90)-X90)*Inputs!FU91*Inputs!CT91*Input_list!$G$167*(Inputs!DD91*Inputs!EM91+Inputs!DE91*Inputs!EN91+Inputs!DF91*Inputs!EO91)*Input_list!$G$310</f>
        <v>0</v>
      </c>
      <c r="BG91" s="143">
        <f>((X89+G90)-X90)*Inputs!FV91*Inputs!CT91*Input_list!$G$169*(Inputs!DG91*Inputs!EP91+Inputs!DH91*Inputs!EQ91+Inputs!DI91*Inputs!ER91)*Input_list!$G$310</f>
        <v>0</v>
      </c>
      <c r="BH91" s="12"/>
      <c r="BI91" s="91">
        <f>(Inputs!BV91*Input_list!$G$301*Input_list!$G$308)*Inputs!CU91*Inputs!ED91*Input_list!$G$310</f>
        <v>864.82742107405249</v>
      </c>
      <c r="BJ91" s="92">
        <f>(Inputs!BV91*Input_list!$G$301*Input_list!$G$308)*Inputs!EE91*Inputs!CV91*Input_list!$G$310</f>
        <v>0</v>
      </c>
      <c r="BK91" s="102"/>
      <c r="BL91" s="92">
        <f>(Inputs!BW91*Input_list!$G$301*Input_list!$G$308)*Inputs!CX91*Inputs!EG91*Input_list!$G$310</f>
        <v>785.52416769138836</v>
      </c>
      <c r="BM91" s="92">
        <f>(Inputs!BW91*Input_list!$G$301*Input_list!$G$308)*Inputs!CY91*Inputs!EE91*Input_list!$G$310</f>
        <v>0</v>
      </c>
      <c r="BN91" s="3"/>
      <c r="BO91" s="91">
        <f>(Inputs!BX91*Input_list!$G$301*Input_list!$G$308*Input_list!$G$310)*(Input_list!$N$164*Inputs!EJ91*Inputs!DA91+Input_list!$N$165*Inputs!CU91*Inputs!ED91)</f>
        <v>0</v>
      </c>
      <c r="BP91" s="92">
        <f>(Inputs!BX91*Input_list!$G$301*Input_list!$G$308*Input_list!$G$310)*(Input_list!$N$164*Inputs!EK91*Inputs!DB91+Input_list!$N$165*Inputs!CV91*Inputs!EE91)</f>
        <v>0</v>
      </c>
      <c r="BQ91" s="102"/>
      <c r="BR91" s="91">
        <f>(Inputs!BY91*Input_list!$G$301*Input_list!$G$308*Input_list!$G$310)*(Input_list!$N$167*Inputs!EM91*Inputs!DD91)</f>
        <v>0</v>
      </c>
      <c r="BS91" s="92">
        <f>(Inputs!BY91*Input_list!$G$301*Input_list!$G$308*Input_list!$G$310)*(Input_list!$N$167*Inputs!EN91*Inputs!DE91)</f>
        <v>0</v>
      </c>
      <c r="BT91" s="102"/>
      <c r="BU91" s="91">
        <f>(Inputs!BZ91*Input_list!$N$169*Input_list!$G$301*Input_list!$G$308*Input_list!$G$310)*(Inputs!DG91*Inputs!EP91)</f>
        <v>0</v>
      </c>
      <c r="BV91" s="92">
        <f>(Inputs!BZ91*Input_list!$N$169*Input_list!$G$301*Input_list!$G$308*Input_list!$G$310)*(Inputs!DH91*Inputs!EQ91)</f>
        <v>0</v>
      </c>
      <c r="BW91" s="102"/>
      <c r="BX91" s="12"/>
      <c r="BY91" s="54">
        <f>B91*(Inputs!DL91*Inputs!$CC91+Inputs!DM91*Inputs!$CD91+Inputs!DN91*Inputs!$CE91)*44/12</f>
        <v>2337.4370212773874</v>
      </c>
      <c r="BZ91" s="45">
        <f>C91*(Inputs!DO91*Inputs!CF90+Inputs!DP91*Inputs!CG90+Inputs!DQ91*Inputs!CH90)*44/12</f>
        <v>82.888166833043257</v>
      </c>
      <c r="CA91" s="47">
        <f>D91*(Inputs!CI91*Inputs!DR91+Inputs!CJ91*Inputs!DS91+Inputs!CK91*Inputs!DT91)*44/12</f>
        <v>35.223984430644229</v>
      </c>
      <c r="CB91" s="54">
        <f>E91*(Inputs!DU91*Inputs!CL90+Inputs!DV91*Inputs!CM90+Inputs!DW91*Inputs!CN90)*44/12</f>
        <v>248.82396606513487</v>
      </c>
      <c r="CC91" s="45">
        <f>F91*(Inputs!CO91*Inputs!DX91+Inputs!CP91*Inputs!DY91+Inputs!CQ91*Inputs!DZ91)*44/12</f>
        <v>-219.77522133900902</v>
      </c>
      <c r="CD91" s="47">
        <f>G91*(Inputs!CR91*Inputs!EA91+Inputs!CS91*Inputs!EB91+Inputs!CT91*Inputs!EC91)*44/12</f>
        <v>175.765894001074</v>
      </c>
      <c r="CF91" s="270">
        <v>85</v>
      </c>
      <c r="CG91" s="58">
        <f t="shared" si="21"/>
        <v>1979.9872786326775</v>
      </c>
      <c r="CH91" s="3">
        <f t="shared" si="22"/>
        <v>4613.517907671393</v>
      </c>
      <c r="CI91" s="134">
        <f t="shared" si="23"/>
        <v>6593.5051863040699</v>
      </c>
      <c r="CJ91" s="24">
        <v>2069</v>
      </c>
      <c r="CK91" s="58">
        <f t="shared" si="34"/>
        <v>504702.25670917594</v>
      </c>
      <c r="CL91" s="12">
        <f t="shared" si="34"/>
        <v>662365.08334838867</v>
      </c>
      <c r="CM91" s="134">
        <f t="shared" si="34"/>
        <v>1167067.3400575642</v>
      </c>
      <c r="CN91" s="275">
        <f>CM91/Inputs!H91</f>
        <v>0.25064264331283725</v>
      </c>
      <c r="CO91" s="275">
        <f>CK91/Inputs!H91</f>
        <v>0.10839126703802933</v>
      </c>
      <c r="CP91" s="275">
        <f>CL91/Inputs!H91</f>
        <v>0.14225137627480805</v>
      </c>
      <c r="CR91" s="2"/>
      <c r="CS91" s="3"/>
      <c r="CT91" s="3"/>
      <c r="CU91" s="3"/>
      <c r="CV91" s="3"/>
      <c r="CW91" s="3"/>
      <c r="CX91" s="3"/>
      <c r="CZ91" s="12"/>
      <c r="DA91" s="12"/>
      <c r="DB91" s="12"/>
      <c r="DC91" s="12"/>
      <c r="DD91" s="12"/>
      <c r="DE91" s="12"/>
      <c r="DF91" s="12"/>
      <c r="DG91" s="12"/>
      <c r="DH91" s="12"/>
      <c r="DI91" s="12"/>
      <c r="DJ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row>
    <row r="92" spans="1:140" x14ac:dyDescent="0.35">
      <c r="A92" s="8"/>
      <c r="B92" s="96">
        <f>Inputs!BP92*Input_list!$G$301*Input_list!$G$308</f>
        <v>2656.3937840339599</v>
      </c>
      <c r="C92" s="96">
        <f>Inputs!BQ92*Input_list!$G$302*Input_list!$G$308</f>
        <v>325.27440000000007</v>
      </c>
      <c r="D92" s="96">
        <f>Inputs!BR92*Input_list!$G$303*Input_list!$G$308*Input_list!$G$309</f>
        <v>108.37024034759999</v>
      </c>
      <c r="E92" s="96">
        <f>Inputs!BS92*Input_list!$G$304*Input_list!$G$308</f>
        <v>2787.1515679373952</v>
      </c>
      <c r="F92" s="96">
        <f>Inputs!BT92*Input_list!$G$305*Input_list!$G$308</f>
        <v>189.49430588759998</v>
      </c>
      <c r="G92" s="96">
        <f>Inputs!BU92*Input_list!$G$306*Input_list!$G$308</f>
        <v>1968.8062802068409</v>
      </c>
      <c r="H92" s="96">
        <f>Inputs!BY92*Input_list!$G$301*Input_list!$G$308*Input_list!$N$166</f>
        <v>0</v>
      </c>
      <c r="I92" s="96">
        <f>Inputs!BZ92*Input_list!$G$301*Input_list!$G$308</f>
        <v>0</v>
      </c>
      <c r="K92" s="96">
        <f>((B91-O91*12/44)*Inputs!EV91+(C91-Q91*12/44)*Inputs!FA91+(D91-S91*12/44)*Inputs!FF91+(E91-U91*12/44)*Inputs!FK91+(F91-W91*12/44)*Inputs!FP91+(G91-Y91*12/44)*Inputs!FU91)*Input_list!$G$166</f>
        <v>0</v>
      </c>
      <c r="L92" s="96">
        <f>((B91-O91*12/44)*Inputs!EW91+(C91-Q91*12/44)*Inputs!FB91+(D91-S91*12/44)*Inputs!FG91+(E91-U91*12/44)*Inputs!FL91+(F91-W91*12/44)*Inputs!FQ91+(G91-Y91*12/44)*Inputs!FV91)*Input_list!$G$168</f>
        <v>0</v>
      </c>
      <c r="N92" s="53">
        <f>N91*Input_list!$G$334+Input_list!$G$344*B92</f>
        <v>109706.30966838387</v>
      </c>
      <c r="O92" s="143">
        <f t="shared" si="24"/>
        <v>1791.4211933913321</v>
      </c>
      <c r="P92" s="53">
        <f>P91*Input_list!$G$335+Input_list!$G$345*C92</f>
        <v>10650.805164068574</v>
      </c>
      <c r="Q92" s="143">
        <f t="shared" si="25"/>
        <v>111.43269656584501</v>
      </c>
      <c r="R92" s="100">
        <f>R91*Input_list!$G$336+D92*Input_list!$G$346</f>
        <v>3548.481883374694</v>
      </c>
      <c r="S92" s="100">
        <f t="shared" si="26"/>
        <v>37.125541110587768</v>
      </c>
      <c r="T92" s="53">
        <f>T91*Input_list!$G$337+Input_list!$G$347*E92</f>
        <v>8042.0194905374428</v>
      </c>
      <c r="U92" s="143">
        <f t="shared" si="27"/>
        <v>1.3872825851043065E-9</v>
      </c>
      <c r="V92" s="53">
        <f>V91*Input_list!$G$338+Input_list!$G$348*F92</f>
        <v>546.76499076141135</v>
      </c>
      <c r="W92" s="143">
        <f t="shared" si="28"/>
        <v>9.4208492858645812E-11</v>
      </c>
      <c r="X92" s="100">
        <f>X91*Input_list!$G$339+G92*Input_list!$G$349</f>
        <v>5680.774113850267</v>
      </c>
      <c r="Y92" s="100">
        <f t="shared" si="29"/>
        <v>9.8043528851121664E-10</v>
      </c>
      <c r="Z92" s="53">
        <f>Z91*Input_list!$G$340+Calculator!H92*Input_list!$G$350</f>
        <v>0</v>
      </c>
      <c r="AA92" s="143">
        <f t="shared" si="30"/>
        <v>0</v>
      </c>
      <c r="AB92" s="53">
        <f>AB91*Input_list!$G$341+Calculator!I92*Input_list!$G$351</f>
        <v>0</v>
      </c>
      <c r="AC92" s="143">
        <f t="shared" si="31"/>
        <v>0</v>
      </c>
      <c r="AD92" s="100">
        <f>AD91*Input_list!$G$340+Calculator!K92*Input_list!$G$350</f>
        <v>0</v>
      </c>
      <c r="AE92" s="100">
        <f t="shared" si="32"/>
        <v>0</v>
      </c>
      <c r="AF92" s="53">
        <f>AF91*Input_list!$G$341+Calculator!L92*Input_list!$G$351</f>
        <v>0</v>
      </c>
      <c r="AG92" s="100">
        <f t="shared" si="33"/>
        <v>0</v>
      </c>
      <c r="AH92" s="12"/>
      <c r="AI92" s="3"/>
      <c r="AJ92" s="124">
        <f>((N90+B91)-N91)*(Inputs!CC91+Inputs!CE91)*Inputs!EU91*Input_list!$G$162*(Inputs!CU92*Inputs!ED92+Inputs!CV92*Inputs!EE92+Inputs!CW92*Inputs!EF92)*Input_list!$G$310</f>
        <v>206.28294569238665</v>
      </c>
      <c r="AK92" s="123">
        <f>(((N90+B91)-N91)*(Inputs!CC91+Inputs!CE91)*Inputs!EX91*Input_list!$G$164*(Inputs!DA92*Inputs!EJ92+Inputs!DB92*Inputs!EK92+Inputs!DC92*Inputs!EL92)+((N90+B91)-N91)*(Inputs!CC91+Inputs!CE91)*Inputs!EX91*Input_list!$G$165*(Inputs!CU92*Inputs!ED92+Inputs!CV92*Inputs!EE92+Inputs!CW92*Inputs!EF92))*Input_list!$G$310</f>
        <v>0</v>
      </c>
      <c r="AL92" s="123">
        <f>((N90+B91)-N91)*(Inputs!CC91+Inputs!CE91)*Inputs!EV91*Input_list!$G$167*(Inputs!DD92*Inputs!EM92+Inputs!DE92*Inputs!EN92+Inputs!DF92*Inputs!EO92)*Input_list!$G$310</f>
        <v>0</v>
      </c>
      <c r="AM92" s="125">
        <f>((N90+B91)-N91)*(Inputs!CC91+Inputs!CE91)*Inputs!EW91*Input_list!$G$169*(Inputs!DG92*Inputs!EP92+Inputs!DH92*Inputs!EQ92+Inputs!DI92*Inputs!ER92)*Input_list!$G$310</f>
        <v>0</v>
      </c>
      <c r="AN92" s="124">
        <f>((P90+C91)-P91)*(Inputs!CF91+Inputs!CH91)*Inputs!EZ91*Input_list!$G$162*(Inputs!CU92*Inputs!ED92+Inputs!CV92*Inputs!EE92+Inputs!CW92*Inputs!EF92)*Input_list!$G$310</f>
        <v>28.105540282821242</v>
      </c>
      <c r="AO92" s="123">
        <f>(((P90+C91)-P91)*(Inputs!CF91+Inputs!CH91)*Inputs!FC91*Input_list!$G$164*(Inputs!DA92*Inputs!EJ92+Inputs!DB92*Inputs!EK92+Inputs!DC92*Inputs!EL92)+((P90+C91)-P91)*(Inputs!CF91+Inputs!CH91)*Inputs!FC91*Input_list!$G$165*(Inputs!CU92*Inputs!ED92+Inputs!CV92*Inputs!EE92+Inputs!CW92*Inputs!EF92))*Input_list!$G$310</f>
        <v>0</v>
      </c>
      <c r="AP92" s="123">
        <f>((P90+C91)-P91)*Inputs!FA91*(Inputs!CF91+Inputs!CH91)*Input_list!$G$165*(Inputs!DD92*Inputs!EM92+Inputs!DE92*Inputs!EN92+Inputs!DF92*Inputs!EO92)*Input_list!$G$310</f>
        <v>0</v>
      </c>
      <c r="AQ92" s="125">
        <f>((P90+C91)-P91)*Inputs!FB91*(Inputs!CF91+Inputs!CH91)*Input_list!$G$169*(Inputs!DG92*Inputs!EP92+Inputs!DH92*Inputs!EQ92+Inputs!DI92*Inputs!ER92)*Input_list!$G$310</f>
        <v>0</v>
      </c>
      <c r="AR92" s="124">
        <f>((R90+D91)-R91)*Inputs!FE91*(Inputs!CI91+Inputs!CK91)*Input_list!$G$162*(Inputs!CU92*Inputs!ED92+Inputs!CV92*Inputs!EE92+Inputs!CW92*Inputs!EF92)*Input_list!$G$310</f>
        <v>9.3637991663300113</v>
      </c>
      <c r="AS92" s="123">
        <f>(((R90+D91)-R91)*(Inputs!CI91+Inputs!CK91)*Inputs!FH91*Input_list!$G$164*(Inputs!DA92*Inputs!EJ92+Inputs!DB92*Inputs!EK92+Inputs!DC92*Inputs!EL92)+((R90+D91)-R91)*(Inputs!CI91+Inputs!CK91)*Inputs!FH91*Input_list!$G$165*(Inputs!CU92*Inputs!ED92+Inputs!CV92*Inputs!EE92+Inputs!CW92*Inputs!EF92))*Input_list!$G$310</f>
        <v>0</v>
      </c>
      <c r="AT92" s="123">
        <f>((R90+D91)-R91)*Inputs!FF91*(Inputs!CI91+Inputs!CK91)*Input_list!$G$167*(Inputs!DD92*Inputs!EM92+Inputs!DE92*Inputs!EN92+Inputs!DF92*Inputs!EO92)*Input_list!$G$310</f>
        <v>0</v>
      </c>
      <c r="AU92" s="125">
        <f>((R90+D91)-R91)*Inputs!FG91*(Inputs!CI91+Inputs!CK91)*Input_list!$G$169*(Inputs!DG92*Inputs!EP92+Inputs!DH92*Inputs!EQ92+Inputs!DI92*Inputs!ER92)*Input_list!$G$310</f>
        <v>0</v>
      </c>
      <c r="AV92" s="124">
        <f>((T90+E91)-T91)*Inputs!CN91*Inputs!FJ91*Input_list!$G$162*(Inputs!CU92*Inputs!ED92+Inputs!CV92*Inputs!EE92+Inputs!CW92*Inputs!EF92)*Input_list!$G$310</f>
        <v>26.641702058302357</v>
      </c>
      <c r="AW92" s="123">
        <f>(((T90+E91)-T91)*Inputs!CN91*Inputs!FM91*Input_list!$G$164*(Inputs!DA91*Inputs!EJ91+Inputs!DB91*Inputs!EK91+Inputs!DC91*Inputs!EL91)+((T90+E91)-T91)*Inputs!CN91*Inputs!FM91*Input_list!$G$165*(Inputs!CU92*Inputs!ED92+Inputs!CV92*Inputs!EE92+Inputs!CW92*Inputs!EF92))*Input_list!$G$310</f>
        <v>0</v>
      </c>
      <c r="AX92" s="123">
        <f>((T90+E91)-T91)*Inputs!CN92*Inputs!FK92*Input_list!$G$167*(Inputs!DD92*Inputs!EM92+Inputs!DE92*Inputs!EN92+Inputs!DF92*Inputs!EO92)*Input_list!$G$310</f>
        <v>0</v>
      </c>
      <c r="AY92" s="125">
        <f>((T90+E91)-T91)*Inputs!CN92*Inputs!FL92*Input_list!$G$169*(Inputs!DG92*Inputs!EP92+Inputs!DH92*Inputs!EQ92+Inputs!DI92*Inputs!ER92)*Input_list!$G$310</f>
        <v>0</v>
      </c>
      <c r="AZ92" s="124">
        <f>((V90+F91)-V91)*Inputs!CQ92*Inputs!FO92*Input_list!$G$162*(Inputs!CU92*Inputs!ED92+Inputs!CV92*Inputs!EE92+Inputs!CW92*Inputs!EF92)*Input_list!$G$310</f>
        <v>11.049112101902539</v>
      </c>
      <c r="BA92" s="123">
        <f>(((V90+F91)-V91)*Inputs!CQ91*Inputs!FR91*Input_list!$G$164*(Inputs!DA91*Inputs!EJ91+Inputs!DB91*Inputs!EK91+Inputs!DC91*Inputs!EL91)+((V90+F91)-V91)*Inputs!CQ91*Inputs!FR91*Input_list!$G$165*(Inputs!CU92*Inputs!ED92+Inputs!CV92*Inputs!EE92+Inputs!CW92*Inputs!EF92))*Input_list!$G$310</f>
        <v>0</v>
      </c>
      <c r="BB92" s="123">
        <f>((V90+F91)-V91)*Inputs!CQ91*Inputs!FP91*Input_list!$G$167*(Inputs!DD92*Inputs!EM92+Inputs!DE92*Inputs!EN92+Inputs!DF92*Inputs!EO92)*Input_list!$G$310</f>
        <v>0</v>
      </c>
      <c r="BC92" s="125">
        <f>((V90+F91)-V91)*Inputs!CQ92*Inputs!FQ92*Input_list!$G$169*(Inputs!DG92*Inputs!EP92+Inputs!DH92*Inputs!EQ92+Inputs!DI92*Inputs!ER92)*Input_list!$G$310</f>
        <v>0</v>
      </c>
      <c r="BD92" s="124">
        <f>((X90+G91)-X91)*Inputs!FT91*Inputs!CT91*Input_list!$G$162*(Inputs!CU92*Inputs!ED92+Inputs!CV92*Inputs!EE92+Inputs!CW92*Inputs!EF92)*Input_list!$G$310</f>
        <v>18.819339045347306</v>
      </c>
      <c r="BE92" s="123">
        <f>(((X90+G91)-X91)*Inputs!FW91*Inputs!CT91*Input_list!$G$164*(Inputs!DA92*Inputs!EJ92+Inputs!DB92*Inputs!EK92+Inputs!DC92*Inputs!EL92)+((X90+G91)-X91)*Inputs!FW91*Inputs!CT91*Input_list!$G$165*(Inputs!CU92*Inputs!ED92+Inputs!CV92*Inputs!EE92+Inputs!CW92*Inputs!EF92))*Input_list!$G$310</f>
        <v>0</v>
      </c>
      <c r="BF92" s="123">
        <f>((X90+G91)-X91)*Inputs!FU92*Inputs!CT92*Input_list!$G$167*(Inputs!DD92*Inputs!EM92+Inputs!DE92*Inputs!EN92+Inputs!DF92*Inputs!EO92)*Input_list!$G$310</f>
        <v>0</v>
      </c>
      <c r="BG92" s="143">
        <f>((X90+G91)-X91)*Inputs!FV92*Inputs!CT92*Input_list!$G$169*(Inputs!DG92*Inputs!EP92+Inputs!DH92*Inputs!EQ92+Inputs!DI92*Inputs!ER92)*Input_list!$G$310</f>
        <v>0</v>
      </c>
      <c r="BH92" s="12"/>
      <c r="BI92" s="91">
        <f>(Inputs!BV92*Input_list!$G$301*Input_list!$G$308)*Inputs!CU92*Inputs!ED92*Input_list!$G$310</f>
        <v>854.53185653745663</v>
      </c>
      <c r="BJ92" s="92">
        <f>(Inputs!BV92*Input_list!$G$301*Input_list!$G$308)*Inputs!EE92*Inputs!CV92*Input_list!$G$310</f>
        <v>0</v>
      </c>
      <c r="BK92" s="102"/>
      <c r="BL92" s="92">
        <f>(Inputs!BW92*Input_list!$G$301*Input_list!$G$308)*Inputs!CX92*Inputs!EG92*Input_list!$G$310</f>
        <v>776.17268950458606</v>
      </c>
      <c r="BM92" s="92">
        <f>(Inputs!BW92*Input_list!$G$301*Input_list!$G$308)*Inputs!CY92*Inputs!EE92*Input_list!$G$310</f>
        <v>0</v>
      </c>
      <c r="BN92" s="3"/>
      <c r="BO92" s="91">
        <f>(Inputs!BX92*Input_list!$G$301*Input_list!$G$308*Input_list!$G$310)*(Input_list!$N$164*Inputs!EJ92*Inputs!DA92+Input_list!$N$165*Inputs!CU92*Inputs!ED92)</f>
        <v>0</v>
      </c>
      <c r="BP92" s="92">
        <f>(Inputs!BX92*Input_list!$G$301*Input_list!$G$308*Input_list!$G$310)*(Input_list!$N$164*Inputs!EK92*Inputs!DB92+Input_list!$N$165*Inputs!CV92*Inputs!EE92)</f>
        <v>0</v>
      </c>
      <c r="BQ92" s="102"/>
      <c r="BR92" s="91">
        <f>(Inputs!BY92*Input_list!$G$301*Input_list!$G$308*Input_list!$G$310)*(Input_list!$N$167*Inputs!EM92*Inputs!DD92)</f>
        <v>0</v>
      </c>
      <c r="BS92" s="92">
        <f>(Inputs!BY92*Input_list!$G$301*Input_list!$G$308*Input_list!$G$310)*(Input_list!$N$167*Inputs!EN92*Inputs!DE92)</f>
        <v>0</v>
      </c>
      <c r="BT92" s="102"/>
      <c r="BU92" s="91">
        <f>(Inputs!BZ92*Input_list!$N$169*Input_list!$G$301*Input_list!$G$308*Input_list!$G$310)*(Inputs!DG92*Inputs!EP92)</f>
        <v>0</v>
      </c>
      <c r="BV92" s="92">
        <f>(Inputs!BZ92*Input_list!$N$169*Input_list!$G$301*Input_list!$G$308*Input_list!$G$310)*(Inputs!DH92*Inputs!EQ92)</f>
        <v>0</v>
      </c>
      <c r="BW92" s="102"/>
      <c r="BX92" s="12"/>
      <c r="BY92" s="54">
        <f>B92*(Inputs!DL92*Inputs!$CC92+Inputs!DM92*Inputs!$CD92+Inputs!DN92*Inputs!$CE92)*44/12</f>
        <v>2309.610390071703</v>
      </c>
      <c r="BZ92" s="45">
        <f>C92*(Inputs!DO92*Inputs!CF91+Inputs!DP92*Inputs!CG91+Inputs!DQ92*Inputs!CH91)*44/12</f>
        <v>81.901402942173704</v>
      </c>
      <c r="CA92" s="47">
        <f>D92*(Inputs!CI92*Inputs!DR92+Inputs!CJ92*Inputs!DS92+Inputs!CK92*Inputs!DT92)*44/12</f>
        <v>34.804651282660366</v>
      </c>
      <c r="CB92" s="54">
        <f>E92*(Inputs!DU92*Inputs!CL91+Inputs!DV92*Inputs!CM91+Inputs!DW92*Inputs!CN91)*44/12</f>
        <v>245.861775992931</v>
      </c>
      <c r="CC92" s="45">
        <f>F92*(Inputs!CO92*Inputs!DX92+Inputs!CP92*Inputs!DY92+Inputs!CQ92*Inputs!DZ92)*44/12</f>
        <v>-217.15884965640171</v>
      </c>
      <c r="CD92" s="47">
        <f>G92*(Inputs!CR92*Inputs!EA92+Inputs!CS92*Inputs!EB92+Inputs!CT92*Inputs!EC92)*44/12</f>
        <v>173.67344288201366</v>
      </c>
      <c r="CF92" s="270">
        <v>86</v>
      </c>
      <c r="CG92" s="58">
        <f t="shared" si="21"/>
        <v>1939.9794310702266</v>
      </c>
      <c r="CH92" s="3">
        <f t="shared" si="22"/>
        <v>4559.6597979042126</v>
      </c>
      <c r="CI92" s="134">
        <f t="shared" si="23"/>
        <v>6499.6392289744399</v>
      </c>
      <c r="CJ92" s="24">
        <v>2070</v>
      </c>
      <c r="CK92" s="58">
        <f t="shared" si="34"/>
        <v>506642.23614024615</v>
      </c>
      <c r="CL92" s="12">
        <f t="shared" si="34"/>
        <v>666924.74314629287</v>
      </c>
      <c r="CM92" s="134">
        <f t="shared" si="34"/>
        <v>1173566.9792865387</v>
      </c>
      <c r="CN92" s="275">
        <f>CM92/Inputs!H92</f>
        <v>0.24910784348525999</v>
      </c>
      <c r="CO92" s="275">
        <f>CK92/Inputs!H92</f>
        <v>0.1075426942739767</v>
      </c>
      <c r="CP92" s="275">
        <f>CL92/Inputs!H92</f>
        <v>0.14156514921128338</v>
      </c>
      <c r="CR92" s="2"/>
      <c r="CS92" s="3"/>
      <c r="CT92" s="3"/>
      <c r="CU92" s="3"/>
      <c r="CV92" s="3"/>
      <c r="CW92" s="3"/>
      <c r="CX92" s="3"/>
      <c r="CZ92" s="12"/>
      <c r="DA92" s="12"/>
      <c r="DB92" s="12"/>
      <c r="DC92" s="12"/>
      <c r="DD92" s="12"/>
      <c r="DE92" s="12"/>
      <c r="DF92" s="12"/>
      <c r="DG92" s="12"/>
      <c r="DH92" s="12"/>
      <c r="DI92" s="12"/>
      <c r="DJ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row>
    <row r="93" spans="1:140" x14ac:dyDescent="0.35">
      <c r="A93" s="8"/>
      <c r="B93" s="96">
        <f>Inputs!BP93*Input_list!$G$301*Input_list!$G$308</f>
        <v>2656.3937840339599</v>
      </c>
      <c r="C93" s="96">
        <f>Inputs!BQ93*Input_list!$G$302*Input_list!$G$308</f>
        <v>325.27440000000007</v>
      </c>
      <c r="D93" s="96">
        <f>Inputs!BR93*Input_list!$G$303*Input_list!$G$308*Input_list!$G$309</f>
        <v>108.37024034759999</v>
      </c>
      <c r="E93" s="96">
        <f>Inputs!BS93*Input_list!$G$304*Input_list!$G$308</f>
        <v>2787.1515679373952</v>
      </c>
      <c r="F93" s="96">
        <f>Inputs!BT93*Input_list!$G$305*Input_list!$G$308</f>
        <v>189.49430588759998</v>
      </c>
      <c r="G93" s="96">
        <f>Inputs!BU93*Input_list!$G$306*Input_list!$G$308</f>
        <v>1968.8062802068409</v>
      </c>
      <c r="H93" s="96">
        <f>Inputs!BY93*Input_list!$G$301*Input_list!$G$308*Input_list!$N$166</f>
        <v>0</v>
      </c>
      <c r="I93" s="96">
        <f>Inputs!BZ93*Input_list!$G$301*Input_list!$G$308</f>
        <v>0</v>
      </c>
      <c r="K93" s="96">
        <f>((B92-O92*12/44)*Inputs!EV92+(C92-Q92*12/44)*Inputs!FA92+(D92-S92*12/44)*Inputs!FF92+(E92-U92*12/44)*Inputs!FK92+(F92-W92*12/44)*Inputs!FP92+(G92-Y92*12/44)*Inputs!FU92)*Input_list!$G$166</f>
        <v>0</v>
      </c>
      <c r="L93" s="96">
        <f>((B92-O92*12/44)*Inputs!EW92+(C92-Q92*12/44)*Inputs!FB92+(D92-S92*12/44)*Inputs!FG92+(E92-U92*12/44)*Inputs!FL92+(F92-W92*12/44)*Inputs!FQ92+(G92-Y92*12/44)*Inputs!FV92)*Input_list!$G$168</f>
        <v>0</v>
      </c>
      <c r="N93" s="53">
        <f>N92*Input_list!$G$334+Input_list!$G$344*B93</f>
        <v>110185.29853650603</v>
      </c>
      <c r="O93" s="143">
        <f t="shared" si="24"/>
        <v>1756.2925164479336</v>
      </c>
      <c r="P93" s="53">
        <f>P92*Input_list!$G$335+Input_list!$G$345*C93</f>
        <v>10680.36486323719</v>
      </c>
      <c r="Q93" s="143">
        <f t="shared" si="25"/>
        <v>108.38556361825916</v>
      </c>
      <c r="R93" s="100">
        <f>R92*Input_list!$G$336+D93*Input_list!$G$346</f>
        <v>3558.3301582573954</v>
      </c>
      <c r="S93" s="100">
        <f t="shared" si="26"/>
        <v>36.110341236571763</v>
      </c>
      <c r="T93" s="53">
        <f>T92*Input_list!$G$337+Input_list!$G$347*E93</f>
        <v>8042.0194905377102</v>
      </c>
      <c r="U93" s="143">
        <f t="shared" si="27"/>
        <v>9.8043528851121664E-10</v>
      </c>
      <c r="V93" s="53">
        <f>V92*Input_list!$G$338+Input_list!$G$348*F93</f>
        <v>546.76499076142954</v>
      </c>
      <c r="W93" s="143">
        <f t="shared" si="28"/>
        <v>6.6696278130014733E-11</v>
      </c>
      <c r="X93" s="100">
        <f>X92*Input_list!$G$339+G93*Input_list!$G$349</f>
        <v>5680.7741138504562</v>
      </c>
      <c r="Y93" s="100">
        <f t="shared" si="29"/>
        <v>6.9364129255215323E-10</v>
      </c>
      <c r="Z93" s="53">
        <f>Z92*Input_list!$G$340+Calculator!H93*Input_list!$G$350</f>
        <v>0</v>
      </c>
      <c r="AA93" s="143">
        <f t="shared" si="30"/>
        <v>0</v>
      </c>
      <c r="AB93" s="53">
        <f>AB92*Input_list!$G$341+Calculator!I93*Input_list!$G$351</f>
        <v>0</v>
      </c>
      <c r="AC93" s="143">
        <f t="shared" si="31"/>
        <v>0</v>
      </c>
      <c r="AD93" s="100">
        <f>AD92*Input_list!$G$340+Calculator!K93*Input_list!$G$350</f>
        <v>0</v>
      </c>
      <c r="AE93" s="100">
        <f t="shared" si="32"/>
        <v>0</v>
      </c>
      <c r="AF93" s="53">
        <f>AF92*Input_list!$G$341+Calculator!L93*Input_list!$G$351</f>
        <v>0</v>
      </c>
      <c r="AG93" s="100">
        <f t="shared" si="33"/>
        <v>0</v>
      </c>
      <c r="AH93" s="12"/>
      <c r="AI93" s="3"/>
      <c r="AJ93" s="124">
        <f>((N91+B92)-N92)*(Inputs!CC92+Inputs!CE92)*Inputs!EU92*Input_list!$G$162*(Inputs!CU93*Inputs!ED93+Inputs!CV93*Inputs!EE93+Inputs!CW93*Inputs!EF93)*Input_list!$G$310</f>
        <v>204.72045314031806</v>
      </c>
      <c r="AK93" s="123">
        <f>(((N91+B92)-N92)*(Inputs!CC92+Inputs!CE92)*Inputs!EX92*Input_list!$G$164*(Inputs!DA93*Inputs!EJ93+Inputs!DB93*Inputs!EK93+Inputs!DC93*Inputs!EL93)+((N91+B92)-N92)*(Inputs!CC92+Inputs!CE92)*Inputs!EX92*Input_list!$G$165*(Inputs!CU93*Inputs!ED93+Inputs!CV93*Inputs!EE93+Inputs!CW93*Inputs!EF93))*Input_list!$G$310</f>
        <v>0</v>
      </c>
      <c r="AL93" s="123">
        <f>((N91+B92)-N92)*(Inputs!CC92+Inputs!CE92)*Inputs!EV92*Input_list!$G$167*(Inputs!DD93*Inputs!EM93+Inputs!DE93*Inputs!EN93+Inputs!DF93*Inputs!EO93)*Input_list!$G$310</f>
        <v>0</v>
      </c>
      <c r="AM93" s="125">
        <f>((N91+B92)-N92)*(Inputs!CC92+Inputs!CE92)*Inputs!EW92*Input_list!$G$169*(Inputs!DG93*Inputs!EP93+Inputs!DH93*Inputs!EQ93+Inputs!DI93*Inputs!ER93)*Input_list!$G$310</f>
        <v>0</v>
      </c>
      <c r="AN93" s="124">
        <f>((P91+C92)-P92)*(Inputs!CF92+Inputs!CH92)*Inputs!EZ92*Input_list!$G$162*(Inputs!CU93*Inputs!ED93+Inputs!CV93*Inputs!EE93+Inputs!CW93*Inputs!EF93)*Input_list!$G$310</f>
        <v>27.847605339157848</v>
      </c>
      <c r="AO93" s="123">
        <f>(((P91+C92)-P92)*(Inputs!CF92+Inputs!CH92)*Inputs!FC92*Input_list!$G$164*(Inputs!DA93*Inputs!EJ93+Inputs!DB93*Inputs!EK93+Inputs!DC93*Inputs!EL93)+((P91+C92)-P92)*(Inputs!CF92+Inputs!CH92)*Inputs!FC92*Input_list!$G$165*(Inputs!CU93*Inputs!ED93+Inputs!CV93*Inputs!EE93+Inputs!CW93*Inputs!EF93))*Input_list!$G$310</f>
        <v>0</v>
      </c>
      <c r="AP93" s="123">
        <f>((P91+C92)-P92)*Inputs!FA92*(Inputs!CF92+Inputs!CH92)*Input_list!$G$165*(Inputs!DD93*Inputs!EM93+Inputs!DE93*Inputs!EN93+Inputs!DF93*Inputs!EO93)*Input_list!$G$310</f>
        <v>0</v>
      </c>
      <c r="AQ93" s="125">
        <f>((P91+C92)-P92)*Inputs!FB92*(Inputs!CF92+Inputs!CH92)*Input_list!$G$169*(Inputs!DG93*Inputs!EP93+Inputs!DH93*Inputs!EQ93+Inputs!DI93*Inputs!ER93)*Input_list!$G$310</f>
        <v>0</v>
      </c>
      <c r="AR93" s="124">
        <f>((R91+D92)-R92)*Inputs!FE92*(Inputs!CI92+Inputs!CK92)*Input_list!$G$162*(Inputs!CU93*Inputs!ED93+Inputs!CV93*Inputs!EE93+Inputs!CW93*Inputs!EF93)*Input_list!$G$310</f>
        <v>9.2778641162957882</v>
      </c>
      <c r="AS93" s="123">
        <f>(((R91+D92)-R92)*(Inputs!CI92+Inputs!CK92)*Inputs!FH92*Input_list!$G$164*(Inputs!DA93*Inputs!EJ93+Inputs!DB93*Inputs!EK93+Inputs!DC93*Inputs!EL93)+((R91+D92)-R92)*(Inputs!CI92+Inputs!CK92)*Inputs!FH92*Input_list!$G$165*(Inputs!CU93*Inputs!ED93+Inputs!CV93*Inputs!EE93+Inputs!CW93*Inputs!EF93))*Input_list!$G$310</f>
        <v>0</v>
      </c>
      <c r="AT93" s="123">
        <f>((R91+D92)-R92)*Inputs!FF92*(Inputs!CI92+Inputs!CK92)*Input_list!$G$167*(Inputs!DD93*Inputs!EM93+Inputs!DE93*Inputs!EN93+Inputs!DF93*Inputs!EO93)*Input_list!$G$310</f>
        <v>0</v>
      </c>
      <c r="AU93" s="125">
        <f>((R91+D92)-R92)*Inputs!FG92*(Inputs!CI92+Inputs!CK92)*Input_list!$G$169*(Inputs!DG93*Inputs!EP93+Inputs!DH93*Inputs!EQ93+Inputs!DI93*Inputs!ER93)*Input_list!$G$310</f>
        <v>0</v>
      </c>
      <c r="AV93" s="124">
        <f>((T91+E92)-T92)*Inputs!CN92*Inputs!FJ92*Input_list!$G$162*(Inputs!CU93*Inputs!ED93+Inputs!CV93*Inputs!EE93+Inputs!CW93*Inputs!EF93)*Input_list!$G$310</f>
        <v>26.320717696155604</v>
      </c>
      <c r="AW93" s="123">
        <f>(((T91+E92)-T92)*Inputs!CN92*Inputs!FM92*Input_list!$G$164*(Inputs!DA92*Inputs!EJ92+Inputs!DB92*Inputs!EK92+Inputs!DC92*Inputs!EL92)+((T91+E92)-T92)*Inputs!CN92*Inputs!FM92*Input_list!$G$165*(Inputs!CU93*Inputs!ED93+Inputs!CV93*Inputs!EE93+Inputs!CW93*Inputs!EF93))*Input_list!$G$310</f>
        <v>0</v>
      </c>
      <c r="AX93" s="123">
        <f>((T91+E92)-T92)*Inputs!CN93*Inputs!FK93*Input_list!$G$167*(Inputs!DD93*Inputs!EM93+Inputs!DE93*Inputs!EN93+Inputs!DF93*Inputs!EO93)*Input_list!$G$310</f>
        <v>0</v>
      </c>
      <c r="AY93" s="125">
        <f>((T91+E92)-T92)*Inputs!CN93*Inputs!FL93*Input_list!$G$169*(Inputs!DG93*Inputs!EP93+Inputs!DH93*Inputs!EQ93+Inputs!DI93*Inputs!ER93)*Input_list!$G$310</f>
        <v>0</v>
      </c>
      <c r="AZ93" s="124">
        <f>((V91+F92)-V92)*Inputs!CQ93*Inputs!FO93*Input_list!$G$162*(Inputs!CU93*Inputs!ED93+Inputs!CV93*Inputs!EE93+Inputs!CW93*Inputs!EF93)*Input_list!$G$310</f>
        <v>10.915990269350111</v>
      </c>
      <c r="BA93" s="123">
        <f>(((V91+F92)-V92)*Inputs!CQ92*Inputs!FR92*Input_list!$G$164*(Inputs!DA92*Inputs!EJ92+Inputs!DB92*Inputs!EK92+Inputs!DC92*Inputs!EL92)+((V91+F92)-V92)*Inputs!CQ92*Inputs!FR92*Input_list!$G$165*(Inputs!CU93*Inputs!ED93+Inputs!CV93*Inputs!EE93+Inputs!CW93*Inputs!EF93))*Input_list!$G$310</f>
        <v>0</v>
      </c>
      <c r="BB93" s="123">
        <f>((V91+F92)-V92)*Inputs!CQ92*Inputs!FP92*Input_list!$G$167*(Inputs!DD93*Inputs!EM93+Inputs!DE93*Inputs!EN93+Inputs!DF93*Inputs!EO93)*Input_list!$G$310</f>
        <v>0</v>
      </c>
      <c r="BC93" s="125">
        <f>((V91+F92)-V92)*Inputs!CQ93*Inputs!FQ93*Input_list!$G$169*(Inputs!DG93*Inputs!EP93+Inputs!DH93*Inputs!EQ93+Inputs!DI93*Inputs!ER93)*Input_list!$G$310</f>
        <v>0</v>
      </c>
      <c r="BD93" s="124">
        <f>((X91+G92)-X92)*Inputs!FT92*Inputs!CT92*Input_list!$G$162*(Inputs!CU93*Inputs!ED93+Inputs!CV93*Inputs!EE93+Inputs!CW93*Inputs!EF93)*Input_list!$G$310</f>
        <v>18.592600020705607</v>
      </c>
      <c r="BE93" s="123">
        <f>(((X91+G92)-X92)*Inputs!FW92*Inputs!CT92*Input_list!$G$164*(Inputs!DA93*Inputs!EJ93+Inputs!DB93*Inputs!EK93+Inputs!DC93*Inputs!EL93)+((X91+G92)-X92)*Inputs!FW92*Inputs!CT92*Input_list!$G$165*(Inputs!CU93*Inputs!ED93+Inputs!CV93*Inputs!EE93+Inputs!CW93*Inputs!EF93))*Input_list!$G$310</f>
        <v>0</v>
      </c>
      <c r="BF93" s="123">
        <f>((X91+G92)-X92)*Inputs!FU93*Inputs!CT93*Input_list!$G$167*(Inputs!DD93*Inputs!EM93+Inputs!DE93*Inputs!EN93+Inputs!DF93*Inputs!EO93)*Input_list!$G$310</f>
        <v>0</v>
      </c>
      <c r="BG93" s="143">
        <f>((X91+G92)-X92)*Inputs!FV93*Inputs!CT93*Input_list!$G$169*(Inputs!DG93*Inputs!EP93+Inputs!DH93*Inputs!EQ93+Inputs!DI93*Inputs!ER93)*Input_list!$G$310</f>
        <v>0</v>
      </c>
      <c r="BH93" s="12"/>
      <c r="BI93" s="91">
        <f>(Inputs!BV93*Input_list!$G$301*Input_list!$G$308)*Inputs!CU93*Inputs!ED93*Input_list!$G$310</f>
        <v>844.23629200086054</v>
      </c>
      <c r="BJ93" s="92">
        <f>(Inputs!BV93*Input_list!$G$301*Input_list!$G$308)*Inputs!EE93*Inputs!CV93*Input_list!$G$310</f>
        <v>0</v>
      </c>
      <c r="BK93" s="102"/>
      <c r="BL93" s="92">
        <f>(Inputs!BW93*Input_list!$G$301*Input_list!$G$308)*Inputs!CX93*Inputs!EG93*Input_list!$G$310</f>
        <v>766.82121131778365</v>
      </c>
      <c r="BM93" s="92">
        <f>(Inputs!BW93*Input_list!$G$301*Input_list!$G$308)*Inputs!CY93*Inputs!EE93*Input_list!$G$310</f>
        <v>0</v>
      </c>
      <c r="BN93" s="3"/>
      <c r="BO93" s="91">
        <f>(Inputs!BX93*Input_list!$G$301*Input_list!$G$308*Input_list!$G$310)*(Input_list!$N$164*Inputs!EJ93*Inputs!DA93+Input_list!$N$165*Inputs!CU93*Inputs!ED93)</f>
        <v>0</v>
      </c>
      <c r="BP93" s="92">
        <f>(Inputs!BX93*Input_list!$G$301*Input_list!$G$308*Input_list!$G$310)*(Input_list!$N$164*Inputs!EK93*Inputs!DB93+Input_list!$N$165*Inputs!CV93*Inputs!EE93)</f>
        <v>0</v>
      </c>
      <c r="BQ93" s="102"/>
      <c r="BR93" s="91">
        <f>(Inputs!BY93*Input_list!$G$301*Input_list!$G$308*Input_list!$G$310)*(Input_list!$N$167*Inputs!EM93*Inputs!DD93)</f>
        <v>0</v>
      </c>
      <c r="BS93" s="92">
        <f>(Inputs!BY93*Input_list!$G$301*Input_list!$G$308*Input_list!$G$310)*(Input_list!$N$167*Inputs!EN93*Inputs!DE93)</f>
        <v>0</v>
      </c>
      <c r="BT93" s="102"/>
      <c r="BU93" s="91">
        <f>(Inputs!BZ93*Input_list!$N$169*Input_list!$G$301*Input_list!$G$308*Input_list!$G$310)*(Inputs!DG93*Inputs!EP93)</f>
        <v>0</v>
      </c>
      <c r="BV93" s="92">
        <f>(Inputs!BZ93*Input_list!$N$169*Input_list!$G$301*Input_list!$G$308*Input_list!$G$310)*(Inputs!DH93*Inputs!EQ93)</f>
        <v>0</v>
      </c>
      <c r="BW93" s="102"/>
      <c r="BX93" s="12"/>
      <c r="BY93" s="54">
        <f>B93*(Inputs!DL93*Inputs!$CC93+Inputs!DM93*Inputs!$CD93+Inputs!DN93*Inputs!$CE93)*44/12</f>
        <v>2281.7837588660204</v>
      </c>
      <c r="BZ93" s="45">
        <f>C93*(Inputs!DO93*Inputs!CF92+Inputs!DP93*Inputs!CG92+Inputs!DQ93*Inputs!CH92)*44/12</f>
        <v>80.914639051304135</v>
      </c>
      <c r="CA93" s="47">
        <f>D93*(Inputs!CI93*Inputs!DR93+Inputs!CJ93*Inputs!DS93+Inputs!CK93*Inputs!DT93)*44/12</f>
        <v>34.385318134676503</v>
      </c>
      <c r="CB93" s="54">
        <f>E93*(Inputs!DU93*Inputs!CL92+Inputs!DV93*Inputs!CM92+Inputs!DW93*Inputs!CN92)*44/12</f>
        <v>242.89958592072676</v>
      </c>
      <c r="CC93" s="45">
        <f>F93*(Inputs!CO93*Inputs!DX93+Inputs!CP93*Inputs!DY93+Inputs!CQ93*Inputs!DZ93)*44/12</f>
        <v>-214.54247797379446</v>
      </c>
      <c r="CD93" s="47">
        <f>G93*(Inputs!CR93*Inputs!EA93+Inputs!CS93*Inputs!EB93+Inputs!CT93*Inputs!EC93)*44/12</f>
        <v>171.58099176295309</v>
      </c>
      <c r="CF93" s="270">
        <v>87</v>
      </c>
      <c r="CG93" s="58">
        <f t="shared" si="21"/>
        <v>1900.7884213045052</v>
      </c>
      <c r="CH93" s="3">
        <f t="shared" si="22"/>
        <v>4505.7545496625153</v>
      </c>
      <c r="CI93" s="134">
        <f t="shared" si="23"/>
        <v>6406.5429709670188</v>
      </c>
      <c r="CJ93" s="24">
        <v>2071</v>
      </c>
      <c r="CK93" s="58">
        <f t="shared" si="34"/>
        <v>508543.02456155064</v>
      </c>
      <c r="CL93" s="12">
        <f t="shared" si="34"/>
        <v>671430.49769595533</v>
      </c>
      <c r="CM93" s="134">
        <f t="shared" si="34"/>
        <v>1179973.5222575057</v>
      </c>
      <c r="CN93" s="275">
        <f>CM93/Inputs!H93</f>
        <v>0.24758879242308957</v>
      </c>
      <c r="CO93" s="275">
        <f>CK93/Inputs!H93</f>
        <v>0.10670540564799441</v>
      </c>
      <c r="CP93" s="275">
        <f>CL93/Inputs!H93</f>
        <v>0.14088338677509524</v>
      </c>
      <c r="CR93" s="2"/>
      <c r="CS93" s="3"/>
      <c r="CT93" s="3"/>
      <c r="CU93" s="3"/>
      <c r="CV93" s="3"/>
      <c r="CW93" s="3"/>
      <c r="CX93" s="3"/>
      <c r="CZ93" s="12"/>
      <c r="DA93" s="12"/>
      <c r="DB93" s="12"/>
      <c r="DC93" s="12"/>
      <c r="DD93" s="12"/>
      <c r="DE93" s="12"/>
      <c r="DF93" s="12"/>
      <c r="DG93" s="12"/>
      <c r="DH93" s="12"/>
      <c r="DI93" s="12"/>
      <c r="DJ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row>
    <row r="94" spans="1:140" x14ac:dyDescent="0.35">
      <c r="A94" s="8"/>
      <c r="B94" s="96">
        <f>Inputs!BP94*Input_list!$G$301*Input_list!$G$308</f>
        <v>2656.3937840339599</v>
      </c>
      <c r="C94" s="96">
        <f>Inputs!BQ94*Input_list!$G$302*Input_list!$G$308</f>
        <v>325.27440000000007</v>
      </c>
      <c r="D94" s="96">
        <f>Inputs!BR94*Input_list!$G$303*Input_list!$G$308*Input_list!$G$309</f>
        <v>108.37024034759999</v>
      </c>
      <c r="E94" s="96">
        <f>Inputs!BS94*Input_list!$G$304*Input_list!$G$308</f>
        <v>2787.1515679373952</v>
      </c>
      <c r="F94" s="96">
        <f>Inputs!BT94*Input_list!$G$305*Input_list!$G$308</f>
        <v>189.49430588759998</v>
      </c>
      <c r="G94" s="96">
        <f>Inputs!BU94*Input_list!$G$306*Input_list!$G$308</f>
        <v>1968.8062802068409</v>
      </c>
      <c r="H94" s="96">
        <f>Inputs!BY94*Input_list!$G$301*Input_list!$G$308*Input_list!$N$166</f>
        <v>0</v>
      </c>
      <c r="I94" s="96">
        <f>Inputs!BZ94*Input_list!$G$301*Input_list!$G$308</f>
        <v>0</v>
      </c>
      <c r="K94" s="96">
        <f>((B93-O93*12/44)*Inputs!EV93+(C93-Q93*12/44)*Inputs!FA93+(D93-S93*12/44)*Inputs!FF93+(E93-U93*12/44)*Inputs!FK93+(F93-W93*12/44)*Inputs!FP93+(G93-Y93*12/44)*Inputs!FU93)*Input_list!$G$166</f>
        <v>0</v>
      </c>
      <c r="L94" s="96">
        <f>((B93-O93*12/44)*Inputs!EW93+(C93-Q93*12/44)*Inputs!FB93+(D93-S93*12/44)*Inputs!FG93+(E93-U93*12/44)*Inputs!FL93+(F93-W93*12/44)*Inputs!FQ93+(G93-Y93*12/44)*Inputs!FV93)*Input_list!$G$168</f>
        <v>0</v>
      </c>
      <c r="N94" s="53">
        <f>N93*Input_list!$G$334+Input_list!$G$344*B94</f>
        <v>110654.89472507869</v>
      </c>
      <c r="O94" s="143">
        <f t="shared" si="24"/>
        <v>1721.8526914330771</v>
      </c>
      <c r="P94" s="53">
        <f>P93*Input_list!$G$335+Input_list!$G$345*C94</f>
        <v>10709.116250877563</v>
      </c>
      <c r="Q94" s="143">
        <f t="shared" si="25"/>
        <v>105.42175468137005</v>
      </c>
      <c r="R94" s="100">
        <f>R93*Input_list!$G$336+D94*Input_list!$G$346</f>
        <v>3567.9091315455312</v>
      </c>
      <c r="S94" s="100">
        <f t="shared" si="26"/>
        <v>35.122902056497878</v>
      </c>
      <c r="T94" s="53">
        <f>T93*Input_list!$G$337+Input_list!$G$347*E94</f>
        <v>8042.0194905378994</v>
      </c>
      <c r="U94" s="143">
        <f t="shared" si="27"/>
        <v>6.9364129255215323E-10</v>
      </c>
      <c r="V94" s="53">
        <f>V93*Input_list!$G$338+Input_list!$G$348*F94</f>
        <v>546.7649907614425</v>
      </c>
      <c r="W94" s="143">
        <f t="shared" si="28"/>
        <v>4.75210981676355E-11</v>
      </c>
      <c r="X94" s="100">
        <f>X93*Input_list!$G$339+G94*Input_list!$G$349</f>
        <v>5680.7741138505899</v>
      </c>
      <c r="Y94" s="100">
        <f t="shared" si="29"/>
        <v>4.9021764425560832E-10</v>
      </c>
      <c r="Z94" s="53">
        <f>Z93*Input_list!$G$340+Calculator!H94*Input_list!$G$350</f>
        <v>0</v>
      </c>
      <c r="AA94" s="143">
        <f t="shared" si="30"/>
        <v>0</v>
      </c>
      <c r="AB94" s="53">
        <f>AB93*Input_list!$G$341+Calculator!I94*Input_list!$G$351</f>
        <v>0</v>
      </c>
      <c r="AC94" s="143">
        <f t="shared" si="31"/>
        <v>0</v>
      </c>
      <c r="AD94" s="100">
        <f>AD93*Input_list!$G$340+Calculator!K94*Input_list!$G$350</f>
        <v>0</v>
      </c>
      <c r="AE94" s="100">
        <f t="shared" si="32"/>
        <v>0</v>
      </c>
      <c r="AF94" s="53">
        <f>AF93*Input_list!$G$341+Calculator!L94*Input_list!$G$351</f>
        <v>0</v>
      </c>
      <c r="AG94" s="100">
        <f t="shared" si="33"/>
        <v>0</v>
      </c>
      <c r="AH94" s="12"/>
      <c r="AI94" s="3"/>
      <c r="AJ94" s="124">
        <f>((N92+B93)-N93)*(Inputs!CC93+Inputs!CE93)*Inputs!EU93*Input_list!$G$162*(Inputs!CU94*Inputs!ED94+Inputs!CV94*Inputs!EE94+Inputs!CW94*Inputs!EF94)*Input_list!$G$310</f>
        <v>203.11757647168926</v>
      </c>
      <c r="AK94" s="123">
        <f>(((N92+B93)-N93)*(Inputs!CC93+Inputs!CE93)*Inputs!EX93*Input_list!$G$164*(Inputs!DA94*Inputs!EJ94+Inputs!DB94*Inputs!EK94+Inputs!DC94*Inputs!EL94)+((N92+B93)-N93)*(Inputs!CC93+Inputs!CE93)*Inputs!EX93*Input_list!$G$165*(Inputs!CU94*Inputs!ED94+Inputs!CV94*Inputs!EE94+Inputs!CW94*Inputs!EF94))*Input_list!$G$310</f>
        <v>0</v>
      </c>
      <c r="AL94" s="123">
        <f>((N92+B93)-N93)*(Inputs!CC93+Inputs!CE93)*Inputs!EV93*Input_list!$G$167*(Inputs!DD94*Inputs!EM94+Inputs!DE94*Inputs!EN94+Inputs!DF94*Inputs!EO94)*Input_list!$G$310</f>
        <v>0</v>
      </c>
      <c r="AM94" s="125">
        <f>((N92+B93)-N93)*(Inputs!CC93+Inputs!CE93)*Inputs!EW93*Input_list!$G$169*(Inputs!DG94*Inputs!EP94+Inputs!DH94*Inputs!EQ94+Inputs!DI94*Inputs!ER94)*Input_list!$G$310</f>
        <v>0</v>
      </c>
      <c r="AN94" s="124">
        <f>((P92+C93)-P93)*(Inputs!CF93+Inputs!CH93)*Inputs!EZ93*Input_list!$G$162*(Inputs!CU94*Inputs!ED94+Inputs!CV94*Inputs!EE94+Inputs!CW94*Inputs!EF94)*Input_list!$G$310</f>
        <v>27.585522987013594</v>
      </c>
      <c r="AO94" s="123">
        <f>(((P92+C93)-P93)*(Inputs!CF93+Inputs!CH93)*Inputs!FC93*Input_list!$G$164*(Inputs!DA94*Inputs!EJ94+Inputs!DB94*Inputs!EK94+Inputs!DC94*Inputs!EL94)+((P92+C93)-P93)*(Inputs!CF93+Inputs!CH93)*Inputs!FC93*Input_list!$G$165*(Inputs!CU94*Inputs!ED94+Inputs!CV94*Inputs!EE94+Inputs!CW94*Inputs!EF94))*Input_list!$G$310</f>
        <v>0</v>
      </c>
      <c r="AP94" s="123">
        <f>((P92+C93)-P93)*Inputs!FA93*(Inputs!CF93+Inputs!CH93)*Input_list!$G$165*(Inputs!DD94*Inputs!EM94+Inputs!DE94*Inputs!EN94+Inputs!DF94*Inputs!EO94)*Input_list!$G$310</f>
        <v>0</v>
      </c>
      <c r="AQ94" s="125">
        <f>((P92+C93)-P93)*Inputs!FB93*(Inputs!CF93+Inputs!CH93)*Input_list!$G$169*(Inputs!DG94*Inputs!EP94+Inputs!DH94*Inputs!EQ94+Inputs!DI94*Inputs!ER94)*Input_list!$G$310</f>
        <v>0</v>
      </c>
      <c r="AR94" s="124">
        <f>((R92+D93)-R93)*Inputs!FE93*(Inputs!CI93+Inputs!CK93)*Input_list!$G$162*(Inputs!CU94*Inputs!ED94+Inputs!CV94*Inputs!EE94+Inputs!CW94*Inputs!EF94)*Input_list!$G$310</f>
        <v>9.1905472924303186</v>
      </c>
      <c r="AS94" s="123">
        <f>(((R92+D93)-R93)*(Inputs!CI93+Inputs!CK93)*Inputs!FH93*Input_list!$G$164*(Inputs!DA94*Inputs!EJ94+Inputs!DB94*Inputs!EK94+Inputs!DC94*Inputs!EL94)+((R92+D93)-R93)*(Inputs!CI93+Inputs!CK93)*Inputs!FH93*Input_list!$G$165*(Inputs!CU94*Inputs!ED94+Inputs!CV94*Inputs!EE94+Inputs!CW94*Inputs!EF94))*Input_list!$G$310</f>
        <v>0</v>
      </c>
      <c r="AT94" s="123">
        <f>((R92+D93)-R93)*Inputs!FF93*(Inputs!CI93+Inputs!CK93)*Input_list!$G$167*(Inputs!DD94*Inputs!EM94+Inputs!DE94*Inputs!EN94+Inputs!DF94*Inputs!EO94)*Input_list!$G$310</f>
        <v>0</v>
      </c>
      <c r="AU94" s="125">
        <f>((R92+D93)-R93)*Inputs!FG93*(Inputs!CI93+Inputs!CK93)*Input_list!$G$169*(Inputs!DG94*Inputs!EP94+Inputs!DH94*Inputs!EQ94+Inputs!DI94*Inputs!ER94)*Input_list!$G$310</f>
        <v>0</v>
      </c>
      <c r="AV94" s="124">
        <f>((T92+E93)-T93)*Inputs!CN93*Inputs!FJ93*Input_list!$G$162*(Inputs!CU94*Inputs!ED94+Inputs!CV94*Inputs!EE94+Inputs!CW94*Inputs!EF94)*Input_list!$G$310</f>
        <v>25.999733334008404</v>
      </c>
      <c r="AW94" s="123">
        <f>(((T92+E93)-T93)*Inputs!CN93*Inputs!FM93*Input_list!$G$164*(Inputs!DA93*Inputs!EJ93+Inputs!DB93*Inputs!EK93+Inputs!DC93*Inputs!EL93)+((T92+E93)-T93)*Inputs!CN93*Inputs!FM93*Input_list!$G$165*(Inputs!CU94*Inputs!ED94+Inputs!CV94*Inputs!EE94+Inputs!CW94*Inputs!EF94))*Input_list!$G$310</f>
        <v>0</v>
      </c>
      <c r="AX94" s="123">
        <f>((T92+E93)-T93)*Inputs!CN94*Inputs!FK94*Input_list!$G$167*(Inputs!DD94*Inputs!EM94+Inputs!DE94*Inputs!EN94+Inputs!DF94*Inputs!EO94)*Input_list!$G$310</f>
        <v>0</v>
      </c>
      <c r="AY94" s="125">
        <f>((T92+E93)-T93)*Inputs!CN94*Inputs!FL94*Input_list!$G$169*(Inputs!DG94*Inputs!EP94+Inputs!DH94*Inputs!EQ94+Inputs!DI94*Inputs!ER94)*Input_list!$G$310</f>
        <v>0</v>
      </c>
      <c r="AZ94" s="124">
        <f>((V92+F93)-V93)*Inputs!CQ94*Inputs!FO94*Input_list!$G$162*(Inputs!CU94*Inputs!ED94+Inputs!CV94*Inputs!EE94+Inputs!CW94*Inputs!EF94)*Input_list!$G$310</f>
        <v>10.782868436797486</v>
      </c>
      <c r="BA94" s="123">
        <f>(((V92+F93)-V93)*Inputs!CQ93*Inputs!FR93*Input_list!$G$164*(Inputs!DA93*Inputs!EJ93+Inputs!DB93*Inputs!EK93+Inputs!DC93*Inputs!EL93)+((V92+F93)-V93)*Inputs!CQ93*Inputs!FR93*Input_list!$G$165*(Inputs!CU94*Inputs!ED94+Inputs!CV94*Inputs!EE94+Inputs!CW94*Inputs!EF94))*Input_list!$G$310</f>
        <v>0</v>
      </c>
      <c r="BB94" s="123">
        <f>((V92+F93)-V93)*Inputs!CQ93*Inputs!FP93*Input_list!$G$167*(Inputs!DD94*Inputs!EM94+Inputs!DE94*Inputs!EN94+Inputs!DF94*Inputs!EO94)*Input_list!$G$310</f>
        <v>0</v>
      </c>
      <c r="BC94" s="125">
        <f>((V92+F93)-V93)*Inputs!CQ94*Inputs!FQ94*Input_list!$G$169*(Inputs!DG94*Inputs!EP94+Inputs!DH94*Inputs!EQ94+Inputs!DI94*Inputs!ER94)*Input_list!$G$310</f>
        <v>0</v>
      </c>
      <c r="BD94" s="124">
        <f>((X92+G93)-X93)*Inputs!FT93*Inputs!CT93*Input_list!$G$162*(Inputs!CU94*Inputs!ED94+Inputs!CV94*Inputs!EE94+Inputs!CW94*Inputs!EF94)*Input_list!$G$310</f>
        <v>18.365860996063589</v>
      </c>
      <c r="BE94" s="123">
        <f>(((X92+G93)-X93)*Inputs!FW93*Inputs!CT93*Input_list!$G$164*(Inputs!DA94*Inputs!EJ94+Inputs!DB94*Inputs!EK94+Inputs!DC94*Inputs!EL94)+((X92+G93)-X93)*Inputs!FW93*Inputs!CT93*Input_list!$G$165*(Inputs!CU94*Inputs!ED94+Inputs!CV94*Inputs!EE94+Inputs!CW94*Inputs!EF94))*Input_list!$G$310</f>
        <v>0</v>
      </c>
      <c r="BF94" s="123">
        <f>((X92+G93)-X93)*Inputs!FU94*Inputs!CT94*Input_list!$G$167*(Inputs!DD94*Inputs!EM94+Inputs!DE94*Inputs!EN94+Inputs!DF94*Inputs!EO94)*Input_list!$G$310</f>
        <v>0</v>
      </c>
      <c r="BG94" s="143">
        <f>((X92+G93)-X93)*Inputs!FV94*Inputs!CT94*Input_list!$G$169*(Inputs!DG94*Inputs!EP94+Inputs!DH94*Inputs!EQ94+Inputs!DI94*Inputs!ER94)*Input_list!$G$310</f>
        <v>0</v>
      </c>
      <c r="BH94" s="12"/>
      <c r="BI94" s="91">
        <f>(Inputs!BV94*Input_list!$G$301*Input_list!$G$308)*Inputs!CU94*Inputs!ED94*Input_list!$G$310</f>
        <v>833.94072746426468</v>
      </c>
      <c r="BJ94" s="92">
        <f>(Inputs!BV94*Input_list!$G$301*Input_list!$G$308)*Inputs!EE94*Inputs!CV94*Input_list!$G$310</f>
        <v>0</v>
      </c>
      <c r="BK94" s="102"/>
      <c r="BL94" s="92">
        <f>(Inputs!BW94*Input_list!$G$301*Input_list!$G$308)*Inputs!CX94*Inputs!EG94*Input_list!$G$310</f>
        <v>757.46973313098135</v>
      </c>
      <c r="BM94" s="92">
        <f>(Inputs!BW94*Input_list!$G$301*Input_list!$G$308)*Inputs!CY94*Inputs!EE94*Input_list!$G$310</f>
        <v>0</v>
      </c>
      <c r="BN94" s="3"/>
      <c r="BO94" s="91">
        <f>(Inputs!BX94*Input_list!$G$301*Input_list!$G$308*Input_list!$G$310)*(Input_list!$N$164*Inputs!EJ94*Inputs!DA94+Input_list!$N$165*Inputs!CU94*Inputs!ED94)</f>
        <v>0</v>
      </c>
      <c r="BP94" s="92">
        <f>(Inputs!BX94*Input_list!$G$301*Input_list!$G$308*Input_list!$G$310)*(Input_list!$N$164*Inputs!EK94*Inputs!DB94+Input_list!$N$165*Inputs!CV94*Inputs!EE94)</f>
        <v>0</v>
      </c>
      <c r="BQ94" s="102"/>
      <c r="BR94" s="91">
        <f>(Inputs!BY94*Input_list!$G$301*Input_list!$G$308*Input_list!$G$310)*(Input_list!$N$167*Inputs!EM94*Inputs!DD94)</f>
        <v>0</v>
      </c>
      <c r="BS94" s="92">
        <f>(Inputs!BY94*Input_list!$G$301*Input_list!$G$308*Input_list!$G$310)*(Input_list!$N$167*Inputs!EN94*Inputs!DE94)</f>
        <v>0</v>
      </c>
      <c r="BT94" s="102"/>
      <c r="BU94" s="91">
        <f>(Inputs!BZ94*Input_list!$N$169*Input_list!$G$301*Input_list!$G$308*Input_list!$G$310)*(Inputs!DG94*Inputs!EP94)</f>
        <v>0</v>
      </c>
      <c r="BV94" s="92">
        <f>(Inputs!BZ94*Input_list!$N$169*Input_list!$G$301*Input_list!$G$308*Input_list!$G$310)*(Inputs!DH94*Inputs!EQ94)</f>
        <v>0</v>
      </c>
      <c r="BW94" s="102"/>
      <c r="BX94" s="12"/>
      <c r="BY94" s="54">
        <f>B94*(Inputs!DL94*Inputs!$CC94+Inputs!DM94*Inputs!$CD94+Inputs!DN94*Inputs!$CE94)*44/12</f>
        <v>2253.9571276603369</v>
      </c>
      <c r="BZ94" s="45">
        <f>C94*(Inputs!DO94*Inputs!CF93+Inputs!DP94*Inputs!CG93+Inputs!DQ94*Inputs!CH93)*44/12</f>
        <v>79.927875160434553</v>
      </c>
      <c r="CA94" s="47">
        <f>D94*(Inputs!CI94*Inputs!DR94+Inputs!CJ94*Inputs!DS94+Inputs!CK94*Inputs!DT94)*44/12</f>
        <v>33.965984986692639</v>
      </c>
      <c r="CB94" s="54">
        <f>E94*(Inputs!DU94*Inputs!CL93+Inputs!DV94*Inputs!CM93+Inputs!DW94*Inputs!CN93)*44/12</f>
        <v>239.93739584852293</v>
      </c>
      <c r="CC94" s="45">
        <f>F94*(Inputs!CO94*Inputs!DX94+Inputs!CP94*Inputs!DY94+Inputs!CQ94*Inputs!DZ94)*44/12</f>
        <v>-211.92610629118721</v>
      </c>
      <c r="CD94" s="47">
        <f>G94*(Inputs!CR94*Inputs!EA94+Inputs!CS94*Inputs!EB94+Inputs!CT94*Inputs!EC94)*44/12</f>
        <v>169.48854064389278</v>
      </c>
      <c r="CF94" s="270">
        <v>88</v>
      </c>
      <c r="CG94" s="58">
        <f t="shared" si="21"/>
        <v>1862.3973481721764</v>
      </c>
      <c r="CH94" s="3">
        <f t="shared" si="22"/>
        <v>4451.8033881219417</v>
      </c>
      <c r="CI94" s="134">
        <f t="shared" si="23"/>
        <v>6314.2007362941185</v>
      </c>
      <c r="CJ94" s="24">
        <v>2072</v>
      </c>
      <c r="CK94" s="58">
        <f t="shared" si="34"/>
        <v>510405.42190972279</v>
      </c>
      <c r="CL94" s="12">
        <f t="shared" si="34"/>
        <v>675882.30108407722</v>
      </c>
      <c r="CM94" s="134">
        <f t="shared" si="34"/>
        <v>1186287.7229937997</v>
      </c>
      <c r="CN94" s="275">
        <f>CM94/Inputs!H94</f>
        <v>0.24608510965220379</v>
      </c>
      <c r="CO94" s="275">
        <f>CK94/Inputs!H94</f>
        <v>0.10587918241348095</v>
      </c>
      <c r="CP94" s="275">
        <f>CL94/Inputs!H94</f>
        <v>0.14020592723872291</v>
      </c>
      <c r="CR94" s="2"/>
      <c r="CS94" s="3"/>
      <c r="CT94" s="3"/>
      <c r="CU94" s="3"/>
      <c r="CV94" s="3"/>
      <c r="CW94" s="3"/>
      <c r="CX94" s="3"/>
      <c r="CZ94" s="12"/>
      <c r="DA94" s="12"/>
      <c r="DB94" s="12"/>
      <c r="DC94" s="12"/>
      <c r="DD94" s="12"/>
      <c r="DE94" s="12"/>
      <c r="DF94" s="12"/>
      <c r="DG94" s="12"/>
      <c r="DH94" s="12"/>
      <c r="DI94" s="12"/>
      <c r="DJ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row>
    <row r="95" spans="1:140" x14ac:dyDescent="0.35">
      <c r="A95" s="8"/>
      <c r="B95" s="96">
        <f>Inputs!BP95*Input_list!$G$301*Input_list!$G$308</f>
        <v>2656.3937840339599</v>
      </c>
      <c r="C95" s="96">
        <f>Inputs!BQ95*Input_list!$G$302*Input_list!$G$308</f>
        <v>325.27440000000007</v>
      </c>
      <c r="D95" s="96">
        <f>Inputs!BR95*Input_list!$G$303*Input_list!$G$308*Input_list!$G$309</f>
        <v>108.37024034759999</v>
      </c>
      <c r="E95" s="96">
        <f>Inputs!BS95*Input_list!$G$304*Input_list!$G$308</f>
        <v>2787.1515679373952</v>
      </c>
      <c r="F95" s="96">
        <f>Inputs!BT95*Input_list!$G$305*Input_list!$G$308</f>
        <v>189.49430588759998</v>
      </c>
      <c r="G95" s="96">
        <f>Inputs!BU95*Input_list!$G$306*Input_list!$G$308</f>
        <v>1968.8062802068409</v>
      </c>
      <c r="H95" s="96">
        <f>Inputs!BY95*Input_list!$G$301*Input_list!$G$308*Input_list!$N$166</f>
        <v>0</v>
      </c>
      <c r="I95" s="96">
        <f>Inputs!BZ95*Input_list!$G$301*Input_list!$G$308</f>
        <v>0</v>
      </c>
      <c r="K95" s="96">
        <f>((B94-O94*12/44)*Inputs!EV94+(C94-Q94*12/44)*Inputs!FA94+(D94-S94*12/44)*Inputs!FF94+(E94-U94*12/44)*Inputs!FK94+(F94-W94*12/44)*Inputs!FP94+(G94-Y94*12/44)*Inputs!FU94)*Input_list!$G$166</f>
        <v>0</v>
      </c>
      <c r="L95" s="96">
        <f>((B94-O94*12/44)*Inputs!EW94+(C94-Q94*12/44)*Inputs!FB94+(D94-S94*12/44)*Inputs!FG94+(E94-U94*12/44)*Inputs!FL94+(F94-W94*12/44)*Inputs!FQ94+(G94-Y94*12/44)*Inputs!FV94)*Input_list!$G$168</f>
        <v>0</v>
      </c>
      <c r="N95" s="53">
        <f>N94*Input_list!$G$334+Input_list!$G$344*B95</f>
        <v>111115.28241881882</v>
      </c>
      <c r="O95" s="143">
        <f t="shared" si="24"/>
        <v>1688.0882103805004</v>
      </c>
      <c r="P95" s="53">
        <f>P94*Input_list!$G$335+Input_list!$G$345*C95</f>
        <v>10737.081430310942</v>
      </c>
      <c r="Q95" s="143">
        <f t="shared" si="25"/>
        <v>102.53899125572146</v>
      </c>
      <c r="R95" s="100">
        <f>R94*Input_list!$G$336+D95*Input_list!$G$346</f>
        <v>3577.2261673053663</v>
      </c>
      <c r="S95" s="100">
        <f t="shared" si="26"/>
        <v>34.162464452728727</v>
      </c>
      <c r="T95" s="53">
        <f>T94*Input_list!$G$337+Input_list!$G$347*E95</f>
        <v>8042.019490538034</v>
      </c>
      <c r="U95" s="143">
        <f t="shared" si="27"/>
        <v>4.9355245816210902E-10</v>
      </c>
      <c r="V95" s="53">
        <f>V94*Input_list!$G$338+Input_list!$G$348*F95</f>
        <v>546.7649907614516</v>
      </c>
      <c r="W95" s="143">
        <f t="shared" si="28"/>
        <v>3.3348139065007367E-11</v>
      </c>
      <c r="X95" s="100">
        <f>X94*Input_list!$G$339+G95*Input_list!$G$349</f>
        <v>5680.7741138506844</v>
      </c>
      <c r="Y95" s="100">
        <f t="shared" si="29"/>
        <v>3.4682064627607662E-10</v>
      </c>
      <c r="Z95" s="53">
        <f>Z94*Input_list!$G$340+Calculator!H95*Input_list!$G$350</f>
        <v>0</v>
      </c>
      <c r="AA95" s="143">
        <f t="shared" si="30"/>
        <v>0</v>
      </c>
      <c r="AB95" s="53">
        <f>AB94*Input_list!$G$341+Calculator!I95*Input_list!$G$351</f>
        <v>0</v>
      </c>
      <c r="AC95" s="143">
        <f t="shared" si="31"/>
        <v>0</v>
      </c>
      <c r="AD95" s="100">
        <f>AD94*Input_list!$G$340+Calculator!K95*Input_list!$G$350</f>
        <v>0</v>
      </c>
      <c r="AE95" s="100">
        <f t="shared" si="32"/>
        <v>0</v>
      </c>
      <c r="AF95" s="53">
        <f>AF94*Input_list!$G$341+Calculator!L95*Input_list!$G$351</f>
        <v>0</v>
      </c>
      <c r="AG95" s="100">
        <f t="shared" si="33"/>
        <v>0</v>
      </c>
      <c r="AH95" s="12"/>
      <c r="AI95" s="3"/>
      <c r="AJ95" s="124">
        <f>((N93+B94)-N94)*(Inputs!CC94+Inputs!CE94)*Inputs!EU94*Input_list!$G$162*(Inputs!CU95*Inputs!ED95+Inputs!CV95*Inputs!EE95+Inputs!CW95*Inputs!EF95)*Input_list!$G$310</f>
        <v>201.47532395477177</v>
      </c>
      <c r="AK95" s="123">
        <f>(((N93+B94)-N94)*(Inputs!CC94+Inputs!CE94)*Inputs!EX94*Input_list!$G$164*(Inputs!DA95*Inputs!EJ95+Inputs!DB95*Inputs!EK95+Inputs!DC95*Inputs!EL95)+((N93+B94)-N94)*(Inputs!CC94+Inputs!CE94)*Inputs!EX94*Input_list!$G$165*(Inputs!CU95*Inputs!ED95+Inputs!CV95*Inputs!EE95+Inputs!CW95*Inputs!EF95))*Input_list!$G$310</f>
        <v>0</v>
      </c>
      <c r="AL95" s="123">
        <f>((N93+B94)-N94)*(Inputs!CC94+Inputs!CE94)*Inputs!EV94*Input_list!$G$167*(Inputs!DD95*Inputs!EM95+Inputs!DE95*Inputs!EN95+Inputs!DF95*Inputs!EO95)*Input_list!$G$310</f>
        <v>0</v>
      </c>
      <c r="AM95" s="125">
        <f>((N93+B94)-N94)*(Inputs!CC94+Inputs!CE94)*Inputs!EW94*Input_list!$G$169*(Inputs!DG95*Inputs!EP95+Inputs!DH95*Inputs!EQ95+Inputs!DI95*Inputs!ER95)*Input_list!$G$310</f>
        <v>0</v>
      </c>
      <c r="AN95" s="124">
        <f>((P93+C94)-P94)*(Inputs!CF94+Inputs!CH94)*Inputs!EZ94*Input_list!$G$162*(Inputs!CU95*Inputs!ED95+Inputs!CV95*Inputs!EE95+Inputs!CW95*Inputs!EF95)*Input_list!$G$310</f>
        <v>27.319432808594215</v>
      </c>
      <c r="AO95" s="123">
        <f>(((P93+C94)-P94)*(Inputs!CF94+Inputs!CH94)*Inputs!FC94*Input_list!$G$164*(Inputs!DA95*Inputs!EJ95+Inputs!DB95*Inputs!EK95+Inputs!DC95*Inputs!EL95)+((P93+C94)-P94)*(Inputs!CF94+Inputs!CH94)*Inputs!FC94*Input_list!$G$165*(Inputs!CU95*Inputs!ED95+Inputs!CV95*Inputs!EE95+Inputs!CW95*Inputs!EF95))*Input_list!$G$310</f>
        <v>0</v>
      </c>
      <c r="AP95" s="123">
        <f>((P93+C94)-P94)*Inputs!FA94*(Inputs!CF94+Inputs!CH94)*Input_list!$G$165*(Inputs!DD95*Inputs!EM95+Inputs!DE95*Inputs!EN95+Inputs!DF95*Inputs!EO95)*Input_list!$G$310</f>
        <v>0</v>
      </c>
      <c r="AQ95" s="125">
        <f>((P93+C94)-P94)*Inputs!FB94*(Inputs!CF94+Inputs!CH94)*Input_list!$G$169*(Inputs!DG95*Inputs!EP95+Inputs!DH95*Inputs!EQ95+Inputs!DI95*Inputs!ER95)*Input_list!$G$310</f>
        <v>0</v>
      </c>
      <c r="AR95" s="124">
        <f>((R93+D94)-R94)*Inputs!FE94*(Inputs!CI94+Inputs!CK94)*Input_list!$G$162*(Inputs!CU95*Inputs!ED95+Inputs!CV95*Inputs!EE95+Inputs!CW95*Inputs!EF95)*Input_list!$G$310</f>
        <v>9.1018951987228416</v>
      </c>
      <c r="AS95" s="123">
        <f>(((R93+D94)-R94)*(Inputs!CI94+Inputs!CK94)*Inputs!FH94*Input_list!$G$164*(Inputs!DA95*Inputs!EJ95+Inputs!DB95*Inputs!EK95+Inputs!DC95*Inputs!EL95)+((R93+D94)-R94)*(Inputs!CI94+Inputs!CK94)*Inputs!FH94*Input_list!$G$165*(Inputs!CU95*Inputs!ED95+Inputs!CV95*Inputs!EE95+Inputs!CW95*Inputs!EF95))*Input_list!$G$310</f>
        <v>0</v>
      </c>
      <c r="AT95" s="123">
        <f>((R93+D94)-R94)*Inputs!FF94*(Inputs!CI94+Inputs!CK94)*Input_list!$G$167*(Inputs!DD95*Inputs!EM95+Inputs!DE95*Inputs!EN95+Inputs!DF95*Inputs!EO95)*Input_list!$G$310</f>
        <v>0</v>
      </c>
      <c r="AU95" s="125">
        <f>((R93+D94)-R94)*Inputs!FG94*(Inputs!CI94+Inputs!CK94)*Input_list!$G$169*(Inputs!DG95*Inputs!EP95+Inputs!DH95*Inputs!EQ95+Inputs!DI95*Inputs!ER95)*Input_list!$G$310</f>
        <v>0</v>
      </c>
      <c r="AV95" s="124">
        <f>((T93+E94)-T94)*Inputs!CN94*Inputs!FJ94*Input_list!$G$162*(Inputs!CU95*Inputs!ED95+Inputs!CV95*Inputs!EE95+Inputs!CW95*Inputs!EF95)*Input_list!$G$310</f>
        <v>25.67874897186087</v>
      </c>
      <c r="AW95" s="123">
        <f>(((T93+E94)-T94)*Inputs!CN94*Inputs!FM94*Input_list!$G$164*(Inputs!DA94*Inputs!EJ94+Inputs!DB94*Inputs!EK94+Inputs!DC94*Inputs!EL94)+((T93+E94)-T94)*Inputs!CN94*Inputs!FM94*Input_list!$G$165*(Inputs!CU95*Inputs!ED95+Inputs!CV95*Inputs!EE95+Inputs!CW95*Inputs!EF95))*Input_list!$G$310</f>
        <v>0</v>
      </c>
      <c r="AX95" s="123">
        <f>((T93+E94)-T94)*Inputs!CN95*Inputs!FK95*Input_list!$G$167*(Inputs!DD95*Inputs!EM95+Inputs!DE95*Inputs!EN95+Inputs!DF95*Inputs!EO95)*Input_list!$G$310</f>
        <v>0</v>
      </c>
      <c r="AY95" s="125">
        <f>((T93+E94)-T94)*Inputs!CN95*Inputs!FL95*Input_list!$G$169*(Inputs!DG95*Inputs!EP95+Inputs!DH95*Inputs!EQ95+Inputs!DI95*Inputs!ER95)*Input_list!$G$310</f>
        <v>0</v>
      </c>
      <c r="AZ95" s="124">
        <f>((V93+F94)-V94)*Inputs!CQ95*Inputs!FO95*Input_list!$G$162*(Inputs!CU95*Inputs!ED95+Inputs!CV95*Inputs!EE95+Inputs!CW95*Inputs!EF95)*Input_list!$G$310</f>
        <v>10.649746604244724</v>
      </c>
      <c r="BA95" s="123">
        <f>(((V93+F94)-V94)*Inputs!CQ94*Inputs!FR94*Input_list!$G$164*(Inputs!DA94*Inputs!EJ94+Inputs!DB94*Inputs!EK94+Inputs!DC94*Inputs!EL94)+((V93+F94)-V94)*Inputs!CQ94*Inputs!FR94*Input_list!$G$165*(Inputs!CU95*Inputs!ED95+Inputs!CV95*Inputs!EE95+Inputs!CW95*Inputs!EF95))*Input_list!$G$310</f>
        <v>0</v>
      </c>
      <c r="BB95" s="123">
        <f>((V93+F94)-V94)*Inputs!CQ94*Inputs!FP94*Input_list!$G$167*(Inputs!DD95*Inputs!EM95+Inputs!DE95*Inputs!EN95+Inputs!DF95*Inputs!EO95)*Input_list!$G$310</f>
        <v>0</v>
      </c>
      <c r="BC95" s="125">
        <f>((V93+F94)-V94)*Inputs!CQ95*Inputs!FQ95*Input_list!$G$169*(Inputs!DG95*Inputs!EP95+Inputs!DH95*Inputs!EQ95+Inputs!DI95*Inputs!ER95)*Input_list!$G$310</f>
        <v>0</v>
      </c>
      <c r="BD95" s="124">
        <f>((X93+G94)-X94)*Inputs!FT94*Inputs!CT94*Input_list!$G$162*(Inputs!CU95*Inputs!ED95+Inputs!CV95*Inputs!EE95+Inputs!CW95*Inputs!EF95)*Input_list!$G$310</f>
        <v>18.139121971421336</v>
      </c>
      <c r="BE95" s="123">
        <f>(((X93+G94)-X94)*Inputs!FW94*Inputs!CT94*Input_list!$G$164*(Inputs!DA95*Inputs!EJ95+Inputs!DB95*Inputs!EK95+Inputs!DC95*Inputs!EL95)+((X93+G94)-X94)*Inputs!FW94*Inputs!CT94*Input_list!$G$165*(Inputs!CU95*Inputs!ED95+Inputs!CV95*Inputs!EE95+Inputs!CW95*Inputs!EF95))*Input_list!$G$310</f>
        <v>0</v>
      </c>
      <c r="BF95" s="123">
        <f>((X93+G94)-X94)*Inputs!FU95*Inputs!CT95*Input_list!$G$167*(Inputs!DD95*Inputs!EM95+Inputs!DE95*Inputs!EN95+Inputs!DF95*Inputs!EO95)*Input_list!$G$310</f>
        <v>0</v>
      </c>
      <c r="BG95" s="143">
        <f>((X93+G94)-X94)*Inputs!FV95*Inputs!CT95*Input_list!$G$169*(Inputs!DG95*Inputs!EP95+Inputs!DH95*Inputs!EQ95+Inputs!DI95*Inputs!ER95)*Input_list!$G$310</f>
        <v>0</v>
      </c>
      <c r="BH95" s="12"/>
      <c r="BI95" s="91">
        <f>(Inputs!BV95*Input_list!$G$301*Input_list!$G$308)*Inputs!CU95*Inputs!ED95*Input_list!$G$310</f>
        <v>823.64516292766871</v>
      </c>
      <c r="BJ95" s="92">
        <f>(Inputs!BV95*Input_list!$G$301*Input_list!$G$308)*Inputs!EE95*Inputs!CV95*Input_list!$G$310</f>
        <v>0</v>
      </c>
      <c r="BK95" s="102"/>
      <c r="BL95" s="92">
        <f>(Inputs!BW95*Input_list!$G$301*Input_list!$G$308)*Inputs!CX95*Inputs!EG95*Input_list!$G$310</f>
        <v>748.11825494417906</v>
      </c>
      <c r="BM95" s="92">
        <f>(Inputs!BW95*Input_list!$G$301*Input_list!$G$308)*Inputs!CY95*Inputs!EE95*Input_list!$G$310</f>
        <v>0</v>
      </c>
      <c r="BN95" s="3"/>
      <c r="BO95" s="91">
        <f>(Inputs!BX95*Input_list!$G$301*Input_list!$G$308*Input_list!$G$310)*(Input_list!$N$164*Inputs!EJ95*Inputs!DA95+Input_list!$N$165*Inputs!CU95*Inputs!ED95)</f>
        <v>0</v>
      </c>
      <c r="BP95" s="92">
        <f>(Inputs!BX95*Input_list!$G$301*Input_list!$G$308*Input_list!$G$310)*(Input_list!$N$164*Inputs!EK95*Inputs!DB95+Input_list!$N$165*Inputs!CV95*Inputs!EE95)</f>
        <v>0</v>
      </c>
      <c r="BQ95" s="102"/>
      <c r="BR95" s="91">
        <f>(Inputs!BY95*Input_list!$G$301*Input_list!$G$308*Input_list!$G$310)*(Input_list!$N$167*Inputs!EM95*Inputs!DD95)</f>
        <v>0</v>
      </c>
      <c r="BS95" s="92">
        <f>(Inputs!BY95*Input_list!$G$301*Input_list!$G$308*Input_list!$G$310)*(Input_list!$N$167*Inputs!EN95*Inputs!DE95)</f>
        <v>0</v>
      </c>
      <c r="BT95" s="102"/>
      <c r="BU95" s="91">
        <f>(Inputs!BZ95*Input_list!$N$169*Input_list!$G$301*Input_list!$G$308*Input_list!$G$310)*(Inputs!DG95*Inputs!EP95)</f>
        <v>0</v>
      </c>
      <c r="BV95" s="92">
        <f>(Inputs!BZ95*Input_list!$N$169*Input_list!$G$301*Input_list!$G$308*Input_list!$G$310)*(Inputs!DH95*Inputs!EQ95)</f>
        <v>0</v>
      </c>
      <c r="BW95" s="102"/>
      <c r="BX95" s="12"/>
      <c r="BY95" s="54">
        <f>B95*(Inputs!DL95*Inputs!$CC95+Inputs!DM95*Inputs!$CD95+Inputs!DN95*Inputs!$CE95)*44/12</f>
        <v>2226.1304964546539</v>
      </c>
      <c r="BZ95" s="45">
        <f>C95*(Inputs!DO95*Inputs!CF94+Inputs!DP95*Inputs!CG94+Inputs!DQ95*Inputs!CH94)*44/12</f>
        <v>78.941111269564999</v>
      </c>
      <c r="CA95" s="47">
        <f>D95*(Inputs!CI95*Inputs!DR95+Inputs!CJ95*Inputs!DS95+Inputs!CK95*Inputs!DT95)*44/12</f>
        <v>33.546651838708776</v>
      </c>
      <c r="CB95" s="54">
        <f>E95*(Inputs!DU95*Inputs!CL94+Inputs!DV95*Inputs!CM94+Inputs!DW95*Inputs!CN94)*44/12</f>
        <v>236.97520577631892</v>
      </c>
      <c r="CC95" s="45">
        <f>F95*(Inputs!CO95*Inputs!DX95+Inputs!CP95*Inputs!DY95+Inputs!CQ95*Inputs!DZ95)*44/12</f>
        <v>-209.30973460857987</v>
      </c>
      <c r="CD95" s="47">
        <f>G95*(Inputs!CR95*Inputs!EA95+Inputs!CS95*Inputs!EB95+Inputs!CT95*Inputs!EC95)*44/12</f>
        <v>167.39608952483238</v>
      </c>
      <c r="CF95" s="270">
        <v>89</v>
      </c>
      <c r="CG95" s="58">
        <f t="shared" si="21"/>
        <v>1824.7896660898243</v>
      </c>
      <c r="CH95" s="3">
        <f t="shared" si="22"/>
        <v>4397.8075076369623</v>
      </c>
      <c r="CI95" s="134">
        <f t="shared" si="23"/>
        <v>6222.5971737267864</v>
      </c>
      <c r="CJ95" s="24">
        <v>2073</v>
      </c>
      <c r="CK95" s="58">
        <f t="shared" si="34"/>
        <v>512230.2115758126</v>
      </c>
      <c r="CL95" s="12">
        <f t="shared" si="34"/>
        <v>680280.10859171418</v>
      </c>
      <c r="CM95" s="134">
        <f t="shared" si="34"/>
        <v>1192510.3201675266</v>
      </c>
      <c r="CN95" s="275">
        <f>CM95/Inputs!H95</f>
        <v>0.24459642864974229</v>
      </c>
      <c r="CO95" s="275">
        <f>CK95/Inputs!H95</f>
        <v>0.10506381226146928</v>
      </c>
      <c r="CP95" s="275">
        <f>CL95/Inputs!H95</f>
        <v>0.13953261638827305</v>
      </c>
      <c r="CR95" s="2"/>
      <c r="CS95" s="3"/>
      <c r="CT95" s="3"/>
      <c r="CU95" s="3"/>
      <c r="CV95" s="3"/>
      <c r="CW95" s="3"/>
      <c r="CX95" s="3"/>
      <c r="CZ95" s="12"/>
      <c r="DA95" s="12"/>
      <c r="DB95" s="12"/>
      <c r="DC95" s="12"/>
      <c r="DD95" s="12"/>
      <c r="DE95" s="12"/>
      <c r="DF95" s="12"/>
      <c r="DG95" s="12"/>
      <c r="DH95" s="12"/>
      <c r="DI95" s="12"/>
      <c r="DJ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row>
    <row r="96" spans="1:140" x14ac:dyDescent="0.35">
      <c r="A96" s="8"/>
      <c r="B96" s="96">
        <f>Inputs!BP96*Input_list!$G$301*Input_list!$G$308</f>
        <v>2656.3937840339599</v>
      </c>
      <c r="C96" s="96">
        <f>Inputs!BQ96*Input_list!$G$302*Input_list!$G$308</f>
        <v>325.27440000000007</v>
      </c>
      <c r="D96" s="96">
        <f>Inputs!BR96*Input_list!$G$303*Input_list!$G$308*Input_list!$G$309</f>
        <v>108.37024034759999</v>
      </c>
      <c r="E96" s="96">
        <f>Inputs!BS96*Input_list!$G$304*Input_list!$G$308</f>
        <v>2787.1515679373952</v>
      </c>
      <c r="F96" s="96">
        <f>Inputs!BT96*Input_list!$G$305*Input_list!$G$308</f>
        <v>189.49430588759998</v>
      </c>
      <c r="G96" s="96">
        <f>Inputs!BU96*Input_list!$G$306*Input_list!$G$308</f>
        <v>1968.8062802068409</v>
      </c>
      <c r="H96" s="96">
        <f>Inputs!BY96*Input_list!$G$301*Input_list!$G$308*Input_list!$N$166</f>
        <v>0</v>
      </c>
      <c r="I96" s="96">
        <f>Inputs!BZ96*Input_list!$G$301*Input_list!$G$308</f>
        <v>0</v>
      </c>
      <c r="K96" s="96">
        <f>((B95-O95*12/44)*Inputs!EV95+(C95-Q95*12/44)*Inputs!FA95+(D95-S95*12/44)*Inputs!FF95+(E95-U95*12/44)*Inputs!FK95+(F95-W95*12/44)*Inputs!FP95+(G95-Y95*12/44)*Inputs!FU95)*Input_list!$G$166</f>
        <v>0</v>
      </c>
      <c r="L96" s="96">
        <f>((B95-O95*12/44)*Inputs!EW95+(C95-Q95*12/44)*Inputs!FB95+(D95-S95*12/44)*Inputs!FG95+(E95-U95*12/44)*Inputs!FL95+(F95-W95*12/44)*Inputs!FQ95+(G95-Y95*12/44)*Inputs!FV95)*Input_list!$G$168</f>
        <v>0</v>
      </c>
      <c r="N96" s="53">
        <f>N95*Input_list!$G$334+Input_list!$G$344*B96</f>
        <v>111566.64219069348</v>
      </c>
      <c r="O96" s="143">
        <f t="shared" si="24"/>
        <v>1654.9858302070886</v>
      </c>
      <c r="P96" s="53">
        <f>P95*Input_list!$G$335+Input_list!$G$345*C96</f>
        <v>10764.281900442089</v>
      </c>
      <c r="Q96" s="143">
        <f t="shared" si="25"/>
        <v>99.735057147539308</v>
      </c>
      <c r="R96" s="100">
        <f>R95*Input_list!$G$336+D96*Input_list!$G$346</f>
        <v>3586.2884282323871</v>
      </c>
      <c r="S96" s="100">
        <f t="shared" si="26"/>
        <v>33.228290065742989</v>
      </c>
      <c r="T96" s="53">
        <f>T95*Input_list!$G$337+Input_list!$G$347*E96</f>
        <v>8042.0194905381286</v>
      </c>
      <c r="U96" s="143">
        <f t="shared" si="27"/>
        <v>3.4682064627607662E-10</v>
      </c>
      <c r="V96" s="53">
        <f>V95*Input_list!$G$338+Input_list!$G$348*F96</f>
        <v>546.76499076145797</v>
      </c>
      <c r="W96" s="143">
        <f t="shared" si="28"/>
        <v>2.3343697345505159E-11</v>
      </c>
      <c r="X96" s="100">
        <f>X95*Input_list!$G$339+G96*Input_list!$G$349</f>
        <v>5680.7741138507517</v>
      </c>
      <c r="Y96" s="100">
        <f t="shared" si="29"/>
        <v>2.4677622908105451E-10</v>
      </c>
      <c r="Z96" s="53">
        <f>Z95*Input_list!$G$340+Calculator!H96*Input_list!$G$350</f>
        <v>0</v>
      </c>
      <c r="AA96" s="143">
        <f t="shared" si="30"/>
        <v>0</v>
      </c>
      <c r="AB96" s="53">
        <f>AB95*Input_list!$G$341+Calculator!I96*Input_list!$G$351</f>
        <v>0</v>
      </c>
      <c r="AC96" s="143">
        <f t="shared" si="31"/>
        <v>0</v>
      </c>
      <c r="AD96" s="100">
        <f>AD95*Input_list!$G$340+Calculator!K96*Input_list!$G$350</f>
        <v>0</v>
      </c>
      <c r="AE96" s="100">
        <f t="shared" si="32"/>
        <v>0</v>
      </c>
      <c r="AF96" s="53">
        <f>AF95*Input_list!$G$341+Calculator!L96*Input_list!$G$351</f>
        <v>0</v>
      </c>
      <c r="AG96" s="100">
        <f t="shared" si="33"/>
        <v>0</v>
      </c>
      <c r="AH96" s="12"/>
      <c r="AI96" s="3"/>
      <c r="AJ96" s="124">
        <f>((N94+B95)-N95)*(Inputs!CC95+Inputs!CE95)*Inputs!EU95*Input_list!$G$162*(Inputs!CU96*Inputs!ED96+Inputs!CV96*Inputs!EE96+Inputs!CW96*Inputs!EF96)*Input_list!$G$310</f>
        <v>199.79467984362148</v>
      </c>
      <c r="AK96" s="123">
        <f>(((N94+B95)-N95)*(Inputs!CC95+Inputs!CE95)*Inputs!EX95*Input_list!$G$164*(Inputs!DA96*Inputs!EJ96+Inputs!DB96*Inputs!EK96+Inputs!DC96*Inputs!EL96)+((N94+B95)-N95)*(Inputs!CC95+Inputs!CE95)*Inputs!EX95*Input_list!$G$165*(Inputs!CU96*Inputs!ED96+Inputs!CV96*Inputs!EE96+Inputs!CW96*Inputs!EF96))*Input_list!$G$310</f>
        <v>0</v>
      </c>
      <c r="AL96" s="123">
        <f>((N94+B95)-N95)*(Inputs!CC95+Inputs!CE95)*Inputs!EV95*Input_list!$G$167*(Inputs!DD96*Inputs!EM96+Inputs!DE96*Inputs!EN96+Inputs!DF96*Inputs!EO96)*Input_list!$G$310</f>
        <v>0</v>
      </c>
      <c r="AM96" s="125">
        <f>((N94+B95)-N95)*(Inputs!CC95+Inputs!CE95)*Inputs!EW95*Input_list!$G$169*(Inputs!DG96*Inputs!EP96+Inputs!DH96*Inputs!EQ96+Inputs!DI96*Inputs!ER96)*Input_list!$G$310</f>
        <v>0</v>
      </c>
      <c r="AN96" s="124">
        <f>((P94+C95)-P95)*(Inputs!CF95+Inputs!CH95)*Inputs!EZ95*Input_list!$G$162*(Inputs!CU96*Inputs!ED96+Inputs!CV96*Inputs!EE96+Inputs!CW96*Inputs!EF96)*Input_list!$G$310</f>
        <v>27.049469853572642</v>
      </c>
      <c r="AO96" s="123">
        <f>(((P94+C95)-P95)*(Inputs!CF95+Inputs!CH95)*Inputs!FC95*Input_list!$G$164*(Inputs!DA96*Inputs!EJ96+Inputs!DB96*Inputs!EK96+Inputs!DC96*Inputs!EL96)+((P94+C95)-P95)*(Inputs!CF95+Inputs!CH95)*Inputs!FC95*Input_list!$G$165*(Inputs!CU96*Inputs!ED96+Inputs!CV96*Inputs!EE96+Inputs!CW96*Inputs!EF96))*Input_list!$G$310</f>
        <v>0</v>
      </c>
      <c r="AP96" s="123">
        <f>((P94+C95)-P95)*Inputs!FA95*(Inputs!CF95+Inputs!CH95)*Input_list!$G$165*(Inputs!DD96*Inputs!EM96+Inputs!DE96*Inputs!EN96+Inputs!DF96*Inputs!EO96)*Input_list!$G$310</f>
        <v>0</v>
      </c>
      <c r="AQ96" s="125">
        <f>((P94+C95)-P95)*Inputs!FB95*(Inputs!CF95+Inputs!CH95)*Input_list!$G$169*(Inputs!DG96*Inputs!EP96+Inputs!DH96*Inputs!EQ96+Inputs!DI96*Inputs!ER96)*Input_list!$G$310</f>
        <v>0</v>
      </c>
      <c r="AR96" s="124">
        <f>((R94+D95)-R95)*Inputs!FE95*(Inputs!CI95+Inputs!CK95)*Input_list!$G$162*(Inputs!CU96*Inputs!ED96+Inputs!CV96*Inputs!EE96+Inputs!CW96*Inputs!EF96)*Input_list!$G$310</f>
        <v>9.0119528290785649</v>
      </c>
      <c r="AS96" s="123">
        <f>(((R94+D95)-R95)*(Inputs!CI95+Inputs!CK95)*Inputs!FH95*Input_list!$G$164*(Inputs!DA96*Inputs!EJ96+Inputs!DB96*Inputs!EK96+Inputs!DC96*Inputs!EL96)+((R94+D95)-R95)*(Inputs!CI95+Inputs!CK95)*Inputs!FH95*Input_list!$G$165*(Inputs!CU96*Inputs!ED96+Inputs!CV96*Inputs!EE96+Inputs!CW96*Inputs!EF96))*Input_list!$G$310</f>
        <v>0</v>
      </c>
      <c r="AT96" s="123">
        <f>((R94+D95)-R95)*Inputs!FF95*(Inputs!CI95+Inputs!CK95)*Input_list!$G$167*(Inputs!DD96*Inputs!EM96+Inputs!DE96*Inputs!EN96+Inputs!DF96*Inputs!EO96)*Input_list!$G$310</f>
        <v>0</v>
      </c>
      <c r="AU96" s="125">
        <f>((R94+D95)-R95)*Inputs!FG95*(Inputs!CI95+Inputs!CK95)*Input_list!$G$169*(Inputs!DG96*Inputs!EP96+Inputs!DH96*Inputs!EQ96+Inputs!DI96*Inputs!ER96)*Input_list!$G$310</f>
        <v>0</v>
      </c>
      <c r="AV96" s="124">
        <f>((T94+E95)-T95)*Inputs!CN95*Inputs!FJ95*Input_list!$G$162*(Inputs!CU96*Inputs!ED96+Inputs!CV96*Inputs!EE96+Inputs!CW96*Inputs!EF96)*Input_list!$G$310</f>
        <v>25.357764609713097</v>
      </c>
      <c r="AW96" s="123">
        <f>(((T94+E95)-T95)*Inputs!CN95*Inputs!FM95*Input_list!$G$164*(Inputs!DA95*Inputs!EJ95+Inputs!DB95*Inputs!EK95+Inputs!DC95*Inputs!EL95)+((T94+E95)-T95)*Inputs!CN95*Inputs!FM95*Input_list!$G$165*(Inputs!CU96*Inputs!ED96+Inputs!CV96*Inputs!EE96+Inputs!CW96*Inputs!EF96))*Input_list!$G$310</f>
        <v>0</v>
      </c>
      <c r="AX96" s="123">
        <f>((T94+E95)-T95)*Inputs!CN96*Inputs!FK96*Input_list!$G$167*(Inputs!DD96*Inputs!EM96+Inputs!DE96*Inputs!EN96+Inputs!DF96*Inputs!EO96)*Input_list!$G$310</f>
        <v>0</v>
      </c>
      <c r="AY96" s="125">
        <f>((T94+E95)-T95)*Inputs!CN96*Inputs!FL96*Input_list!$G$169*(Inputs!DG96*Inputs!EP96+Inputs!DH96*Inputs!EQ96+Inputs!DI96*Inputs!ER96)*Input_list!$G$310</f>
        <v>0</v>
      </c>
      <c r="AZ96" s="124">
        <f>((V94+F95)-V95)*Inputs!CQ96*Inputs!FO96*Input_list!$G$162*(Inputs!CU96*Inputs!ED96+Inputs!CV96*Inputs!EE96+Inputs!CW96*Inputs!EF96)*Input_list!$G$310</f>
        <v>10.516624771691879</v>
      </c>
      <c r="BA96" s="123">
        <f>(((V94+F95)-V95)*Inputs!CQ95*Inputs!FR95*Input_list!$G$164*(Inputs!DA95*Inputs!EJ95+Inputs!DB95*Inputs!EK95+Inputs!DC95*Inputs!EL95)+((V94+F95)-V95)*Inputs!CQ95*Inputs!FR95*Input_list!$G$165*(Inputs!CU96*Inputs!ED96+Inputs!CV96*Inputs!EE96+Inputs!CW96*Inputs!EF96))*Input_list!$G$310</f>
        <v>0</v>
      </c>
      <c r="BB96" s="123">
        <f>((V94+F95)-V95)*Inputs!CQ95*Inputs!FP95*Input_list!$G$167*(Inputs!DD96*Inputs!EM96+Inputs!DE96*Inputs!EN96+Inputs!DF96*Inputs!EO96)*Input_list!$G$310</f>
        <v>0</v>
      </c>
      <c r="BC96" s="125">
        <f>((V94+F95)-V95)*Inputs!CQ96*Inputs!FQ96*Input_list!$G$169*(Inputs!DG96*Inputs!EP96+Inputs!DH96*Inputs!EQ96+Inputs!DI96*Inputs!ER96)*Input_list!$G$310</f>
        <v>0</v>
      </c>
      <c r="BD96" s="124">
        <f>((X94+G95)-X95)*Inputs!FT95*Inputs!CT95*Input_list!$G$162*(Inputs!CU96*Inputs!ED96+Inputs!CV96*Inputs!EE96+Inputs!CW96*Inputs!EF96)*Input_list!$G$310</f>
        <v>17.912382946778919</v>
      </c>
      <c r="BE96" s="123">
        <f>(((X94+G95)-X95)*Inputs!FW95*Inputs!CT95*Input_list!$G$164*(Inputs!DA96*Inputs!EJ96+Inputs!DB96*Inputs!EK96+Inputs!DC96*Inputs!EL96)+((X94+G95)-X95)*Inputs!FW95*Inputs!CT95*Input_list!$G$165*(Inputs!CU96*Inputs!ED96+Inputs!CV96*Inputs!EE96+Inputs!CW96*Inputs!EF96))*Input_list!$G$310</f>
        <v>0</v>
      </c>
      <c r="BF96" s="123">
        <f>((X94+G95)-X95)*Inputs!FU96*Inputs!CT96*Input_list!$G$167*(Inputs!DD96*Inputs!EM96+Inputs!DE96*Inputs!EN96+Inputs!DF96*Inputs!EO96)*Input_list!$G$310</f>
        <v>0</v>
      </c>
      <c r="BG96" s="143">
        <f>((X94+G95)-X95)*Inputs!FV96*Inputs!CT96*Input_list!$G$169*(Inputs!DG96*Inputs!EP96+Inputs!DH96*Inputs!EQ96+Inputs!DI96*Inputs!ER96)*Input_list!$G$310</f>
        <v>0</v>
      </c>
      <c r="BH96" s="12"/>
      <c r="BI96" s="91">
        <f>(Inputs!BV96*Input_list!$G$301*Input_list!$G$308)*Inputs!CU96*Inputs!ED96*Input_list!$G$310</f>
        <v>813.34959839107285</v>
      </c>
      <c r="BJ96" s="92">
        <f>(Inputs!BV96*Input_list!$G$301*Input_list!$G$308)*Inputs!EE96*Inputs!CV96*Input_list!$G$310</f>
        <v>0</v>
      </c>
      <c r="BK96" s="102"/>
      <c r="BL96" s="92">
        <f>(Inputs!BW96*Input_list!$G$301*Input_list!$G$308)*Inputs!CX96*Inputs!EG96*Input_list!$G$310</f>
        <v>738.76677675737676</v>
      </c>
      <c r="BM96" s="92">
        <f>(Inputs!BW96*Input_list!$G$301*Input_list!$G$308)*Inputs!CY96*Inputs!EE96*Input_list!$G$310</f>
        <v>0</v>
      </c>
      <c r="BN96" s="3"/>
      <c r="BO96" s="91">
        <f>(Inputs!BX96*Input_list!$G$301*Input_list!$G$308*Input_list!$G$310)*(Input_list!$N$164*Inputs!EJ96*Inputs!DA96+Input_list!$N$165*Inputs!CU96*Inputs!ED96)</f>
        <v>0</v>
      </c>
      <c r="BP96" s="92">
        <f>(Inputs!BX96*Input_list!$G$301*Input_list!$G$308*Input_list!$G$310)*(Input_list!$N$164*Inputs!EK96*Inputs!DB96+Input_list!$N$165*Inputs!CV96*Inputs!EE96)</f>
        <v>0</v>
      </c>
      <c r="BQ96" s="102"/>
      <c r="BR96" s="91">
        <f>(Inputs!BY96*Input_list!$G$301*Input_list!$G$308*Input_list!$G$310)*(Input_list!$N$167*Inputs!EM96*Inputs!DD96)</f>
        <v>0</v>
      </c>
      <c r="BS96" s="92">
        <f>(Inputs!BY96*Input_list!$G$301*Input_list!$G$308*Input_list!$G$310)*(Input_list!$N$167*Inputs!EN96*Inputs!DE96)</f>
        <v>0</v>
      </c>
      <c r="BT96" s="102"/>
      <c r="BU96" s="91">
        <f>(Inputs!BZ96*Input_list!$N$169*Input_list!$G$301*Input_list!$G$308*Input_list!$G$310)*(Inputs!DG96*Inputs!EP96)</f>
        <v>0</v>
      </c>
      <c r="BV96" s="92">
        <f>(Inputs!BZ96*Input_list!$N$169*Input_list!$G$301*Input_list!$G$308*Input_list!$G$310)*(Inputs!DH96*Inputs!EQ96)</f>
        <v>0</v>
      </c>
      <c r="BW96" s="102"/>
      <c r="BX96" s="12"/>
      <c r="BY96" s="54">
        <f>B96*(Inputs!DL96*Inputs!$CC96+Inputs!DM96*Inputs!$CD96+Inputs!DN96*Inputs!$CE96)*44/12</f>
        <v>2198.3038652489704</v>
      </c>
      <c r="BZ96" s="45">
        <f>C96*(Inputs!DO96*Inputs!CF95+Inputs!DP96*Inputs!CG95+Inputs!DQ96*Inputs!CH95)*44/12</f>
        <v>77.954347378695431</v>
      </c>
      <c r="CA96" s="47">
        <f>D96*(Inputs!CI96*Inputs!DR96+Inputs!CJ96*Inputs!DS96+Inputs!CK96*Inputs!DT96)*44/12</f>
        <v>33.127318690724913</v>
      </c>
      <c r="CB96" s="54">
        <f>E96*(Inputs!DU96*Inputs!CL95+Inputs!DV96*Inputs!CM95+Inputs!DW96*Inputs!CN95)*44/12</f>
        <v>234.01301570411488</v>
      </c>
      <c r="CC96" s="45">
        <f>F96*(Inputs!CO96*Inputs!DX96+Inputs!CP96*Inputs!DY96+Inputs!CQ96*Inputs!DZ96)*44/12</f>
        <v>-206.69336292597268</v>
      </c>
      <c r="CD96" s="47">
        <f>G96*(Inputs!CR96*Inputs!EA96+Inputs!CS96*Inputs!EB96+Inputs!CT96*Inputs!EC96)*44/12</f>
        <v>165.30363840577195</v>
      </c>
      <c r="CF96" s="270">
        <v>90</v>
      </c>
      <c r="CG96" s="58">
        <f t="shared" si="21"/>
        <v>1787.9491774209878</v>
      </c>
      <c r="CH96" s="3">
        <f t="shared" si="22"/>
        <v>4343.7680725052105</v>
      </c>
      <c r="CI96" s="134">
        <f t="shared" si="23"/>
        <v>6131.7172499261987</v>
      </c>
      <c r="CJ96" s="24">
        <v>2074</v>
      </c>
      <c r="CK96" s="58">
        <f t="shared" si="34"/>
        <v>514018.16075323359</v>
      </c>
      <c r="CL96" s="12">
        <f t="shared" si="34"/>
        <v>684623.87666421942</v>
      </c>
      <c r="CM96" s="134">
        <f t="shared" si="34"/>
        <v>1198642.0374174528</v>
      </c>
      <c r="CN96" s="275">
        <f>CM96/Inputs!H96</f>
        <v>0.24312239613351441</v>
      </c>
      <c r="CO96" s="275">
        <f>CK96/Inputs!H96</f>
        <v>0.10425908903355514</v>
      </c>
      <c r="CP96" s="275">
        <f>CL96/Inputs!H96</f>
        <v>0.13886330709995931</v>
      </c>
      <c r="CR96" s="2"/>
      <c r="CS96" s="3"/>
      <c r="CT96" s="3"/>
      <c r="CU96" s="3"/>
      <c r="CV96" s="3"/>
      <c r="CW96" s="3"/>
      <c r="CX96" s="3"/>
      <c r="CZ96" s="12"/>
      <c r="DA96" s="12"/>
      <c r="DB96" s="12"/>
      <c r="DC96" s="12"/>
      <c r="DD96" s="12"/>
      <c r="DE96" s="12"/>
      <c r="DF96" s="12"/>
      <c r="DG96" s="12"/>
      <c r="DH96" s="12"/>
      <c r="DI96" s="12"/>
      <c r="DJ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row>
    <row r="97" spans="1:155" x14ac:dyDescent="0.35">
      <c r="A97" s="8"/>
      <c r="B97" s="96">
        <f>Inputs!BP97*Input_list!$G$301*Input_list!$G$308</f>
        <v>2656.3937840339599</v>
      </c>
      <c r="C97" s="96">
        <f>Inputs!BQ97*Input_list!$G$302*Input_list!$G$308</f>
        <v>325.27440000000007</v>
      </c>
      <c r="D97" s="96">
        <f>Inputs!BR97*Input_list!$G$303*Input_list!$G$308*Input_list!$G$309</f>
        <v>108.37024034759999</v>
      </c>
      <c r="E97" s="96">
        <f>Inputs!BS97*Input_list!$G$304*Input_list!$G$308</f>
        <v>2787.1515679373952</v>
      </c>
      <c r="F97" s="96">
        <f>Inputs!BT97*Input_list!$G$305*Input_list!$G$308</f>
        <v>189.49430588759998</v>
      </c>
      <c r="G97" s="96">
        <f>Inputs!BU97*Input_list!$G$306*Input_list!$G$308</f>
        <v>1968.8062802068409</v>
      </c>
      <c r="H97" s="96">
        <f>Inputs!BY97*Input_list!$G$301*Input_list!$G$308*Input_list!$N$166</f>
        <v>0</v>
      </c>
      <c r="I97" s="96">
        <f>Inputs!BZ97*Input_list!$G$301*Input_list!$G$308</f>
        <v>0</v>
      </c>
      <c r="K97" s="96">
        <f>((B96-O96*12/44)*Inputs!EV96+(C96-Q96*12/44)*Inputs!FA96+(D96-S96*12/44)*Inputs!FF96+(E96-U96*12/44)*Inputs!FK96+(F96-W96*12/44)*Inputs!FP96+(G96-Y96*12/44)*Inputs!FU96)*Input_list!$G$166</f>
        <v>0</v>
      </c>
      <c r="L97" s="96">
        <f>((B96-O96*12/44)*Inputs!EW96+(C96-Q96*12/44)*Inputs!FB96+(D96-S96*12/44)*Inputs!FG96+(E96-U96*12/44)*Inputs!FL96+(F96-W96*12/44)*Inputs!FQ96+(G96-Y96*12/44)*Inputs!FV96)*Input_list!$G$168</f>
        <v>0</v>
      </c>
      <c r="N97" s="53">
        <f>N96*Input_list!$G$334+Input_list!$G$344*B97</f>
        <v>112009.15107274396</v>
      </c>
      <c r="O97" s="143">
        <f t="shared" si="24"/>
        <v>1622.5325675184092</v>
      </c>
      <c r="P97" s="53">
        <f>P96*Input_list!$G$335+Input_list!$G$345*C97</f>
        <v>10790.738572287089</v>
      </c>
      <c r="Q97" s="143">
        <f t="shared" si="25"/>
        <v>97.007796765001942</v>
      </c>
      <c r="R97" s="100">
        <f>R96*Input_list!$G$336+D97*Input_list!$G$346</f>
        <v>3595.1028811577949</v>
      </c>
      <c r="S97" s="100">
        <f t="shared" si="26"/>
        <v>32.31966072649508</v>
      </c>
      <c r="T97" s="53">
        <f>T96*Input_list!$G$337+Input_list!$G$347*E97</f>
        <v>8042.0194905381959</v>
      </c>
      <c r="U97" s="143">
        <f t="shared" si="27"/>
        <v>2.4677622908105451E-10</v>
      </c>
      <c r="V97" s="53">
        <f>V96*Input_list!$G$338+Input_list!$G$348*F97</f>
        <v>546.76499076146251</v>
      </c>
      <c r="W97" s="143">
        <f t="shared" si="28"/>
        <v>1.6674069532503683E-11</v>
      </c>
      <c r="X97" s="100">
        <f>X96*Input_list!$G$339+G97*Input_list!$G$349</f>
        <v>5680.774113850799</v>
      </c>
      <c r="Y97" s="100">
        <f t="shared" si="29"/>
        <v>1.7341032313803831E-10</v>
      </c>
      <c r="Z97" s="53">
        <f>Z96*Input_list!$G$340+Calculator!H97*Input_list!$G$350</f>
        <v>0</v>
      </c>
      <c r="AA97" s="143">
        <f t="shared" si="30"/>
        <v>0</v>
      </c>
      <c r="AB97" s="53">
        <f>AB96*Input_list!$G$341+Calculator!I97*Input_list!$G$351</f>
        <v>0</v>
      </c>
      <c r="AC97" s="143">
        <f t="shared" si="31"/>
        <v>0</v>
      </c>
      <c r="AD97" s="100">
        <f>AD96*Input_list!$G$340+Calculator!K97*Input_list!$G$350</f>
        <v>0</v>
      </c>
      <c r="AE97" s="100">
        <f t="shared" si="32"/>
        <v>0</v>
      </c>
      <c r="AF97" s="53">
        <f>AF96*Input_list!$G$341+Calculator!L97*Input_list!$G$351</f>
        <v>0</v>
      </c>
      <c r="AG97" s="100">
        <f t="shared" si="33"/>
        <v>0</v>
      </c>
      <c r="AH97" s="12"/>
      <c r="AI97" s="3"/>
      <c r="AJ97" s="124">
        <f>((N95+B96)-N96)*(Inputs!CC96+Inputs!CE96)*Inputs!EU96*Input_list!$G$162*(Inputs!CU97*Inputs!ED97+Inputs!CV97*Inputs!EE97+Inputs!CW97*Inputs!EF97)*Input_list!$G$310</f>
        <v>198.07660493217</v>
      </c>
      <c r="AK97" s="123">
        <f>(((N95+B96)-N96)*(Inputs!CC96+Inputs!CE96)*Inputs!EX96*Input_list!$G$164*(Inputs!DA97*Inputs!EJ97+Inputs!DB97*Inputs!EK97+Inputs!DC97*Inputs!EL97)+((N95+B96)-N96)*(Inputs!CC96+Inputs!CE96)*Inputs!EX96*Input_list!$G$165*(Inputs!CU97*Inputs!ED97+Inputs!CV97*Inputs!EE97+Inputs!CW97*Inputs!EF97))*Input_list!$G$310</f>
        <v>0</v>
      </c>
      <c r="AL97" s="123">
        <f>((N95+B96)-N96)*(Inputs!CC96+Inputs!CE96)*Inputs!EV96*Input_list!$G$167*(Inputs!DD97*Inputs!EM97+Inputs!DE97*Inputs!EN97+Inputs!DF97*Inputs!EO97)*Input_list!$G$310</f>
        <v>0</v>
      </c>
      <c r="AM97" s="125">
        <f>((N95+B96)-N96)*(Inputs!CC96+Inputs!CE96)*Inputs!EW96*Input_list!$G$169*(Inputs!DG97*Inputs!EP97+Inputs!DH97*Inputs!EQ97+Inputs!DI97*Inputs!ER97)*Input_list!$G$310</f>
        <v>0</v>
      </c>
      <c r="AN97" s="124">
        <f>((P95+C96)-P96)*(Inputs!CF96+Inputs!CH96)*Inputs!EZ96*Input_list!$G$162*(Inputs!CU97*Inputs!ED97+Inputs!CV97*Inputs!EE97+Inputs!CW97*Inputs!EF97)*Input_list!$G$310</f>
        <v>26.775764782600874</v>
      </c>
      <c r="AO97" s="123">
        <f>(((P95+C96)-P96)*(Inputs!CF96+Inputs!CH96)*Inputs!FC96*Input_list!$G$164*(Inputs!DA97*Inputs!EJ97+Inputs!DB97*Inputs!EK97+Inputs!DC97*Inputs!EL97)+((P95+C96)-P96)*(Inputs!CF96+Inputs!CH96)*Inputs!FC96*Input_list!$G$165*(Inputs!CU97*Inputs!ED97+Inputs!CV97*Inputs!EE97+Inputs!CW97*Inputs!EF97))*Input_list!$G$310</f>
        <v>0</v>
      </c>
      <c r="AP97" s="123">
        <f>((P95+C96)-P96)*Inputs!FA96*(Inputs!CF96+Inputs!CH96)*Input_list!$G$165*(Inputs!DD97*Inputs!EM97+Inputs!DE97*Inputs!EN97+Inputs!DF97*Inputs!EO97)*Input_list!$G$310</f>
        <v>0</v>
      </c>
      <c r="AQ97" s="125">
        <f>((P95+C96)-P96)*Inputs!FB96*(Inputs!CF96+Inputs!CH96)*Input_list!$G$169*(Inputs!DG97*Inputs!EP97+Inputs!DH97*Inputs!EQ97+Inputs!DI97*Inputs!ER97)*Input_list!$G$310</f>
        <v>0</v>
      </c>
      <c r="AR97" s="124">
        <f>((R95+D96)-R96)*Inputs!FE96*(Inputs!CI96+Inputs!CK96)*Input_list!$G$162*(Inputs!CU97*Inputs!ED97+Inputs!CV97*Inputs!EE97+Inputs!CW97*Inputs!EF97)*Input_list!$G$310</f>
        <v>8.9207637151317645</v>
      </c>
      <c r="AS97" s="123">
        <f>(((R95+D96)-R96)*(Inputs!CI96+Inputs!CK96)*Inputs!FH96*Input_list!$G$164*(Inputs!DA97*Inputs!EJ97+Inputs!DB97*Inputs!EK97+Inputs!DC97*Inputs!EL97)+((R95+D96)-R96)*(Inputs!CI96+Inputs!CK96)*Inputs!FH96*Input_list!$G$165*(Inputs!CU97*Inputs!ED97+Inputs!CV97*Inputs!EE97+Inputs!CW97*Inputs!EF97))*Input_list!$G$310</f>
        <v>0</v>
      </c>
      <c r="AT97" s="123">
        <f>((R95+D96)-R96)*Inputs!FF96*(Inputs!CI96+Inputs!CK96)*Input_list!$G$167*(Inputs!DD97*Inputs!EM97+Inputs!DE97*Inputs!EN97+Inputs!DF97*Inputs!EO97)*Input_list!$G$310</f>
        <v>0</v>
      </c>
      <c r="AU97" s="125">
        <f>((R95+D96)-R96)*Inputs!FG96*(Inputs!CI96+Inputs!CK96)*Input_list!$G$169*(Inputs!DG97*Inputs!EP97+Inputs!DH97*Inputs!EQ97+Inputs!DI97*Inputs!ER97)*Input_list!$G$310</f>
        <v>0</v>
      </c>
      <c r="AV97" s="124">
        <f>((T95+E96)-T96)*Inputs!CN96*Inputs!FJ96*Input_list!$G$162*(Inputs!CU97*Inputs!ED97+Inputs!CV97*Inputs!EE97+Inputs!CW97*Inputs!EF97)*Input_list!$G$310</f>
        <v>25.03678024756519</v>
      </c>
      <c r="AW97" s="123">
        <f>(((T95+E96)-T96)*Inputs!CN96*Inputs!FM96*Input_list!$G$164*(Inputs!DA96*Inputs!EJ96+Inputs!DB96*Inputs!EK96+Inputs!DC96*Inputs!EL96)+((T95+E96)-T96)*Inputs!CN96*Inputs!FM96*Input_list!$G$165*(Inputs!CU97*Inputs!ED97+Inputs!CV97*Inputs!EE97+Inputs!CW97*Inputs!EF97))*Input_list!$G$310</f>
        <v>0</v>
      </c>
      <c r="AX97" s="123">
        <f>((T95+E96)-T96)*Inputs!CN97*Inputs!FK97*Input_list!$G$167*(Inputs!DD97*Inputs!EM97+Inputs!DE97*Inputs!EN97+Inputs!DF97*Inputs!EO97)*Input_list!$G$310</f>
        <v>0</v>
      </c>
      <c r="AY97" s="125">
        <f>((T95+E96)-T96)*Inputs!CN97*Inputs!FL97*Input_list!$G$169*(Inputs!DG97*Inputs!EP97+Inputs!DH97*Inputs!EQ97+Inputs!DI97*Inputs!ER97)*Input_list!$G$310</f>
        <v>0</v>
      </c>
      <c r="AZ97" s="124">
        <f>((V95+F96)-V96)*Inputs!CQ97*Inputs!FO97*Input_list!$G$162*(Inputs!CU97*Inputs!ED97+Inputs!CV97*Inputs!EE97+Inputs!CW97*Inputs!EF97)*Input_list!$G$310</f>
        <v>10.383502939138967</v>
      </c>
      <c r="BA97" s="123">
        <f>(((V95+F96)-V96)*Inputs!CQ96*Inputs!FR96*Input_list!$G$164*(Inputs!DA96*Inputs!EJ96+Inputs!DB96*Inputs!EK96+Inputs!DC96*Inputs!EL96)+((V95+F96)-V96)*Inputs!CQ96*Inputs!FR96*Input_list!$G$165*(Inputs!CU97*Inputs!ED97+Inputs!CV97*Inputs!EE97+Inputs!CW97*Inputs!EF97))*Input_list!$G$310</f>
        <v>0</v>
      </c>
      <c r="BB97" s="123">
        <f>((V95+F96)-V96)*Inputs!CQ96*Inputs!FP96*Input_list!$G$167*(Inputs!DD97*Inputs!EM97+Inputs!DE97*Inputs!EN97+Inputs!DF97*Inputs!EO97)*Input_list!$G$310</f>
        <v>0</v>
      </c>
      <c r="BC97" s="125">
        <f>((V95+F96)-V96)*Inputs!CQ97*Inputs!FQ97*Input_list!$G$169*(Inputs!DG97*Inputs!EP97+Inputs!DH97*Inputs!EQ97+Inputs!DI97*Inputs!ER97)*Input_list!$G$310</f>
        <v>0</v>
      </c>
      <c r="BD97" s="124">
        <f>((X95+G96)-X96)*Inputs!FT96*Inputs!CT96*Input_list!$G$162*(Inputs!CU97*Inputs!ED97+Inputs!CV97*Inputs!EE97+Inputs!CW97*Inputs!EF97)*Input_list!$G$310</f>
        <v>17.685643922136396</v>
      </c>
      <c r="BE97" s="123">
        <f>(((X95+G96)-X96)*Inputs!FW96*Inputs!CT96*Input_list!$G$164*(Inputs!DA97*Inputs!EJ97+Inputs!DB97*Inputs!EK97+Inputs!DC97*Inputs!EL97)+((X95+G96)-X96)*Inputs!FW96*Inputs!CT96*Input_list!$G$165*(Inputs!CU97*Inputs!ED97+Inputs!CV97*Inputs!EE97+Inputs!CW97*Inputs!EF97))*Input_list!$G$310</f>
        <v>0</v>
      </c>
      <c r="BF97" s="123">
        <f>((X95+G96)-X96)*Inputs!FU97*Inputs!CT97*Input_list!$G$167*(Inputs!DD97*Inputs!EM97+Inputs!DE97*Inputs!EN97+Inputs!DF97*Inputs!EO97)*Input_list!$G$310</f>
        <v>0</v>
      </c>
      <c r="BG97" s="143">
        <f>((X95+G96)-X96)*Inputs!FV97*Inputs!CT97*Input_list!$G$169*(Inputs!DG97*Inputs!EP97+Inputs!DH97*Inputs!EQ97+Inputs!DI97*Inputs!ER97)*Input_list!$G$310</f>
        <v>0</v>
      </c>
      <c r="BH97" s="12"/>
      <c r="BI97" s="91">
        <f>(Inputs!BV97*Input_list!$G$301*Input_list!$G$308)*Inputs!CU97*Inputs!ED97*Input_list!$G$310</f>
        <v>803.05403385447698</v>
      </c>
      <c r="BJ97" s="92">
        <f>(Inputs!BV97*Input_list!$G$301*Input_list!$G$308)*Inputs!EE97*Inputs!CV97*Input_list!$G$310</f>
        <v>0</v>
      </c>
      <c r="BK97" s="102"/>
      <c r="BL97" s="92">
        <f>(Inputs!BW97*Input_list!$G$301*Input_list!$G$308)*Inputs!CX97*Inputs!EG97*Input_list!$G$310</f>
        <v>729.41529857057446</v>
      </c>
      <c r="BM97" s="92">
        <f>(Inputs!BW97*Input_list!$G$301*Input_list!$G$308)*Inputs!CY97*Inputs!EE97*Input_list!$G$310</f>
        <v>0</v>
      </c>
      <c r="BN97" s="3"/>
      <c r="BO97" s="91">
        <f>(Inputs!BX97*Input_list!$G$301*Input_list!$G$308*Input_list!$G$310)*(Input_list!$N$164*Inputs!EJ97*Inputs!DA97+Input_list!$N$165*Inputs!CU97*Inputs!ED97)</f>
        <v>0</v>
      </c>
      <c r="BP97" s="92">
        <f>(Inputs!BX97*Input_list!$G$301*Input_list!$G$308*Input_list!$G$310)*(Input_list!$N$164*Inputs!EK97*Inputs!DB97+Input_list!$N$165*Inputs!CV97*Inputs!EE97)</f>
        <v>0</v>
      </c>
      <c r="BQ97" s="102"/>
      <c r="BR97" s="91">
        <f>(Inputs!BY97*Input_list!$G$301*Input_list!$G$308*Input_list!$G$310)*(Input_list!$N$167*Inputs!EM97*Inputs!DD97)</f>
        <v>0</v>
      </c>
      <c r="BS97" s="92">
        <f>(Inputs!BY97*Input_list!$G$301*Input_list!$G$308*Input_list!$G$310)*(Input_list!$N$167*Inputs!EN97*Inputs!DE97)</f>
        <v>0</v>
      </c>
      <c r="BT97" s="102"/>
      <c r="BU97" s="91">
        <f>(Inputs!BZ97*Input_list!$N$169*Input_list!$G$301*Input_list!$G$308*Input_list!$G$310)*(Inputs!DG97*Inputs!EP97)</f>
        <v>0</v>
      </c>
      <c r="BV97" s="92">
        <f>(Inputs!BZ97*Input_list!$N$169*Input_list!$G$301*Input_list!$G$308*Input_list!$G$310)*(Inputs!DH97*Inputs!EQ97)</f>
        <v>0</v>
      </c>
      <c r="BW97" s="102"/>
      <c r="BX97" s="12"/>
      <c r="BY97" s="54">
        <f>B97*(Inputs!DL97*Inputs!$CC97+Inputs!DM97*Inputs!$CD97+Inputs!DN97*Inputs!$CE97)*44/12</f>
        <v>2170.4772340432869</v>
      </c>
      <c r="BZ97" s="45">
        <f>C97*(Inputs!DO97*Inputs!CF96+Inputs!DP97*Inputs!CG96+Inputs!DQ97*Inputs!CH96)*44/12</f>
        <v>76.967583487825834</v>
      </c>
      <c r="CA97" s="47">
        <f>D97*(Inputs!CI97*Inputs!DR97+Inputs!CJ97*Inputs!DS97+Inputs!CK97*Inputs!DT97)*44/12</f>
        <v>32.707985542741049</v>
      </c>
      <c r="CB97" s="54">
        <f>E97*(Inputs!DU97*Inputs!CL96+Inputs!DV97*Inputs!CM96+Inputs!DW97*Inputs!CN96)*44/12</f>
        <v>231.05082563191093</v>
      </c>
      <c r="CC97" s="45">
        <f>F97*(Inputs!CO97*Inputs!DX97+Inputs!CP97*Inputs!DY97+Inputs!CQ97*Inputs!DZ97)*44/12</f>
        <v>-204.07699124336537</v>
      </c>
      <c r="CD97" s="47">
        <f>G97*(Inputs!CR97*Inputs!EA97+Inputs!CS97*Inputs!EB97+Inputs!CT97*Inputs!EC97)*44/12</f>
        <v>163.21118728671155</v>
      </c>
      <c r="CF97" s="270">
        <v>91</v>
      </c>
      <c r="CG97" s="58">
        <f t="shared" si="21"/>
        <v>1751.8600250103432</v>
      </c>
      <c r="CH97" s="3">
        <f t="shared" si="22"/>
        <v>4289.686217712906</v>
      </c>
      <c r="CI97" s="134">
        <f t="shared" si="23"/>
        <v>6041.5462427232487</v>
      </c>
      <c r="CJ97" s="24">
        <v>2075</v>
      </c>
      <c r="CK97" s="58">
        <f t="shared" si="34"/>
        <v>515770.02077824395</v>
      </c>
      <c r="CL97" s="12">
        <f t="shared" si="34"/>
        <v>688913.56288193236</v>
      </c>
      <c r="CM97" s="134">
        <f t="shared" si="34"/>
        <v>1204683.583660176</v>
      </c>
      <c r="CN97" s="275">
        <f>CM97/Inputs!H97</f>
        <v>0.24166267139691153</v>
      </c>
      <c r="CO97" s="275">
        <f>CK97/Inputs!H97</f>
        <v>0.10346481245225536</v>
      </c>
      <c r="CP97" s="275">
        <f>CL97/Inputs!H97</f>
        <v>0.13819785894465622</v>
      </c>
      <c r="CR97" s="2"/>
      <c r="CS97" s="3"/>
      <c r="CT97" s="3"/>
      <c r="CU97" s="3"/>
      <c r="CV97" s="3"/>
      <c r="CW97" s="3"/>
      <c r="CX97" s="3"/>
      <c r="CZ97" s="12"/>
      <c r="DA97" s="12"/>
      <c r="DB97" s="12"/>
      <c r="DC97" s="12"/>
      <c r="DD97" s="12"/>
      <c r="DE97" s="12"/>
      <c r="DF97" s="12"/>
      <c r="DG97" s="12"/>
      <c r="DH97" s="12"/>
      <c r="DI97" s="12"/>
      <c r="DJ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row>
    <row r="98" spans="1:155" x14ac:dyDescent="0.35">
      <c r="A98" s="8"/>
      <c r="B98" s="96">
        <f>Inputs!BP98*Input_list!$G$301*Input_list!$G$308</f>
        <v>2656.3937840339599</v>
      </c>
      <c r="C98" s="96">
        <f>Inputs!BQ98*Input_list!$G$302*Input_list!$G$308</f>
        <v>325.27440000000007</v>
      </c>
      <c r="D98" s="96">
        <f>Inputs!BR98*Input_list!$G$303*Input_list!$G$308*Input_list!$G$309</f>
        <v>108.37024034759999</v>
      </c>
      <c r="E98" s="96">
        <f>Inputs!BS98*Input_list!$G$304*Input_list!$G$308</f>
        <v>2787.1515679373952</v>
      </c>
      <c r="F98" s="96">
        <f>Inputs!BT98*Input_list!$G$305*Input_list!$G$308</f>
        <v>189.49430588759998</v>
      </c>
      <c r="G98" s="96">
        <f>Inputs!BU98*Input_list!$G$306*Input_list!$G$308</f>
        <v>1968.8062802068409</v>
      </c>
      <c r="H98" s="96">
        <f>Inputs!BY98*Input_list!$G$301*Input_list!$G$308*Input_list!$N$166</f>
        <v>0</v>
      </c>
      <c r="I98" s="96">
        <f>Inputs!BZ98*Input_list!$G$301*Input_list!$G$308</f>
        <v>0</v>
      </c>
      <c r="K98" s="96">
        <f>((B97-O97*12/44)*Inputs!EV97+(C97-Q97*12/44)*Inputs!FA97+(D97-S97*12/44)*Inputs!FF97+(E97-U97*12/44)*Inputs!FK97+(F97-W97*12/44)*Inputs!FP97+(G97-Y97*12/44)*Inputs!FU97)*Input_list!$G$166</f>
        <v>0</v>
      </c>
      <c r="L98" s="96">
        <f>((B97-O97*12/44)*Inputs!EW97+(C97-Q97*12/44)*Inputs!FB97+(D97-S97*12/44)*Inputs!FG97+(E97-U97*12/44)*Inputs!FL97+(F97-W97*12/44)*Inputs!FQ97+(G97-Y97*12/44)*Inputs!FV97)*Input_list!$G$168</f>
        <v>0</v>
      </c>
      <c r="N98" s="53">
        <f>N97*Input_list!$G$334+Input_list!$G$344*B98</f>
        <v>112442.9826255212</v>
      </c>
      <c r="O98" s="143">
        <f t="shared" si="24"/>
        <v>1590.7156935165306</v>
      </c>
      <c r="P98" s="53">
        <f>P97*Input_list!$G$335+Input_list!$G$345*C98</f>
        <v>10816.471785049192</v>
      </c>
      <c r="Q98" s="143">
        <f t="shared" si="25"/>
        <v>94.355113461044311</v>
      </c>
      <c r="R98" s="100">
        <f>R97*Input_list!$G$336+D98*Input_list!$G$346</f>
        <v>3603.6763024044258</v>
      </c>
      <c r="S98" s="100">
        <f t="shared" si="26"/>
        <v>31.435877904313354</v>
      </c>
      <c r="T98" s="53">
        <f>T97*Input_list!$G$337+Input_list!$G$347*E98</f>
        <v>8042.0194905382432</v>
      </c>
      <c r="U98" s="143">
        <f t="shared" si="27"/>
        <v>1.7341032313803831E-10</v>
      </c>
      <c r="V98" s="53">
        <f>V97*Input_list!$G$338+Input_list!$G$348*F98</f>
        <v>546.7649907614657</v>
      </c>
      <c r="W98" s="143">
        <f t="shared" si="28"/>
        <v>1.167184867275258E-11</v>
      </c>
      <c r="X98" s="100">
        <f>X97*Input_list!$G$339+G98*Input_list!$G$349</f>
        <v>5680.7741138508327</v>
      </c>
      <c r="Y98" s="100">
        <f t="shared" si="29"/>
        <v>1.2338811454052726E-10</v>
      </c>
      <c r="Z98" s="53">
        <f>Z97*Input_list!$G$340+Calculator!H98*Input_list!$G$350</f>
        <v>0</v>
      </c>
      <c r="AA98" s="143">
        <f t="shared" si="30"/>
        <v>0</v>
      </c>
      <c r="AB98" s="53">
        <f>AB97*Input_list!$G$341+Calculator!I98*Input_list!$G$351</f>
        <v>0</v>
      </c>
      <c r="AC98" s="143">
        <f t="shared" si="31"/>
        <v>0</v>
      </c>
      <c r="AD98" s="100">
        <f>AD97*Input_list!$G$340+Calculator!K98*Input_list!$G$350</f>
        <v>0</v>
      </c>
      <c r="AE98" s="100">
        <f t="shared" si="32"/>
        <v>0</v>
      </c>
      <c r="AF98" s="53">
        <f>AF97*Input_list!$G$341+Calculator!L98*Input_list!$G$351</f>
        <v>0</v>
      </c>
      <c r="AG98" s="100">
        <f t="shared" si="33"/>
        <v>0</v>
      </c>
      <c r="AH98" s="12"/>
      <c r="AI98" s="3"/>
      <c r="AJ98" s="124">
        <f>((N96+B97)-N97)*(Inputs!CC97+Inputs!CE97)*Inputs!EU97*Input_list!$G$162*(Inputs!CU98*Inputs!ED98+Inputs!CV98*Inputs!EE98+Inputs!CW98*Inputs!EF98)*Input_list!$G$310</f>
        <v>196.32203709583513</v>
      </c>
      <c r="AK98" s="123">
        <f>(((N96+B97)-N97)*(Inputs!CC97+Inputs!CE97)*Inputs!EX97*Input_list!$G$164*(Inputs!DA98*Inputs!EJ98+Inputs!DB98*Inputs!EK98+Inputs!DC98*Inputs!EL98)+((N96+B97)-N97)*(Inputs!CC97+Inputs!CE97)*Inputs!EX97*Input_list!$G$165*(Inputs!CU98*Inputs!ED98+Inputs!CV98*Inputs!EE98+Inputs!CW98*Inputs!EF98))*Input_list!$G$310</f>
        <v>0</v>
      </c>
      <c r="AL98" s="123">
        <f>((N96+B97)-N97)*(Inputs!CC97+Inputs!CE97)*Inputs!EV97*Input_list!$G$167*(Inputs!DD98*Inputs!EM98+Inputs!DE98*Inputs!EN98+Inputs!DF98*Inputs!EO98)*Input_list!$G$310</f>
        <v>0</v>
      </c>
      <c r="AM98" s="125">
        <f>((N96+B97)-N97)*(Inputs!CC97+Inputs!CE97)*Inputs!EW97*Input_list!$G$169*(Inputs!DG98*Inputs!EP98+Inputs!DH98*Inputs!EQ98+Inputs!DI98*Inputs!ER98)*Input_list!$G$310</f>
        <v>0</v>
      </c>
      <c r="AN98" s="124">
        <f>((P96+C97)-P97)*(Inputs!CF97+Inputs!CH97)*Inputs!EZ97*Input_list!$G$162*(Inputs!CU98*Inputs!ED98+Inputs!CV98*Inputs!EE98+Inputs!CW98*Inputs!EF98)*Input_list!$G$310</f>
        <v>26.498444006361691</v>
      </c>
      <c r="AO98" s="123">
        <f>(((P96+C97)-P97)*(Inputs!CF97+Inputs!CH97)*Inputs!FC97*Input_list!$G$164*(Inputs!DA98*Inputs!EJ98+Inputs!DB98*Inputs!EK98+Inputs!DC98*Inputs!EL98)+((P96+C97)-P97)*(Inputs!CF97+Inputs!CH97)*Inputs!FC97*Input_list!$G$165*(Inputs!CU98*Inputs!ED98+Inputs!CV98*Inputs!EE98+Inputs!CW98*Inputs!EF98))*Input_list!$G$310</f>
        <v>0</v>
      </c>
      <c r="AP98" s="123">
        <f>((P96+C97)-P97)*Inputs!FA97*(Inputs!CF97+Inputs!CH97)*Input_list!$G$165*(Inputs!DD98*Inputs!EM98+Inputs!DE98*Inputs!EN98+Inputs!DF98*Inputs!EO98)*Input_list!$G$310</f>
        <v>0</v>
      </c>
      <c r="AQ98" s="125">
        <f>((P96+C97)-P97)*Inputs!FB97*(Inputs!CF97+Inputs!CH97)*Input_list!$G$169*(Inputs!DG98*Inputs!EP98+Inputs!DH98*Inputs!EQ98+Inputs!DI98*Inputs!ER98)*Input_list!$G$310</f>
        <v>0</v>
      </c>
      <c r="AR98" s="124">
        <f>((R96+D97)-R97)*Inputs!FE97*(Inputs!CI97+Inputs!CK97)*Input_list!$G$162*(Inputs!CU98*Inputs!ED98+Inputs!CV98*Inputs!EE98+Inputs!CW98*Inputs!EF98)*Input_list!$G$310</f>
        <v>8.8283699725734284</v>
      </c>
      <c r="AS98" s="123">
        <f>(((R96+D97)-R97)*(Inputs!CI97+Inputs!CK97)*Inputs!FH97*Input_list!$G$164*(Inputs!DA98*Inputs!EJ98+Inputs!DB98*Inputs!EK98+Inputs!DC98*Inputs!EL98)+((R96+D97)-R97)*(Inputs!CI97+Inputs!CK97)*Inputs!FH97*Input_list!$G$165*(Inputs!CU98*Inputs!ED98+Inputs!CV98*Inputs!EE98+Inputs!CW98*Inputs!EF98))*Input_list!$G$310</f>
        <v>0</v>
      </c>
      <c r="AT98" s="123">
        <f>((R96+D97)-R97)*Inputs!FF97*(Inputs!CI97+Inputs!CK97)*Input_list!$G$167*(Inputs!DD98*Inputs!EM98+Inputs!DE98*Inputs!EN98+Inputs!DF98*Inputs!EO98)*Input_list!$G$310</f>
        <v>0</v>
      </c>
      <c r="AU98" s="125">
        <f>((R96+D97)-R97)*Inputs!FG97*(Inputs!CI97+Inputs!CK97)*Input_list!$G$169*(Inputs!DG98*Inputs!EP98+Inputs!DH98*Inputs!EQ98+Inputs!DI98*Inputs!ER98)*Input_list!$G$310</f>
        <v>0</v>
      </c>
      <c r="AV98" s="124">
        <f>((T96+E97)-T97)*Inputs!CN97*Inputs!FJ97*Input_list!$G$162*(Inputs!CU98*Inputs!ED98+Inputs!CV98*Inputs!EE98+Inputs!CW98*Inputs!EF98)*Input_list!$G$310</f>
        <v>24.715795885417169</v>
      </c>
      <c r="AW98" s="123">
        <f>(((T96+E97)-T97)*Inputs!CN97*Inputs!FM97*Input_list!$G$164*(Inputs!DA97*Inputs!EJ97+Inputs!DB97*Inputs!EK97+Inputs!DC97*Inputs!EL97)+((T96+E97)-T97)*Inputs!CN97*Inputs!FM97*Input_list!$G$165*(Inputs!CU98*Inputs!ED98+Inputs!CV98*Inputs!EE98+Inputs!CW98*Inputs!EF98))*Input_list!$G$310</f>
        <v>0</v>
      </c>
      <c r="AX98" s="123">
        <f>((T96+E97)-T97)*Inputs!CN98*Inputs!FK98*Input_list!$G$167*(Inputs!DD98*Inputs!EM98+Inputs!DE98*Inputs!EN98+Inputs!DF98*Inputs!EO98)*Input_list!$G$310</f>
        <v>0</v>
      </c>
      <c r="AY98" s="125">
        <f>((T96+E97)-T97)*Inputs!CN98*Inputs!FL98*Input_list!$G$169*(Inputs!DG98*Inputs!EP98+Inputs!DH98*Inputs!EQ98+Inputs!DI98*Inputs!ER98)*Input_list!$G$310</f>
        <v>0</v>
      </c>
      <c r="AZ98" s="124">
        <f>((V96+F97)-V97)*Inputs!CQ98*Inputs!FO98*Input_list!$G$162*(Inputs!CU98*Inputs!ED98+Inputs!CV98*Inputs!EE98+Inputs!CW98*Inputs!EF98)*Input_list!$G$310</f>
        <v>10.250381106586001</v>
      </c>
      <c r="BA98" s="123">
        <f>(((V96+F97)-V97)*Inputs!CQ97*Inputs!FR97*Input_list!$G$164*(Inputs!DA97*Inputs!EJ97+Inputs!DB97*Inputs!EK97+Inputs!DC97*Inputs!EL97)+((V96+F97)-V97)*Inputs!CQ97*Inputs!FR97*Input_list!$G$165*(Inputs!CU98*Inputs!ED98+Inputs!CV98*Inputs!EE98+Inputs!CW98*Inputs!EF98))*Input_list!$G$310</f>
        <v>0</v>
      </c>
      <c r="BB98" s="123">
        <f>((V96+F97)-V97)*Inputs!CQ97*Inputs!FP97*Input_list!$G$167*(Inputs!DD98*Inputs!EM98+Inputs!DE98*Inputs!EN98+Inputs!DF98*Inputs!EO98)*Input_list!$G$310</f>
        <v>0</v>
      </c>
      <c r="BC98" s="125">
        <f>((V96+F97)-V97)*Inputs!CQ98*Inputs!FQ98*Input_list!$G$169*(Inputs!DG98*Inputs!EP98+Inputs!DH98*Inputs!EQ98+Inputs!DI98*Inputs!ER98)*Input_list!$G$310</f>
        <v>0</v>
      </c>
      <c r="BD98" s="124">
        <f>((X96+G97)-X97)*Inputs!FT97*Inputs!CT97*Input_list!$G$162*(Inputs!CU98*Inputs!ED98+Inputs!CV98*Inputs!EE98+Inputs!CW98*Inputs!EF98)*Input_list!$G$310</f>
        <v>17.458904897493802</v>
      </c>
      <c r="BE98" s="123">
        <f>(((X96+G97)-X97)*Inputs!FW97*Inputs!CT97*Input_list!$G$164*(Inputs!DA98*Inputs!EJ98+Inputs!DB98*Inputs!EK98+Inputs!DC98*Inputs!EL98)+((X96+G97)-X97)*Inputs!FW97*Inputs!CT97*Input_list!$G$165*(Inputs!CU98*Inputs!ED98+Inputs!CV98*Inputs!EE98+Inputs!CW98*Inputs!EF98))*Input_list!$G$310</f>
        <v>0</v>
      </c>
      <c r="BF98" s="123">
        <f>((X96+G97)-X97)*Inputs!FU98*Inputs!CT98*Input_list!$G$167*(Inputs!DD98*Inputs!EM98+Inputs!DE98*Inputs!EN98+Inputs!DF98*Inputs!EO98)*Input_list!$G$310</f>
        <v>0</v>
      </c>
      <c r="BG98" s="143">
        <f>((X96+G97)-X97)*Inputs!FV98*Inputs!CT98*Input_list!$G$169*(Inputs!DG98*Inputs!EP98+Inputs!DH98*Inputs!EQ98+Inputs!DI98*Inputs!ER98)*Input_list!$G$310</f>
        <v>0</v>
      </c>
      <c r="BH98" s="12"/>
      <c r="BI98" s="91">
        <f>(Inputs!BV98*Input_list!$G$301*Input_list!$G$308)*Inputs!CU98*Inputs!ED98*Input_list!$G$310</f>
        <v>792.75846931788101</v>
      </c>
      <c r="BJ98" s="92">
        <f>(Inputs!BV98*Input_list!$G$301*Input_list!$G$308)*Inputs!EE98*Inputs!CV98*Input_list!$G$310</f>
        <v>0</v>
      </c>
      <c r="BK98" s="102"/>
      <c r="BL98" s="92">
        <f>(Inputs!BW98*Input_list!$G$301*Input_list!$G$308)*Inputs!CX98*Inputs!EG98*Input_list!$G$310</f>
        <v>720.06382038377217</v>
      </c>
      <c r="BM98" s="92">
        <f>(Inputs!BW98*Input_list!$G$301*Input_list!$G$308)*Inputs!CY98*Inputs!EE98*Input_list!$G$310</f>
        <v>0</v>
      </c>
      <c r="BN98" s="3"/>
      <c r="BO98" s="91">
        <f>(Inputs!BX98*Input_list!$G$301*Input_list!$G$308*Input_list!$G$310)*(Input_list!$N$164*Inputs!EJ98*Inputs!DA98+Input_list!$N$165*Inputs!CU98*Inputs!ED98)</f>
        <v>0</v>
      </c>
      <c r="BP98" s="92">
        <f>(Inputs!BX98*Input_list!$G$301*Input_list!$G$308*Input_list!$G$310)*(Input_list!$N$164*Inputs!EK98*Inputs!DB98+Input_list!$N$165*Inputs!CV98*Inputs!EE98)</f>
        <v>0</v>
      </c>
      <c r="BQ98" s="102"/>
      <c r="BR98" s="91">
        <f>(Inputs!BY98*Input_list!$G$301*Input_list!$G$308*Input_list!$G$310)*(Input_list!$N$167*Inputs!EM98*Inputs!DD98)</f>
        <v>0</v>
      </c>
      <c r="BS98" s="92">
        <f>(Inputs!BY98*Input_list!$G$301*Input_list!$G$308*Input_list!$G$310)*(Input_list!$N$167*Inputs!EN98*Inputs!DE98)</f>
        <v>0</v>
      </c>
      <c r="BT98" s="102"/>
      <c r="BU98" s="91">
        <f>(Inputs!BZ98*Input_list!$N$169*Input_list!$G$301*Input_list!$G$308*Input_list!$G$310)*(Inputs!DG98*Inputs!EP98)</f>
        <v>0</v>
      </c>
      <c r="BV98" s="92">
        <f>(Inputs!BZ98*Input_list!$N$169*Input_list!$G$301*Input_list!$G$308*Input_list!$G$310)*(Inputs!DH98*Inputs!EQ98)</f>
        <v>0</v>
      </c>
      <c r="BW98" s="102"/>
      <c r="BX98" s="12"/>
      <c r="BY98" s="54">
        <f>B98*(Inputs!DL98*Inputs!$CC98+Inputs!DM98*Inputs!$CD98+Inputs!DN98*Inputs!$CE98)*44/12</f>
        <v>2142.6506028376034</v>
      </c>
      <c r="BZ98" s="45">
        <f>C98*(Inputs!DO98*Inputs!CF97+Inputs!DP98*Inputs!CG97+Inputs!DQ98*Inputs!CH97)*44/12</f>
        <v>75.980819596956266</v>
      </c>
      <c r="CA98" s="47">
        <f>D98*(Inputs!CI98*Inputs!DR98+Inputs!CJ98*Inputs!DS98+Inputs!CK98*Inputs!DT98)*44/12</f>
        <v>32.288652394757186</v>
      </c>
      <c r="CB98" s="54">
        <f>E98*(Inputs!DU98*Inputs!CL97+Inputs!DV98*Inputs!CM97+Inputs!DW98*Inputs!CN97)*44/12</f>
        <v>228.08863555970677</v>
      </c>
      <c r="CC98" s="45">
        <f>F98*(Inputs!CO98*Inputs!DX98+Inputs!CP98*Inputs!DY98+Inputs!CQ98*Inputs!DZ98)*44/12</f>
        <v>-201.46061956075812</v>
      </c>
      <c r="CD98" s="47">
        <f>G98*(Inputs!CR98*Inputs!EA98+Inputs!CS98*Inputs!EB98+Inputs!CT98*Inputs!EC98)*44/12</f>
        <v>161.11873616765104</v>
      </c>
      <c r="CF98" s="270">
        <v>92</v>
      </c>
      <c r="CG98" s="58">
        <f t="shared" si="21"/>
        <v>1716.5066848821969</v>
      </c>
      <c r="CH98" s="3">
        <f t="shared" si="22"/>
        <v>4235.5630496618369</v>
      </c>
      <c r="CI98" s="134">
        <f t="shared" si="23"/>
        <v>5952.069734544034</v>
      </c>
      <c r="CJ98" s="24">
        <v>2076</v>
      </c>
      <c r="CK98" s="58">
        <f t="shared" si="34"/>
        <v>517486.52746312617</v>
      </c>
      <c r="CL98" s="12">
        <f t="shared" si="34"/>
        <v>693149.12593159417</v>
      </c>
      <c r="CM98" s="134">
        <f t="shared" si="34"/>
        <v>1210635.6533947201</v>
      </c>
      <c r="CN98" s="275">
        <f>CM98/Inputs!H98</f>
        <v>0.24021692568588981</v>
      </c>
      <c r="CO98" s="275">
        <f>CK98/Inputs!H98</f>
        <v>0.10268078786750286</v>
      </c>
      <c r="CP98" s="275">
        <f>CL98/Inputs!H98</f>
        <v>0.13753613781838703</v>
      </c>
      <c r="CR98" s="2"/>
      <c r="CS98" s="3"/>
      <c r="CT98" s="3"/>
      <c r="CU98" s="3"/>
      <c r="CV98" s="3"/>
      <c r="CW98" s="3"/>
      <c r="CX98" s="3"/>
      <c r="CZ98" s="12"/>
      <c r="DA98" s="12"/>
      <c r="DB98" s="12"/>
      <c r="DC98" s="12"/>
      <c r="DD98" s="12"/>
      <c r="DE98" s="12"/>
      <c r="DF98" s="12"/>
      <c r="DG98" s="12"/>
      <c r="DH98" s="12"/>
      <c r="DI98" s="12"/>
      <c r="DJ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row>
    <row r="99" spans="1:155" x14ac:dyDescent="0.35">
      <c r="A99" s="8"/>
      <c r="B99" s="96">
        <f>Inputs!BP99*Input_list!$G$301*Input_list!$G$308</f>
        <v>2656.3937840339599</v>
      </c>
      <c r="C99" s="96">
        <f>Inputs!BQ99*Input_list!$G$302*Input_list!$G$308</f>
        <v>325.27440000000007</v>
      </c>
      <c r="D99" s="96">
        <f>Inputs!BR99*Input_list!$G$303*Input_list!$G$308*Input_list!$G$309</f>
        <v>108.37024034759999</v>
      </c>
      <c r="E99" s="96">
        <f>Inputs!BS99*Input_list!$G$304*Input_list!$G$308</f>
        <v>2787.1515679373952</v>
      </c>
      <c r="F99" s="96">
        <f>Inputs!BT99*Input_list!$G$305*Input_list!$G$308</f>
        <v>189.49430588759998</v>
      </c>
      <c r="G99" s="96">
        <f>Inputs!BU99*Input_list!$G$306*Input_list!$G$308</f>
        <v>1968.8062802068409</v>
      </c>
      <c r="H99" s="96">
        <f>Inputs!BY99*Input_list!$G$301*Input_list!$G$308*Input_list!$N$166</f>
        <v>0</v>
      </c>
      <c r="I99" s="96">
        <f>Inputs!BZ99*Input_list!$G$301*Input_list!$G$308</f>
        <v>0</v>
      </c>
      <c r="K99" s="96">
        <f>((B98-O98*12/44)*Inputs!EV98+(C98-Q98*12/44)*Inputs!FA98+(D98-S98*12/44)*Inputs!FF98+(E98-U98*12/44)*Inputs!FK98+(F98-W98*12/44)*Inputs!FP98+(G98-Y98*12/44)*Inputs!FU98)*Input_list!$G$166</f>
        <v>0</v>
      </c>
      <c r="L99" s="96">
        <f>((B98-O98*12/44)*Inputs!EW98+(C98-Q98*12/44)*Inputs!FB98+(D98-S98*12/44)*Inputs!FG98+(E98-U98*12/44)*Inputs!FL98+(F98-W98*12/44)*Inputs!FQ98+(G98-Y98*12/44)*Inputs!FV98)*Input_list!$G$168</f>
        <v>0</v>
      </c>
      <c r="N99" s="53">
        <f>N98*Input_list!$G$334+Input_list!$G$344*B99</f>
        <v>112868.30700615958</v>
      </c>
      <c r="O99" s="143">
        <f t="shared" si="24"/>
        <v>1559.522729007406</v>
      </c>
      <c r="P99" s="53">
        <f>P98*Input_list!$G$335+Input_list!$G$345*C99</f>
        <v>10841.501321755064</v>
      </c>
      <c r="Q99" s="143">
        <f t="shared" si="25"/>
        <v>91.774967921529125</v>
      </c>
      <c r="R99" s="100">
        <f>R98*Input_list!$G$336+D99*Input_list!$G$346</f>
        <v>3612.0152829962108</v>
      </c>
      <c r="S99" s="100">
        <f t="shared" si="26"/>
        <v>30.576262169878344</v>
      </c>
      <c r="T99" s="53">
        <f>T98*Input_list!$G$337+Input_list!$G$347*E99</f>
        <v>8042.0194905382759</v>
      </c>
      <c r="U99" s="143">
        <f t="shared" si="27"/>
        <v>1.2005330063402653E-10</v>
      </c>
      <c r="V99" s="53">
        <f>V98*Input_list!$G$338+Input_list!$G$348*F99</f>
        <v>546.76499076146797</v>
      </c>
      <c r="W99" s="143">
        <f t="shared" si="28"/>
        <v>8.3370347662518416E-12</v>
      </c>
      <c r="X99" s="100">
        <f>X98*Input_list!$G$339+G99*Input_list!$G$349</f>
        <v>5680.7741138508563</v>
      </c>
      <c r="Y99" s="100">
        <f t="shared" si="29"/>
        <v>8.6705161569019154E-11</v>
      </c>
      <c r="Z99" s="53">
        <f>Z98*Input_list!$G$340+Calculator!H99*Input_list!$G$350</f>
        <v>0</v>
      </c>
      <c r="AA99" s="143">
        <f t="shared" si="30"/>
        <v>0</v>
      </c>
      <c r="AB99" s="53">
        <f>AB98*Input_list!$G$341+Calculator!I99*Input_list!$G$351</f>
        <v>0</v>
      </c>
      <c r="AC99" s="143">
        <f t="shared" si="31"/>
        <v>0</v>
      </c>
      <c r="AD99" s="100">
        <f>AD98*Input_list!$G$340+Calculator!K99*Input_list!$G$350</f>
        <v>0</v>
      </c>
      <c r="AE99" s="100">
        <f t="shared" si="32"/>
        <v>0</v>
      </c>
      <c r="AF99" s="53">
        <f>AF98*Input_list!$G$341+Calculator!L99*Input_list!$G$351</f>
        <v>0</v>
      </c>
      <c r="AG99" s="100">
        <f t="shared" si="33"/>
        <v>0</v>
      </c>
      <c r="AH99" s="12"/>
      <c r="AI99" s="3"/>
      <c r="AJ99" s="124">
        <f>((N97+B98)-N98)*(Inputs!CC98+Inputs!CE98)*Inputs!EU98*Input_list!$G$162*(Inputs!CU99*Inputs!ED99+Inputs!CV99*Inputs!EE99+Inputs!CW99*Inputs!EF99)*Input_list!$G$310</f>
        <v>194.53189182090085</v>
      </c>
      <c r="AK99" s="123">
        <f>(((N97+B98)-N98)*(Inputs!CC98+Inputs!CE98)*Inputs!EX98*Input_list!$G$164*(Inputs!DA99*Inputs!EJ99+Inputs!DB99*Inputs!EK99+Inputs!DC99*Inputs!EL99)+((N97+B98)-N98)*(Inputs!CC98+Inputs!CE98)*Inputs!EX98*Input_list!$G$165*(Inputs!CU99*Inputs!ED99+Inputs!CV99*Inputs!EE99+Inputs!CW99*Inputs!EF99))*Input_list!$G$310</f>
        <v>0</v>
      </c>
      <c r="AL99" s="123">
        <f>((N97+B98)-N98)*(Inputs!CC98+Inputs!CE98)*Inputs!EV98*Input_list!$G$167*(Inputs!DD99*Inputs!EM99+Inputs!DE99*Inputs!EN99+Inputs!DF99*Inputs!EO99)*Input_list!$G$310</f>
        <v>0</v>
      </c>
      <c r="AM99" s="125">
        <f>((N97+B98)-N98)*(Inputs!CC98+Inputs!CE98)*Inputs!EW98*Input_list!$G$169*(Inputs!DG99*Inputs!EP99+Inputs!DH99*Inputs!EQ99+Inputs!DI99*Inputs!ER99)*Input_list!$G$310</f>
        <v>0</v>
      </c>
      <c r="AN99" s="124">
        <f>((P97+C98)-P98)*(Inputs!CF98+Inputs!CH98)*Inputs!EZ98*Input_list!$G$162*(Inputs!CU99*Inputs!ED99+Inputs!CV99*Inputs!EE99+Inputs!CW99*Inputs!EF99)*Input_list!$G$310</f>
        <v>26.217629820299067</v>
      </c>
      <c r="AO99" s="123">
        <f>(((P97+C98)-P98)*(Inputs!CF98+Inputs!CH98)*Inputs!FC98*Input_list!$G$164*(Inputs!DA99*Inputs!EJ99+Inputs!DB99*Inputs!EK99+Inputs!DC99*Inputs!EL99)+((P97+C98)-P98)*(Inputs!CF98+Inputs!CH98)*Inputs!FC98*Input_list!$G$165*(Inputs!CU99*Inputs!ED99+Inputs!CV99*Inputs!EE99+Inputs!CW99*Inputs!EF99))*Input_list!$G$310</f>
        <v>0</v>
      </c>
      <c r="AP99" s="123">
        <f>((P97+C98)-P98)*Inputs!FA98*(Inputs!CF98+Inputs!CH98)*Input_list!$G$165*(Inputs!DD99*Inputs!EM99+Inputs!DE99*Inputs!EN99+Inputs!DF99*Inputs!EO99)*Input_list!$G$310</f>
        <v>0</v>
      </c>
      <c r="AQ99" s="125">
        <f>((P97+C98)-P98)*Inputs!FB98*(Inputs!CF98+Inputs!CH98)*Input_list!$G$169*(Inputs!DG99*Inputs!EP99+Inputs!DH99*Inputs!EQ99+Inputs!DI99*Inputs!ER99)*Input_list!$G$310</f>
        <v>0</v>
      </c>
      <c r="AR99" s="124">
        <f>((R97+D98)-R98)*Inputs!FE98*(Inputs!CI98+Inputs!CK98)*Input_list!$G$162*(Inputs!CU99*Inputs!ED99+Inputs!CV99*Inputs!EE99+Inputs!CW99*Inputs!EF99)*Input_list!$G$310</f>
        <v>8.7348123460383107</v>
      </c>
      <c r="AS99" s="123">
        <f>(((R97+D98)-R98)*(Inputs!CI98+Inputs!CK98)*Inputs!FH98*Input_list!$G$164*(Inputs!DA99*Inputs!EJ99+Inputs!DB99*Inputs!EK99+Inputs!DC99*Inputs!EL99)+((R97+D98)-R98)*(Inputs!CI98+Inputs!CK98)*Inputs!FH98*Input_list!$G$165*(Inputs!CU99*Inputs!ED99+Inputs!CV99*Inputs!EE99+Inputs!CW99*Inputs!EF99))*Input_list!$G$310</f>
        <v>0</v>
      </c>
      <c r="AT99" s="123">
        <f>((R97+D98)-R98)*Inputs!FF98*(Inputs!CI98+Inputs!CK98)*Input_list!$G$167*(Inputs!DD99*Inputs!EM99+Inputs!DE99*Inputs!EN99+Inputs!DF99*Inputs!EO99)*Input_list!$G$310</f>
        <v>0</v>
      </c>
      <c r="AU99" s="125">
        <f>((R97+D98)-R98)*Inputs!FG98*(Inputs!CI98+Inputs!CK98)*Input_list!$G$169*(Inputs!DG99*Inputs!EP99+Inputs!DH99*Inputs!EQ99+Inputs!DI99*Inputs!ER99)*Input_list!$G$310</f>
        <v>0</v>
      </c>
      <c r="AV99" s="124">
        <f>((T97+E98)-T98)*Inputs!CN98*Inputs!FJ98*Input_list!$G$162*(Inputs!CU99*Inputs!ED99+Inputs!CV99*Inputs!EE99+Inputs!CW99*Inputs!EF99)*Input_list!$G$310</f>
        <v>24.394811523269055</v>
      </c>
      <c r="AW99" s="123">
        <f>(((T97+E98)-T98)*Inputs!CN98*Inputs!FM98*Input_list!$G$164*(Inputs!DA98*Inputs!EJ98+Inputs!DB98*Inputs!EK98+Inputs!DC98*Inputs!EL98)+((T97+E98)-T98)*Inputs!CN98*Inputs!FM98*Input_list!$G$165*(Inputs!CU99*Inputs!ED99+Inputs!CV99*Inputs!EE99+Inputs!CW99*Inputs!EF99))*Input_list!$G$310</f>
        <v>0</v>
      </c>
      <c r="AX99" s="123">
        <f>((T97+E98)-T98)*Inputs!CN99*Inputs!FK99*Input_list!$G$167*(Inputs!DD99*Inputs!EM99+Inputs!DE99*Inputs!EN99+Inputs!DF99*Inputs!EO99)*Input_list!$G$310</f>
        <v>0</v>
      </c>
      <c r="AY99" s="125">
        <f>((T97+E98)-T98)*Inputs!CN99*Inputs!FL99*Input_list!$G$169*(Inputs!DG99*Inputs!EP99+Inputs!DH99*Inputs!EQ99+Inputs!DI99*Inputs!ER99)*Input_list!$G$310</f>
        <v>0</v>
      </c>
      <c r="AZ99" s="124">
        <f>((V97+F98)-V98)*Inputs!CQ99*Inputs!FO99*Input_list!$G$162*(Inputs!CU99*Inputs!ED99+Inputs!CV99*Inputs!EE99+Inputs!CW99*Inputs!EF99)*Input_list!$G$310</f>
        <v>10.117259274033005</v>
      </c>
      <c r="BA99" s="123">
        <f>(((V97+F98)-V98)*Inputs!CQ98*Inputs!FR98*Input_list!$G$164*(Inputs!DA98*Inputs!EJ98+Inputs!DB98*Inputs!EK98+Inputs!DC98*Inputs!EL98)+((V97+F98)-V98)*Inputs!CQ98*Inputs!FR98*Input_list!$G$165*(Inputs!CU99*Inputs!ED99+Inputs!CV99*Inputs!EE99+Inputs!CW99*Inputs!EF99))*Input_list!$G$310</f>
        <v>0</v>
      </c>
      <c r="BB99" s="123">
        <f>((V97+F98)-V98)*Inputs!CQ98*Inputs!FP98*Input_list!$G$167*(Inputs!DD99*Inputs!EM99+Inputs!DE99*Inputs!EN99+Inputs!DF99*Inputs!EO99)*Input_list!$G$310</f>
        <v>0</v>
      </c>
      <c r="BC99" s="125">
        <f>((V97+F98)-V98)*Inputs!CQ99*Inputs!FQ99*Input_list!$G$169*(Inputs!DG99*Inputs!EP99+Inputs!DH99*Inputs!EQ99+Inputs!DI99*Inputs!ER99)*Input_list!$G$310</f>
        <v>0</v>
      </c>
      <c r="BD99" s="124">
        <f>((X97+G98)-X98)*Inputs!FT98*Inputs!CT98*Input_list!$G$162*(Inputs!CU99*Inputs!ED99+Inputs!CV99*Inputs!EE99+Inputs!CW99*Inputs!EF99)*Input_list!$G$310</f>
        <v>17.232165872851137</v>
      </c>
      <c r="BE99" s="123">
        <f>(((X97+G98)-X98)*Inputs!FW98*Inputs!CT98*Input_list!$G$164*(Inputs!DA99*Inputs!EJ99+Inputs!DB99*Inputs!EK99+Inputs!DC99*Inputs!EL99)+((X97+G98)-X98)*Inputs!FW98*Inputs!CT98*Input_list!$G$165*(Inputs!CU99*Inputs!ED99+Inputs!CV99*Inputs!EE99+Inputs!CW99*Inputs!EF99))*Input_list!$G$310</f>
        <v>0</v>
      </c>
      <c r="BF99" s="123">
        <f>((X97+G98)-X98)*Inputs!FU99*Inputs!CT99*Input_list!$G$167*(Inputs!DD99*Inputs!EM99+Inputs!DE99*Inputs!EN99+Inputs!DF99*Inputs!EO99)*Input_list!$G$310</f>
        <v>0</v>
      </c>
      <c r="BG99" s="143">
        <f>((X97+G98)-X98)*Inputs!FV99*Inputs!CT99*Input_list!$G$169*(Inputs!DG99*Inputs!EP99+Inputs!DH99*Inputs!EQ99+Inputs!DI99*Inputs!ER99)*Input_list!$G$310</f>
        <v>0</v>
      </c>
      <c r="BH99" s="12"/>
      <c r="BI99" s="91">
        <f>(Inputs!BV99*Input_list!$G$301*Input_list!$G$308)*Inputs!CU99*Inputs!ED99*Input_list!$G$310</f>
        <v>782.46290478128492</v>
      </c>
      <c r="BJ99" s="92">
        <f>(Inputs!BV99*Input_list!$G$301*Input_list!$G$308)*Inputs!EE99*Inputs!CV99*Input_list!$G$310</f>
        <v>0</v>
      </c>
      <c r="BK99" s="102"/>
      <c r="BL99" s="92">
        <f>(Inputs!BW99*Input_list!$G$301*Input_list!$G$308)*Inputs!CX99*Inputs!EG99*Input_list!$G$310</f>
        <v>710.71234219696987</v>
      </c>
      <c r="BM99" s="92">
        <f>(Inputs!BW99*Input_list!$G$301*Input_list!$G$308)*Inputs!CY99*Inputs!EE99*Input_list!$G$310</f>
        <v>0</v>
      </c>
      <c r="BN99" s="3"/>
      <c r="BO99" s="91">
        <f>(Inputs!BX99*Input_list!$G$301*Input_list!$G$308*Input_list!$G$310)*(Input_list!$N$164*Inputs!EJ99*Inputs!DA99+Input_list!$N$165*Inputs!CU99*Inputs!ED99)</f>
        <v>0</v>
      </c>
      <c r="BP99" s="92">
        <f>(Inputs!BX99*Input_list!$G$301*Input_list!$G$308*Input_list!$G$310)*(Input_list!$N$164*Inputs!EK99*Inputs!DB99+Input_list!$N$165*Inputs!CV99*Inputs!EE99)</f>
        <v>0</v>
      </c>
      <c r="BQ99" s="102"/>
      <c r="BR99" s="91">
        <f>(Inputs!BY99*Input_list!$G$301*Input_list!$G$308*Input_list!$G$310)*(Input_list!$N$167*Inputs!EM99*Inputs!DD99)</f>
        <v>0</v>
      </c>
      <c r="BS99" s="92">
        <f>(Inputs!BY99*Input_list!$G$301*Input_list!$G$308*Input_list!$G$310)*(Input_list!$N$167*Inputs!EN99*Inputs!DE99)</f>
        <v>0</v>
      </c>
      <c r="BT99" s="102"/>
      <c r="BU99" s="91">
        <f>(Inputs!BZ99*Input_list!$N$169*Input_list!$G$301*Input_list!$G$308*Input_list!$G$310)*(Inputs!DG99*Inputs!EP99)</f>
        <v>0</v>
      </c>
      <c r="BV99" s="92">
        <f>(Inputs!BZ99*Input_list!$N$169*Input_list!$G$301*Input_list!$G$308*Input_list!$G$310)*(Inputs!DH99*Inputs!EQ99)</f>
        <v>0</v>
      </c>
      <c r="BW99" s="102"/>
      <c r="BX99" s="12"/>
      <c r="BY99" s="54">
        <f>B99*(Inputs!DL99*Inputs!$CC99+Inputs!DM99*Inputs!$CD99+Inputs!DN99*Inputs!$CE99)*44/12</f>
        <v>2114.8239716319199</v>
      </c>
      <c r="BZ99" s="45">
        <f>C99*(Inputs!DO99*Inputs!CF98+Inputs!DP99*Inputs!CG98+Inputs!DQ99*Inputs!CH98)*44/12</f>
        <v>74.994055706086712</v>
      </c>
      <c r="CA99" s="47">
        <f>D99*(Inputs!CI99*Inputs!DR99+Inputs!CJ99*Inputs!DS99+Inputs!CK99*Inputs!DT99)*44/12</f>
        <v>31.86931924677333</v>
      </c>
      <c r="CB99" s="54">
        <f>E99*(Inputs!DU99*Inputs!CL98+Inputs!DV99*Inputs!CM98+Inputs!DW99*Inputs!CN98)*44/12</f>
        <v>225.12644548750282</v>
      </c>
      <c r="CC99" s="45">
        <f>F99*(Inputs!CO99*Inputs!DX99+Inputs!CP99*Inputs!DY99+Inputs!CQ99*Inputs!DZ99)*44/12</f>
        <v>-198.84424787815081</v>
      </c>
      <c r="CD99" s="47">
        <f>G99*(Inputs!CR99*Inputs!EA99+Inputs!CS99*Inputs!EB99+Inputs!CT99*Inputs!EC99)*44/12</f>
        <v>159.02628504859067</v>
      </c>
      <c r="CF99" s="270">
        <v>93</v>
      </c>
      <c r="CG99" s="58">
        <f t="shared" si="21"/>
        <v>1681.8739590990288</v>
      </c>
      <c r="CH99" s="3">
        <f t="shared" si="22"/>
        <v>4181.3996468783689</v>
      </c>
      <c r="CI99" s="134">
        <f t="shared" si="23"/>
        <v>5863.2736059773979</v>
      </c>
      <c r="CJ99" s="24">
        <v>2077</v>
      </c>
      <c r="CK99" s="58">
        <f t="shared" si="34"/>
        <v>519168.40142222517</v>
      </c>
      <c r="CL99" s="12">
        <f t="shared" si="34"/>
        <v>697330.52557847253</v>
      </c>
      <c r="CM99" s="134">
        <f t="shared" si="34"/>
        <v>1216498.9270006975</v>
      </c>
      <c r="CN99" s="275">
        <f>CM99/Inputs!H99</f>
        <v>0.23878484161488525</v>
      </c>
      <c r="CO99" s="275">
        <f>CK99/Inputs!H99</f>
        <v>0.10190682601809489</v>
      </c>
      <c r="CP99" s="275">
        <f>CL99/Inputs!H99</f>
        <v>0.13687801559679039</v>
      </c>
      <c r="CR99" s="2"/>
      <c r="CS99" s="3"/>
      <c r="CT99" s="3"/>
      <c r="CU99" s="3"/>
      <c r="CV99" s="3"/>
      <c r="CW99" s="3"/>
      <c r="CX99" s="3"/>
      <c r="CZ99" s="12"/>
      <c r="DA99" s="12"/>
      <c r="DB99" s="12"/>
      <c r="DC99" s="12"/>
      <c r="DD99" s="12"/>
      <c r="DE99" s="12"/>
      <c r="DF99" s="12"/>
      <c r="DG99" s="12"/>
      <c r="DH99" s="12"/>
      <c r="DI99" s="12"/>
      <c r="DJ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row>
    <row r="100" spans="1:155" x14ac:dyDescent="0.35">
      <c r="A100" s="8"/>
      <c r="B100" s="96">
        <f>Inputs!BP100*Input_list!$G$301*Input_list!$G$308</f>
        <v>2656.3937840339599</v>
      </c>
      <c r="C100" s="96">
        <f>Inputs!BQ100*Input_list!$G$302*Input_list!$G$308</f>
        <v>325.27440000000007</v>
      </c>
      <c r="D100" s="96">
        <f>Inputs!BR100*Input_list!$G$303*Input_list!$G$308*Input_list!$G$309</f>
        <v>108.37024034759999</v>
      </c>
      <c r="E100" s="96">
        <f>Inputs!BS100*Input_list!$G$304*Input_list!$G$308</f>
        <v>2787.1515679373952</v>
      </c>
      <c r="F100" s="96">
        <f>Inputs!BT100*Input_list!$G$305*Input_list!$G$308</f>
        <v>189.49430588759998</v>
      </c>
      <c r="G100" s="96">
        <f>Inputs!BU100*Input_list!$G$306*Input_list!$G$308</f>
        <v>1968.8062802068409</v>
      </c>
      <c r="H100" s="96">
        <f>Inputs!BY100*Input_list!$G$301*Input_list!$G$308*Input_list!$N$166</f>
        <v>0</v>
      </c>
      <c r="I100" s="96">
        <f>Inputs!BZ100*Input_list!$G$301*Input_list!$G$308</f>
        <v>0</v>
      </c>
      <c r="K100" s="96">
        <f>((B99-O99*12/44)*Inputs!EV99+(C99-Q99*12/44)*Inputs!FA99+(D99-S99*12/44)*Inputs!FF99+(E99-U99*12/44)*Inputs!FK99+(F99-W99*12/44)*Inputs!FP99+(G99-Y99*12/44)*Inputs!FU99)*Input_list!$G$166</f>
        <v>0</v>
      </c>
      <c r="L100" s="96">
        <f>((B99-O99*12/44)*Inputs!EW99+(C99-Q99*12/44)*Inputs!FB99+(D99-S99*12/44)*Inputs!FG99+(E99-U99*12/44)*Inputs!FL99+(F99-W99*12/44)*Inputs!FQ99+(G99-Y99*12/44)*Inputs!FV99)*Input_list!$G$168</f>
        <v>0</v>
      </c>
      <c r="N100" s="53">
        <f>N99*Input_list!$G$334+Input_list!$G$344*B100</f>
        <v>113285.29103511591</v>
      </c>
      <c r="O100" s="143">
        <f t="shared" si="24"/>
        <v>1528.9414395065396</v>
      </c>
      <c r="P100" s="53">
        <f>P99*Input_list!$G$335+Input_list!$G$345*C100</f>
        <v>10865.846424463469</v>
      </c>
      <c r="Q100" s="143">
        <f t="shared" si="25"/>
        <v>89.265376597484035</v>
      </c>
      <c r="R100" s="100">
        <f>R99*Input_list!$G$336+D100*Input_list!$G$346</f>
        <v>3620.1262337251856</v>
      </c>
      <c r="S100" s="100">
        <f t="shared" si="26"/>
        <v>29.740152672907545</v>
      </c>
      <c r="T100" s="53">
        <f>T99*Input_list!$G$337+Input_list!$G$347*E100</f>
        <v>8042.0194905382996</v>
      </c>
      <c r="U100" s="143">
        <f t="shared" si="27"/>
        <v>8.6705161569019154E-11</v>
      </c>
      <c r="V100" s="53">
        <f>V99*Input_list!$G$338+Input_list!$G$348*F100</f>
        <v>546.76499076146956</v>
      </c>
      <c r="W100" s="143">
        <f t="shared" si="28"/>
        <v>5.8359243363762898E-12</v>
      </c>
      <c r="X100" s="100">
        <f>X99*Input_list!$G$339+G100*Input_list!$G$349</f>
        <v>5680.7741138508727</v>
      </c>
      <c r="Y100" s="100">
        <f t="shared" si="29"/>
        <v>6.0026650317013264E-11</v>
      </c>
      <c r="Z100" s="53">
        <f>Z99*Input_list!$G$340+Calculator!H100*Input_list!$G$350</f>
        <v>0</v>
      </c>
      <c r="AA100" s="143">
        <f t="shared" si="30"/>
        <v>0</v>
      </c>
      <c r="AB100" s="53">
        <f>AB99*Input_list!$G$341+Calculator!I100*Input_list!$G$351</f>
        <v>0</v>
      </c>
      <c r="AC100" s="143">
        <f t="shared" si="31"/>
        <v>0</v>
      </c>
      <c r="AD100" s="100">
        <f>AD99*Input_list!$G$340+Calculator!K100*Input_list!$G$350</f>
        <v>0</v>
      </c>
      <c r="AE100" s="100">
        <f t="shared" si="32"/>
        <v>0</v>
      </c>
      <c r="AF100" s="53">
        <f>AF99*Input_list!$G$341+Calculator!L100*Input_list!$G$351</f>
        <v>0</v>
      </c>
      <c r="AG100" s="100">
        <f t="shared" si="33"/>
        <v>0</v>
      </c>
      <c r="AH100" s="12"/>
      <c r="AI100" s="3"/>
      <c r="AJ100" s="124">
        <f>((N98+B99)-N99)*(Inputs!CC99+Inputs!CE99)*Inputs!EU99*Input_list!$G$162*(Inputs!CU100*Inputs!ED100+Inputs!CV100*Inputs!EE100+Inputs!CW100*Inputs!EF100)*Input_list!$G$310</f>
        <v>192.70706272195605</v>
      </c>
      <c r="AK100" s="123">
        <f>(((N98+B99)-N99)*(Inputs!CC99+Inputs!CE99)*Inputs!EX99*Input_list!$G$164*(Inputs!DA100*Inputs!EJ100+Inputs!DB100*Inputs!EK100+Inputs!DC100*Inputs!EL100)+((N98+B99)-N99)*(Inputs!CC99+Inputs!CE99)*Inputs!EX99*Input_list!$G$165*(Inputs!CU100*Inputs!ED100+Inputs!CV100*Inputs!EE100+Inputs!CW100*Inputs!EF100))*Input_list!$G$310</f>
        <v>0</v>
      </c>
      <c r="AL100" s="123">
        <f>((N98+B99)-N99)*(Inputs!CC99+Inputs!CE99)*Inputs!EV99*Input_list!$G$167*(Inputs!DD100*Inputs!EM100+Inputs!DE100*Inputs!EN100+Inputs!DF100*Inputs!EO100)*Input_list!$G$310</f>
        <v>0</v>
      </c>
      <c r="AM100" s="125">
        <f>((N98+B99)-N99)*(Inputs!CC99+Inputs!CE99)*Inputs!EW99*Input_list!$G$169*(Inputs!DG100*Inputs!EP100+Inputs!DH100*Inputs!EQ100+Inputs!DI100*Inputs!ER100)*Input_list!$G$310</f>
        <v>0</v>
      </c>
      <c r="AN100" s="124">
        <f>((P98+C99)-P99)*(Inputs!CF99+Inputs!CH99)*Inputs!EZ99*Input_list!$G$162*(Inputs!CU100*Inputs!ED100+Inputs!CV100*Inputs!EE100+Inputs!CW100*Inputs!EF100)*Input_list!$G$310</f>
        <v>25.933440535156677</v>
      </c>
      <c r="AO100" s="123">
        <f>(((P98+C99)-P99)*(Inputs!CF99+Inputs!CH99)*Inputs!FC99*Input_list!$G$164*(Inputs!DA100*Inputs!EJ100+Inputs!DB100*Inputs!EK100+Inputs!DC100*Inputs!EL100)+((P98+C99)-P99)*(Inputs!CF99+Inputs!CH99)*Inputs!FC99*Input_list!$G$165*(Inputs!CU100*Inputs!ED100+Inputs!CV100*Inputs!EE100+Inputs!CW100*Inputs!EF100))*Input_list!$G$310</f>
        <v>0</v>
      </c>
      <c r="AP100" s="123">
        <f>((P98+C99)-P99)*Inputs!FA99*(Inputs!CF99+Inputs!CH99)*Input_list!$G$165*(Inputs!DD100*Inputs!EM100+Inputs!DE100*Inputs!EN100+Inputs!DF100*Inputs!EO100)*Input_list!$G$310</f>
        <v>0</v>
      </c>
      <c r="AQ100" s="125">
        <f>((P98+C99)-P99)*Inputs!FB99*(Inputs!CF99+Inputs!CH99)*Input_list!$G$169*(Inputs!DG100*Inputs!EP100+Inputs!DH100*Inputs!EQ100+Inputs!DI100*Inputs!ER100)*Input_list!$G$310</f>
        <v>0</v>
      </c>
      <c r="AR100" s="124">
        <f>((R98+D99)-R99)*Inputs!FE99*(Inputs!CI99+Inputs!CK99)*Input_list!$G$162*(Inputs!CU100*Inputs!ED100+Inputs!CV100*Inputs!EE100+Inputs!CW100*Inputs!EF100)*Input_list!$G$310</f>
        <v>8.6401302525962898</v>
      </c>
      <c r="AS100" s="123">
        <f>(((R98+D99)-R99)*(Inputs!CI99+Inputs!CK99)*Inputs!FH99*Input_list!$G$164*(Inputs!DA100*Inputs!EJ100+Inputs!DB100*Inputs!EK100+Inputs!DC100*Inputs!EL100)+((R98+D99)-R99)*(Inputs!CI99+Inputs!CK99)*Inputs!FH99*Input_list!$G$165*(Inputs!CU100*Inputs!ED100+Inputs!CV100*Inputs!EE100+Inputs!CW100*Inputs!EF100))*Input_list!$G$310</f>
        <v>0</v>
      </c>
      <c r="AT100" s="123">
        <f>((R98+D99)-R99)*Inputs!FF99*(Inputs!CI99+Inputs!CK99)*Input_list!$G$167*(Inputs!DD100*Inputs!EM100+Inputs!DE100*Inputs!EN100+Inputs!DF100*Inputs!EO100)*Input_list!$G$310</f>
        <v>0</v>
      </c>
      <c r="AU100" s="125">
        <f>((R98+D99)-R99)*Inputs!FG99*(Inputs!CI99+Inputs!CK99)*Input_list!$G$169*(Inputs!DG100*Inputs!EP100+Inputs!DH100*Inputs!EQ100+Inputs!DI100*Inputs!ER100)*Input_list!$G$310</f>
        <v>0</v>
      </c>
      <c r="AV100" s="124">
        <f>((T98+E99)-T99)*Inputs!CN99*Inputs!FJ99*Input_list!$G$162*(Inputs!CU100*Inputs!ED100+Inputs!CV100*Inputs!EE100+Inputs!CW100*Inputs!EF100)*Input_list!$G$310</f>
        <v>24.073827161120903</v>
      </c>
      <c r="AW100" s="123">
        <f>(((T98+E99)-T99)*Inputs!CN99*Inputs!FM99*Input_list!$G$164*(Inputs!DA99*Inputs!EJ99+Inputs!DB99*Inputs!EK99+Inputs!DC99*Inputs!EL99)+((T98+E99)-T99)*Inputs!CN99*Inputs!FM99*Input_list!$G$165*(Inputs!CU100*Inputs!ED100+Inputs!CV100*Inputs!EE100+Inputs!CW100*Inputs!EF100))*Input_list!$G$310</f>
        <v>0</v>
      </c>
      <c r="AX100" s="123">
        <f>((T98+E99)-T99)*Inputs!CN100*Inputs!FK100*Input_list!$G$167*(Inputs!DD100*Inputs!EM100+Inputs!DE100*Inputs!EN100+Inputs!DF100*Inputs!EO100)*Input_list!$G$310</f>
        <v>0</v>
      </c>
      <c r="AY100" s="125">
        <f>((T98+E99)-T99)*Inputs!CN100*Inputs!FL100*Input_list!$G$169*(Inputs!DG100*Inputs!EP100+Inputs!DH100*Inputs!EQ100+Inputs!DI100*Inputs!ER100)*Input_list!$G$310</f>
        <v>0</v>
      </c>
      <c r="AZ100" s="124">
        <f>((V98+F99)-V99)*Inputs!CQ100*Inputs!FO100*Input_list!$G$162*(Inputs!CU100*Inputs!ED100+Inputs!CV100*Inputs!EE100+Inputs!CW100*Inputs!EF100)*Input_list!$G$310</f>
        <v>9.9841374414799873</v>
      </c>
      <c r="BA100" s="123">
        <f>(((V98+F99)-V99)*Inputs!CQ99*Inputs!FR99*Input_list!$G$164*(Inputs!DA99*Inputs!EJ99+Inputs!DB99*Inputs!EK99+Inputs!DC99*Inputs!EL99)+((V98+F99)-V99)*Inputs!CQ99*Inputs!FR99*Input_list!$G$165*(Inputs!CU100*Inputs!ED100+Inputs!CV100*Inputs!EE100+Inputs!CW100*Inputs!EF100))*Input_list!$G$310</f>
        <v>0</v>
      </c>
      <c r="BB100" s="123">
        <f>((V98+F99)-V99)*Inputs!CQ99*Inputs!FP99*Input_list!$G$167*(Inputs!DD100*Inputs!EM100+Inputs!DE100*Inputs!EN100+Inputs!DF100*Inputs!EO100)*Input_list!$G$310</f>
        <v>0</v>
      </c>
      <c r="BC100" s="125">
        <f>((V98+F99)-V99)*Inputs!CQ100*Inputs!FQ100*Input_list!$G$169*(Inputs!DG100*Inputs!EP100+Inputs!DH100*Inputs!EQ100+Inputs!DI100*Inputs!ER100)*Input_list!$G$310</f>
        <v>0</v>
      </c>
      <c r="BD100" s="124">
        <f>((X98+G99)-X99)*Inputs!FT99*Inputs!CT99*Input_list!$G$162*(Inputs!CU100*Inputs!ED100+Inputs!CV100*Inputs!EE100+Inputs!CW100*Inputs!EF100)*Input_list!$G$310</f>
        <v>17.00542684820844</v>
      </c>
      <c r="BE100" s="123">
        <f>(((X98+G99)-X99)*Inputs!FW99*Inputs!CT99*Input_list!$G$164*(Inputs!DA100*Inputs!EJ100+Inputs!DB100*Inputs!EK100+Inputs!DC100*Inputs!EL100)+((X98+G99)-X99)*Inputs!FW99*Inputs!CT99*Input_list!$G$165*(Inputs!CU100*Inputs!ED100+Inputs!CV100*Inputs!EE100+Inputs!CW100*Inputs!EF100))*Input_list!$G$310</f>
        <v>0</v>
      </c>
      <c r="BF100" s="123">
        <f>((X98+G99)-X99)*Inputs!FU100*Inputs!CT100*Input_list!$G$167*(Inputs!DD100*Inputs!EM100+Inputs!DE100*Inputs!EN100+Inputs!DF100*Inputs!EO100)*Input_list!$G$310</f>
        <v>0</v>
      </c>
      <c r="BG100" s="143">
        <f>((X98+G99)-X99)*Inputs!FV100*Inputs!CT100*Input_list!$G$169*(Inputs!DG100*Inputs!EP100+Inputs!DH100*Inputs!EQ100+Inputs!DI100*Inputs!ER100)*Input_list!$G$310</f>
        <v>0</v>
      </c>
      <c r="BH100" s="12"/>
      <c r="BI100" s="91">
        <f>(Inputs!BV100*Input_list!$G$301*Input_list!$G$308)*Inputs!CU100*Inputs!ED100*Input_list!$G$310</f>
        <v>772.16734024468906</v>
      </c>
      <c r="BJ100" s="92">
        <f>(Inputs!BV100*Input_list!$G$301*Input_list!$G$308)*Inputs!EE100*Inputs!CV100*Input_list!$G$310</f>
        <v>0</v>
      </c>
      <c r="BK100" s="102"/>
      <c r="BL100" s="92">
        <f>(Inputs!BW100*Input_list!$G$301*Input_list!$G$308)*Inputs!CX100*Inputs!EG100*Input_list!$G$310</f>
        <v>701.36086401016757</v>
      </c>
      <c r="BM100" s="92">
        <f>(Inputs!BW100*Input_list!$G$301*Input_list!$G$308)*Inputs!CY100*Inputs!EE100*Input_list!$G$310</f>
        <v>0</v>
      </c>
      <c r="BN100" s="3"/>
      <c r="BO100" s="91">
        <f>(Inputs!BX100*Input_list!$G$301*Input_list!$G$308*Input_list!$G$310)*(Input_list!$N$164*Inputs!EJ100*Inputs!DA100+Input_list!$N$165*Inputs!CU100*Inputs!ED100)</f>
        <v>0</v>
      </c>
      <c r="BP100" s="92">
        <f>(Inputs!BX100*Input_list!$G$301*Input_list!$G$308*Input_list!$G$310)*(Input_list!$N$164*Inputs!EK100*Inputs!DB100+Input_list!$N$165*Inputs!CV100*Inputs!EE100)</f>
        <v>0</v>
      </c>
      <c r="BQ100" s="102"/>
      <c r="BR100" s="91">
        <f>(Inputs!BY100*Input_list!$G$301*Input_list!$G$308*Input_list!$G$310)*(Input_list!$N$167*Inputs!EM100*Inputs!DD100)</f>
        <v>0</v>
      </c>
      <c r="BS100" s="92">
        <f>(Inputs!BY100*Input_list!$G$301*Input_list!$G$308*Input_list!$G$310)*(Input_list!$N$167*Inputs!EN100*Inputs!DE100)</f>
        <v>0</v>
      </c>
      <c r="BT100" s="102"/>
      <c r="BU100" s="91">
        <f>(Inputs!BZ100*Input_list!$N$169*Input_list!$G$301*Input_list!$G$308*Input_list!$G$310)*(Inputs!DG100*Inputs!EP100)</f>
        <v>0</v>
      </c>
      <c r="BV100" s="92">
        <f>(Inputs!BZ100*Input_list!$N$169*Input_list!$G$301*Input_list!$G$308*Input_list!$G$310)*(Inputs!DH100*Inputs!EQ100)</f>
        <v>0</v>
      </c>
      <c r="BW100" s="102"/>
      <c r="BX100" s="12"/>
      <c r="BY100" s="54">
        <f>B100*(Inputs!DL100*Inputs!$CC100+Inputs!DM100*Inputs!$CD100+Inputs!DN100*Inputs!$CE100)*44/12</f>
        <v>2086.9973404262369</v>
      </c>
      <c r="BZ100" s="45">
        <f>C100*(Inputs!DO100*Inputs!CF99+Inputs!DP100*Inputs!CG99+Inputs!DQ100*Inputs!CH99)*44/12</f>
        <v>74.00729181521713</v>
      </c>
      <c r="CA100" s="47">
        <f>D100*(Inputs!CI100*Inputs!DR100+Inputs!CJ100*Inputs!DS100+Inputs!CK100*Inputs!DT100)*44/12</f>
        <v>31.449986098789466</v>
      </c>
      <c r="CB100" s="54">
        <f>E100*(Inputs!DU100*Inputs!CL99+Inputs!DV100*Inputs!CM99+Inputs!DW100*Inputs!CN99)*44/12</f>
        <v>222.16425541529875</v>
      </c>
      <c r="CC100" s="45">
        <f>F100*(Inputs!CO100*Inputs!DX100+Inputs!CP100*Inputs!DY100+Inputs!CQ100*Inputs!DZ100)*44/12</f>
        <v>-196.22787619554359</v>
      </c>
      <c r="CD100" s="47">
        <f>G100*(Inputs!CR100*Inputs!EA100+Inputs!CS100*Inputs!EB100+Inputs!CT100*Inputs!EC100)*44/12</f>
        <v>156.93383392953018</v>
      </c>
      <c r="CF100" s="270">
        <v>94</v>
      </c>
      <c r="CG100" s="58">
        <f t="shared" si="21"/>
        <v>1647.9469687770836</v>
      </c>
      <c r="CH100" s="3">
        <f t="shared" si="22"/>
        <v>4127.1970607049043</v>
      </c>
      <c r="CI100" s="134">
        <f t="shared" si="23"/>
        <v>5775.1440294819877</v>
      </c>
      <c r="CJ100" s="24">
        <v>2078</v>
      </c>
      <c r="CK100" s="58">
        <f t="shared" si="34"/>
        <v>520816.34839100228</v>
      </c>
      <c r="CL100" s="12">
        <f t="shared" si="34"/>
        <v>701457.72263917746</v>
      </c>
      <c r="CM100" s="134">
        <f t="shared" si="34"/>
        <v>1222274.0710301795</v>
      </c>
      <c r="CN100" s="275">
        <f>CM100/Inputs!H100</f>
        <v>0.2373661126187884</v>
      </c>
      <c r="CO100" s="275">
        <f>CK100/Inputs!H100</f>
        <v>0.10114274280701185</v>
      </c>
      <c r="CP100" s="275">
        <f>CL100/Inputs!H100</f>
        <v>0.1362233698117766</v>
      </c>
      <c r="CR100" s="2"/>
      <c r="CS100" s="3"/>
      <c r="CT100" s="3"/>
      <c r="CU100" s="3"/>
      <c r="CV100" s="3"/>
      <c r="CW100" s="3"/>
      <c r="CX100" s="3"/>
      <c r="CZ100" s="12"/>
      <c r="DA100" s="12"/>
      <c r="DB100" s="12"/>
      <c r="DC100" s="12"/>
      <c r="DD100" s="12"/>
      <c r="DE100" s="12"/>
      <c r="DF100" s="12"/>
      <c r="DG100" s="12"/>
      <c r="DH100" s="12"/>
      <c r="DI100" s="12"/>
      <c r="DJ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row>
    <row r="101" spans="1:155" x14ac:dyDescent="0.35">
      <c r="A101" s="8"/>
      <c r="B101" s="96">
        <f>Inputs!BP101*Input_list!$G$301*Input_list!$G$308</f>
        <v>2656.3937840339599</v>
      </c>
      <c r="C101" s="96">
        <f>Inputs!BQ101*Input_list!$G$302*Input_list!$G$308</f>
        <v>325.27440000000007</v>
      </c>
      <c r="D101" s="96">
        <f>Inputs!BR101*Input_list!$G$303*Input_list!$G$308*Input_list!$G$309</f>
        <v>108.37024034759999</v>
      </c>
      <c r="E101" s="96">
        <f>Inputs!BS101*Input_list!$G$304*Input_list!$G$308</f>
        <v>2787.1515679373952</v>
      </c>
      <c r="F101" s="96">
        <f>Inputs!BT101*Input_list!$G$305*Input_list!$G$308</f>
        <v>189.49430588759998</v>
      </c>
      <c r="G101" s="96">
        <f>Inputs!BU101*Input_list!$G$306*Input_list!$G$308</f>
        <v>1968.8062802068409</v>
      </c>
      <c r="H101" s="96">
        <f>Inputs!BY101*Input_list!$G$301*Input_list!$G$308*Input_list!$N$166</f>
        <v>0</v>
      </c>
      <c r="I101" s="96">
        <f>Inputs!BZ101*Input_list!$G$301*Input_list!$G$308</f>
        <v>0</v>
      </c>
      <c r="K101" s="96">
        <f>((B100-O100*12/44)*Inputs!EV100+(C100-Q100*12/44)*Inputs!FA100+(D100-S100*12/44)*Inputs!FF100+(E100-U100*12/44)*Inputs!FK100+(F100-W100*12/44)*Inputs!FP100+(G100-Y100*12/44)*Inputs!FU100)*Input_list!$G$166</f>
        <v>0</v>
      </c>
      <c r="L101" s="96">
        <f>((B100-O100*12/44)*Inputs!EW100+(C100-Q100*12/44)*Inputs!FB100+(D100-S100*12/44)*Inputs!FG100+(E100-U100*12/44)*Inputs!FL100+(F100-W100*12/44)*Inputs!FQ100+(G100-Y100*12/44)*Inputs!FV100)*Input_list!$G$168</f>
        <v>0</v>
      </c>
      <c r="N101" s="53">
        <f>N100*Input_list!$G$334+Input_list!$G$344*B101</f>
        <v>113694.09826159955</v>
      </c>
      <c r="O101" s="143">
        <f t="shared" si="24"/>
        <v>1498.9598304400035</v>
      </c>
      <c r="P101" s="53">
        <f>P100*Input_list!$G$335+Input_list!$G$345*C101</f>
        <v>10889.525809058059</v>
      </c>
      <c r="Q101" s="143">
        <f t="shared" si="25"/>
        <v>86.824410180164705</v>
      </c>
      <c r="R101" s="100">
        <f>R100*Input_list!$G$336+D101*Input_list!$G$346</f>
        <v>3628.0153900799401</v>
      </c>
      <c r="S101" s="100">
        <f t="shared" si="26"/>
        <v>28.926906634099851</v>
      </c>
      <c r="T101" s="53">
        <f>T100*Input_list!$G$337+Input_list!$G$347*E101</f>
        <v>8042.0194905383159</v>
      </c>
      <c r="U101" s="143">
        <f t="shared" si="27"/>
        <v>6.0026650317013264E-11</v>
      </c>
      <c r="V101" s="53">
        <f>V100*Input_list!$G$338+Input_list!$G$348*F101</f>
        <v>546.7649907614707</v>
      </c>
      <c r="W101" s="143">
        <f t="shared" si="28"/>
        <v>4.1685173831259208E-12</v>
      </c>
      <c r="X101" s="100">
        <f>X100*Input_list!$G$339+G101*Input_list!$G$349</f>
        <v>5680.7741138508845</v>
      </c>
      <c r="Y101" s="100">
        <f t="shared" si="29"/>
        <v>4.3352580784509577E-11</v>
      </c>
      <c r="Z101" s="53">
        <f>Z100*Input_list!$G$340+Calculator!H101*Input_list!$G$350</f>
        <v>0</v>
      </c>
      <c r="AA101" s="143">
        <f t="shared" si="30"/>
        <v>0</v>
      </c>
      <c r="AB101" s="53">
        <f>AB100*Input_list!$G$341+Calculator!I101*Input_list!$G$351</f>
        <v>0</v>
      </c>
      <c r="AC101" s="143">
        <f t="shared" si="31"/>
        <v>0</v>
      </c>
      <c r="AD101" s="100">
        <f>AD100*Input_list!$G$340+Calculator!K101*Input_list!$G$350</f>
        <v>0</v>
      </c>
      <c r="AE101" s="100">
        <f t="shared" si="32"/>
        <v>0</v>
      </c>
      <c r="AF101" s="53">
        <f>AF100*Input_list!$G$341+Calculator!L101*Input_list!$G$351</f>
        <v>0</v>
      </c>
      <c r="AG101" s="100">
        <f t="shared" si="33"/>
        <v>0</v>
      </c>
      <c r="AH101" s="12"/>
      <c r="AI101" s="3"/>
      <c r="AJ101" s="124">
        <f>((N99+B100)-N100)*(Inputs!CC100+Inputs!CE100)*Inputs!EU100*Input_list!$G$162*(Inputs!CU101*Inputs!ED101+Inputs!CV101*Inputs!EE101+Inputs!CW101*Inputs!EF101)*Input_list!$G$310</f>
        <v>190.84842204763905</v>
      </c>
      <c r="AK101" s="123">
        <f>(((N99+B100)-N100)*(Inputs!CC100+Inputs!CE100)*Inputs!EX100*Input_list!$G$164*(Inputs!DA101*Inputs!EJ101+Inputs!DB101*Inputs!EK101+Inputs!DC101*Inputs!EL101)+((N99+B100)-N100)*(Inputs!CC100+Inputs!CE100)*Inputs!EX100*Input_list!$G$165*(Inputs!CU101*Inputs!ED101+Inputs!CV101*Inputs!EE101+Inputs!CW101*Inputs!EF101))*Input_list!$G$310</f>
        <v>0</v>
      </c>
      <c r="AL101" s="123">
        <f>((N99+B100)-N100)*(Inputs!CC100+Inputs!CE100)*Inputs!EV100*Input_list!$G$167*(Inputs!DD101*Inputs!EM101+Inputs!DE101*Inputs!EN101+Inputs!DF101*Inputs!EO101)*Input_list!$G$310</f>
        <v>0</v>
      </c>
      <c r="AM101" s="125">
        <f>((N99+B100)-N100)*(Inputs!CC100+Inputs!CE100)*Inputs!EW100*Input_list!$G$169*(Inputs!DG101*Inputs!EP101+Inputs!DH101*Inputs!EQ101+Inputs!DI101*Inputs!ER101)*Input_list!$G$310</f>
        <v>0</v>
      </c>
      <c r="AN101" s="124">
        <f>((P99+C100)-P100)*(Inputs!CF100+Inputs!CH100)*Inputs!EZ100*Input_list!$G$162*(Inputs!CU101*Inputs!ED101+Inputs!CV101*Inputs!EE101+Inputs!CW101*Inputs!EF101)*Input_list!$G$310</f>
        <v>25.645990603454717</v>
      </c>
      <c r="AO101" s="123">
        <f>(((P99+C100)-P100)*(Inputs!CF100+Inputs!CH100)*Inputs!FC100*Input_list!$G$164*(Inputs!DA101*Inputs!EJ101+Inputs!DB101*Inputs!EK101+Inputs!DC101*Inputs!EL101)+((P99+C100)-P100)*(Inputs!CF100+Inputs!CH100)*Inputs!FC100*Input_list!$G$165*(Inputs!CU101*Inputs!ED101+Inputs!CV101*Inputs!EE101+Inputs!CW101*Inputs!EF101))*Input_list!$G$310</f>
        <v>0</v>
      </c>
      <c r="AP101" s="123">
        <f>((P99+C100)-P100)*Inputs!FA100*(Inputs!CF100+Inputs!CH100)*Input_list!$G$165*(Inputs!DD101*Inputs!EM101+Inputs!DE101*Inputs!EN101+Inputs!DF101*Inputs!EO101)*Input_list!$G$310</f>
        <v>0</v>
      </c>
      <c r="AQ101" s="125">
        <f>((P99+C100)-P100)*Inputs!FB100*(Inputs!CF100+Inputs!CH100)*Input_list!$G$169*(Inputs!DG101*Inputs!EP101+Inputs!DH101*Inputs!EQ101+Inputs!DI101*Inputs!ER101)*Input_list!$G$310</f>
        <v>0</v>
      </c>
      <c r="AR101" s="124">
        <f>((R99+D100)-R100)*Inputs!FE100*(Inputs!CI100+Inputs!CK100)*Input_list!$G$162*(Inputs!CU101*Inputs!ED101+Inputs!CV101*Inputs!EE101+Inputs!CW101*Inputs!EF101)*Input_list!$G$310</f>
        <v>8.5443618238898456</v>
      </c>
      <c r="AS101" s="123">
        <f>(((R99+D100)-R100)*(Inputs!CI100+Inputs!CK100)*Inputs!FH100*Input_list!$G$164*(Inputs!DA101*Inputs!EJ101+Inputs!DB101*Inputs!EK101+Inputs!DC101*Inputs!EL101)+((R99+D100)-R100)*(Inputs!CI100+Inputs!CK100)*Inputs!FH100*Input_list!$G$165*(Inputs!CU101*Inputs!ED101+Inputs!CV101*Inputs!EE101+Inputs!CW101*Inputs!EF101))*Input_list!$G$310</f>
        <v>0</v>
      </c>
      <c r="AT101" s="123">
        <f>((R99+D100)-R100)*Inputs!FF100*(Inputs!CI100+Inputs!CK100)*Input_list!$G$167*(Inputs!DD101*Inputs!EM101+Inputs!DE101*Inputs!EN101+Inputs!DF101*Inputs!EO101)*Input_list!$G$310</f>
        <v>0</v>
      </c>
      <c r="AU101" s="125">
        <f>((R99+D100)-R100)*Inputs!FG100*(Inputs!CI100+Inputs!CK100)*Input_list!$G$169*(Inputs!DG101*Inputs!EP101+Inputs!DH101*Inputs!EQ101+Inputs!DI101*Inputs!ER101)*Input_list!$G$310</f>
        <v>0</v>
      </c>
      <c r="AV101" s="124">
        <f>((T99+E100)-T100)*Inputs!CN100*Inputs!FJ100*Input_list!$G$162*(Inputs!CU101*Inputs!ED101+Inputs!CV101*Inputs!EE101+Inputs!CW101*Inputs!EF101)*Input_list!$G$310</f>
        <v>23.752842798972701</v>
      </c>
      <c r="AW101" s="123">
        <f>(((T99+E100)-T100)*Inputs!CN100*Inputs!FM100*Input_list!$G$164*(Inputs!DA100*Inputs!EJ100+Inputs!DB100*Inputs!EK100+Inputs!DC100*Inputs!EL100)+((T99+E100)-T100)*Inputs!CN100*Inputs!FM100*Input_list!$G$165*(Inputs!CU101*Inputs!ED101+Inputs!CV101*Inputs!EE101+Inputs!CW101*Inputs!EF101))*Input_list!$G$310</f>
        <v>0</v>
      </c>
      <c r="AX101" s="123">
        <f>((T99+E100)-T100)*Inputs!CN101*Inputs!FK101*Input_list!$G$167*(Inputs!DD101*Inputs!EM101+Inputs!DE101*Inputs!EN101+Inputs!DF101*Inputs!EO101)*Input_list!$G$310</f>
        <v>0</v>
      </c>
      <c r="AY101" s="125">
        <f>((T99+E100)-T100)*Inputs!CN101*Inputs!FL101*Input_list!$G$169*(Inputs!DG101*Inputs!EP101+Inputs!DH101*Inputs!EQ101+Inputs!DI101*Inputs!ER101)*Input_list!$G$310</f>
        <v>0</v>
      </c>
      <c r="AZ101" s="124">
        <f>((V99+F100)-V100)*Inputs!CQ101*Inputs!FO101*Input_list!$G$162*(Inputs!CU101*Inputs!ED101+Inputs!CV101*Inputs!EE101+Inputs!CW101*Inputs!EF101)*Input_list!$G$310</f>
        <v>9.8510156089269572</v>
      </c>
      <c r="BA101" s="123">
        <f>(((V99+F100)-V100)*Inputs!CQ100*Inputs!FR100*Input_list!$G$164*(Inputs!DA100*Inputs!EJ100+Inputs!DB100*Inputs!EK100+Inputs!DC100*Inputs!EL100)+((V99+F100)-V100)*Inputs!CQ100*Inputs!FR100*Input_list!$G$165*(Inputs!CU101*Inputs!ED101+Inputs!CV101*Inputs!EE101+Inputs!CW101*Inputs!EF101))*Input_list!$G$310</f>
        <v>0</v>
      </c>
      <c r="BB101" s="123">
        <f>((V99+F100)-V100)*Inputs!CQ100*Inputs!FP100*Input_list!$G$167*(Inputs!DD101*Inputs!EM101+Inputs!DE101*Inputs!EN101+Inputs!DF101*Inputs!EO101)*Input_list!$G$310</f>
        <v>0</v>
      </c>
      <c r="BC101" s="125">
        <f>((V99+F100)-V100)*Inputs!CQ101*Inputs!FQ101*Input_list!$G$169*(Inputs!DG101*Inputs!EP101+Inputs!DH101*Inputs!EQ101+Inputs!DI101*Inputs!ER101)*Input_list!$G$310</f>
        <v>0</v>
      </c>
      <c r="BD101" s="124">
        <f>((X99+G100)-X100)*Inputs!FT100*Inputs!CT100*Input_list!$G$162*(Inputs!CU101*Inputs!ED101+Inputs!CV101*Inputs!EE101+Inputs!CW101*Inputs!EF101)*Input_list!$G$310</f>
        <v>16.778687823565729</v>
      </c>
      <c r="BE101" s="123">
        <f>(((X99+G100)-X100)*Inputs!FW100*Inputs!CT100*Input_list!$G$164*(Inputs!DA101*Inputs!EJ101+Inputs!DB101*Inputs!EK101+Inputs!DC101*Inputs!EL101)+((X99+G100)-X100)*Inputs!FW100*Inputs!CT100*Input_list!$G$165*(Inputs!CU101*Inputs!ED101+Inputs!CV101*Inputs!EE101+Inputs!CW101*Inputs!EF101))*Input_list!$G$310</f>
        <v>0</v>
      </c>
      <c r="BF101" s="123">
        <f>((X99+G100)-X100)*Inputs!FU101*Inputs!CT101*Input_list!$G$167*(Inputs!DD101*Inputs!EM101+Inputs!DE101*Inputs!EN101+Inputs!DF101*Inputs!EO101)*Input_list!$G$310</f>
        <v>0</v>
      </c>
      <c r="BG101" s="143">
        <f>((X99+G100)-X100)*Inputs!FV101*Inputs!CT101*Input_list!$G$169*(Inputs!DG101*Inputs!EP101+Inputs!DH101*Inputs!EQ101+Inputs!DI101*Inputs!ER101)*Input_list!$G$310</f>
        <v>0</v>
      </c>
      <c r="BH101" s="12"/>
      <c r="BI101" s="91">
        <f>(Inputs!BV101*Input_list!$G$301*Input_list!$G$308)*Inputs!CU101*Inputs!ED101*Input_list!$G$310</f>
        <v>761.8717757080932</v>
      </c>
      <c r="BJ101" s="92">
        <f>(Inputs!BV101*Input_list!$G$301*Input_list!$G$308)*Inputs!EE101*Inputs!CV101*Input_list!$G$310</f>
        <v>0</v>
      </c>
      <c r="BK101" s="102"/>
      <c r="BL101" s="92">
        <f>(Inputs!BW101*Input_list!$G$301*Input_list!$G$308)*Inputs!CX101*Inputs!EG101*Input_list!$G$310</f>
        <v>692.00938582336516</v>
      </c>
      <c r="BM101" s="92">
        <f>(Inputs!BW101*Input_list!$G$301*Input_list!$G$308)*Inputs!CY101*Inputs!EE101*Input_list!$G$310</f>
        <v>0</v>
      </c>
      <c r="BN101" s="3"/>
      <c r="BO101" s="91">
        <f>(Inputs!BX101*Input_list!$G$301*Input_list!$G$308*Input_list!$G$310)*(Input_list!$N$164*Inputs!EJ101*Inputs!DA101+Input_list!$N$165*Inputs!CU101*Inputs!ED101)</f>
        <v>0</v>
      </c>
      <c r="BP101" s="92">
        <f>(Inputs!BX101*Input_list!$G$301*Input_list!$G$308*Input_list!$G$310)*(Input_list!$N$164*Inputs!EK101*Inputs!DB101+Input_list!$N$165*Inputs!CV101*Inputs!EE101)</f>
        <v>0</v>
      </c>
      <c r="BQ101" s="102"/>
      <c r="BR101" s="91">
        <f>(Inputs!BY101*Input_list!$G$301*Input_list!$G$308*Input_list!$G$310)*(Input_list!$N$167*Inputs!EM101*Inputs!DD101)</f>
        <v>0</v>
      </c>
      <c r="BS101" s="92">
        <f>(Inputs!BY101*Input_list!$G$301*Input_list!$G$308*Input_list!$G$310)*(Input_list!$N$167*Inputs!EN101*Inputs!DE101)</f>
        <v>0</v>
      </c>
      <c r="BT101" s="102"/>
      <c r="BU101" s="91">
        <f>(Inputs!BZ101*Input_list!$N$169*Input_list!$G$301*Input_list!$G$308*Input_list!$G$310)*(Inputs!DG101*Inputs!EP101)</f>
        <v>0</v>
      </c>
      <c r="BV101" s="92">
        <f>(Inputs!BZ101*Input_list!$N$169*Input_list!$G$301*Input_list!$G$308*Input_list!$G$310)*(Inputs!DH101*Inputs!EQ101)</f>
        <v>0</v>
      </c>
      <c r="BW101" s="102"/>
      <c r="BX101" s="12"/>
      <c r="BY101" s="54">
        <f>B101*(Inputs!DL101*Inputs!$CC101+Inputs!DM101*Inputs!$CD101+Inputs!DN101*Inputs!$CE101)*44/12</f>
        <v>2059.1707092205538</v>
      </c>
      <c r="BZ101" s="45">
        <f>C101*(Inputs!DO101*Inputs!CF100+Inputs!DP101*Inputs!CG100+Inputs!DQ101*Inputs!CH100)*44/12</f>
        <v>73.020527924347562</v>
      </c>
      <c r="CA101" s="47">
        <f>D101*(Inputs!CI101*Inputs!DR101+Inputs!CJ101*Inputs!DS101+Inputs!CK101*Inputs!DT101)*44/12</f>
        <v>31.030652950805599</v>
      </c>
      <c r="CB101" s="54">
        <f>E101*(Inputs!DU101*Inputs!CL100+Inputs!DV101*Inputs!CM100+Inputs!DW101*Inputs!CN100)*44/12</f>
        <v>219.2020653430948</v>
      </c>
      <c r="CC101" s="45">
        <f>F101*(Inputs!CO101*Inputs!DX101+Inputs!CP101*Inputs!DY101+Inputs!CQ101*Inputs!DZ101)*44/12</f>
        <v>-193.61150451293631</v>
      </c>
      <c r="CD101" s="47">
        <f>G101*(Inputs!CR101*Inputs!EA101+Inputs!CS101*Inputs!EB101+Inputs!CT101*Inputs!EC101)*44/12</f>
        <v>154.84138281046981</v>
      </c>
      <c r="CF101" s="270">
        <v>95</v>
      </c>
      <c r="CG101" s="58">
        <f t="shared" si="21"/>
        <v>1614.7111472543756</v>
      </c>
      <c r="CH101" s="3">
        <f t="shared" si="22"/>
        <v>4072.9563159742424</v>
      </c>
      <c r="CI101" s="134">
        <f t="shared" si="23"/>
        <v>5687.6674632286195</v>
      </c>
      <c r="CJ101" s="24">
        <v>2079</v>
      </c>
      <c r="CK101" s="58">
        <f t="shared" si="34"/>
        <v>522431.05953825667</v>
      </c>
      <c r="CL101" s="12">
        <f t="shared" si="34"/>
        <v>705530.6789551517</v>
      </c>
      <c r="CM101" s="134">
        <f t="shared" si="34"/>
        <v>1227961.7384934081</v>
      </c>
      <c r="CN101" s="275">
        <f>CM101/Inputs!H101</f>
        <v>0.23596044243834824</v>
      </c>
      <c r="CO101" s="275">
        <f>CK101/Inputs!H101</f>
        <v>0.10038835908961331</v>
      </c>
      <c r="CP101" s="275">
        <f>CL101/Inputs!H101</f>
        <v>0.13557208334873497</v>
      </c>
      <c r="CR101" s="2"/>
      <c r="CS101" s="3"/>
      <c r="CT101" s="3"/>
      <c r="CU101" s="3"/>
      <c r="CV101" s="3"/>
      <c r="CW101" s="3"/>
      <c r="CX101" s="3"/>
      <c r="CZ101" s="12"/>
      <c r="DA101" s="12"/>
      <c r="DB101" s="12"/>
      <c r="DC101" s="12"/>
      <c r="DD101" s="12"/>
      <c r="DE101" s="12"/>
      <c r="DF101" s="12"/>
      <c r="DG101" s="12"/>
      <c r="DH101" s="12"/>
      <c r="DI101" s="12"/>
      <c r="DJ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row>
    <row r="102" spans="1:155" x14ac:dyDescent="0.35">
      <c r="A102" s="8"/>
      <c r="B102" s="96">
        <f>Inputs!BP102*Input_list!$G$301*Input_list!$G$308</f>
        <v>2656.3937840339599</v>
      </c>
      <c r="C102" s="96">
        <f>Inputs!BQ102*Input_list!$G$302*Input_list!$G$308</f>
        <v>325.27440000000007</v>
      </c>
      <c r="D102" s="96">
        <f>Inputs!BR102*Input_list!$G$303*Input_list!$G$308*Input_list!$G$309</f>
        <v>108.37024034759999</v>
      </c>
      <c r="E102" s="96">
        <f>Inputs!BS102*Input_list!$G$304*Input_list!$G$308</f>
        <v>2787.1515679373952</v>
      </c>
      <c r="F102" s="96">
        <f>Inputs!BT102*Input_list!$G$305*Input_list!$G$308</f>
        <v>189.49430588759998</v>
      </c>
      <c r="G102" s="96">
        <f>Inputs!BU102*Input_list!$G$306*Input_list!$G$308</f>
        <v>1968.8062802068409</v>
      </c>
      <c r="H102" s="96">
        <f>Inputs!BY102*Input_list!$G$301*Input_list!$G$308*Input_list!$N$166</f>
        <v>0</v>
      </c>
      <c r="I102" s="96">
        <f>Inputs!BZ102*Input_list!$G$301*Input_list!$G$308</f>
        <v>0</v>
      </c>
      <c r="K102" s="96">
        <f>((B101-O101*12/44)*Inputs!EV101+(C101-Q101*12/44)*Inputs!FA101+(D101-S101*12/44)*Inputs!FF101+(E101-U101*12/44)*Inputs!FK101+(F101-W101*12/44)*Inputs!FP101+(G101-Y101*12/44)*Inputs!FU101)*Input_list!$G$166</f>
        <v>0</v>
      </c>
      <c r="L102" s="96">
        <f>((B101-O101*12/44)*Inputs!EW101+(C101-Q101*12/44)*Inputs!FB101+(D101-S101*12/44)*Inputs!FG101+(E101-U101*12/44)*Inputs!FL101+(F101-W101*12/44)*Inputs!FQ101+(G101-Y101*12/44)*Inputs!FV101)*Input_list!$G$168</f>
        <v>0</v>
      </c>
      <c r="N102" s="53">
        <f>N101*Input_list!$G$334+Input_list!$G$344*B102</f>
        <v>114094.88902771962</v>
      </c>
      <c r="O102" s="143">
        <f t="shared" si="24"/>
        <v>1469.566142440269</v>
      </c>
      <c r="P102" s="53">
        <f>P101*Input_list!$G$335+Input_list!$G$345*C102</f>
        <v>10912.557679635665</v>
      </c>
      <c r="Q102" s="143">
        <f t="shared" si="25"/>
        <v>84.450192117889557</v>
      </c>
      <c r="R102" s="100">
        <f>R101*Input_list!$G$336+D102*Input_list!$G$346</f>
        <v>3635.6888170393013</v>
      </c>
      <c r="S102" s="100">
        <f t="shared" si="26"/>
        <v>28.135898850991151</v>
      </c>
      <c r="T102" s="53">
        <f>T101*Input_list!$G$337+Input_list!$G$347*E102</f>
        <v>8042.0194905383287</v>
      </c>
      <c r="U102" s="143">
        <f t="shared" si="27"/>
        <v>4.6687394691010318E-11</v>
      </c>
      <c r="V102" s="53">
        <f>V101*Input_list!$G$338+Input_list!$G$348*F102</f>
        <v>546.76499076147161</v>
      </c>
      <c r="W102" s="143">
        <f t="shared" si="28"/>
        <v>3.3348139065007367E-12</v>
      </c>
      <c r="X102" s="100">
        <f>X101*Input_list!$G$339+G102*Input_list!$G$349</f>
        <v>5680.7741138508927</v>
      </c>
      <c r="Y102" s="100">
        <f t="shared" si="29"/>
        <v>3.0013325158506632E-11</v>
      </c>
      <c r="Z102" s="53">
        <f>Z101*Input_list!$G$340+Calculator!H102*Input_list!$G$350</f>
        <v>0</v>
      </c>
      <c r="AA102" s="143">
        <f t="shared" si="30"/>
        <v>0</v>
      </c>
      <c r="AB102" s="53">
        <f>AB101*Input_list!$G$341+Calculator!I102*Input_list!$G$351</f>
        <v>0</v>
      </c>
      <c r="AC102" s="143">
        <f t="shared" si="31"/>
        <v>0</v>
      </c>
      <c r="AD102" s="100">
        <f>AD101*Input_list!$G$340+Calculator!K102*Input_list!$G$350</f>
        <v>0</v>
      </c>
      <c r="AE102" s="100">
        <f t="shared" si="32"/>
        <v>0</v>
      </c>
      <c r="AF102" s="53">
        <f>AF101*Input_list!$G$341+Calculator!L102*Input_list!$G$351</f>
        <v>0</v>
      </c>
      <c r="AG102" s="100">
        <f t="shared" si="33"/>
        <v>0</v>
      </c>
      <c r="AH102" s="12"/>
      <c r="AI102" s="3"/>
      <c r="AJ102" s="124">
        <f>((N100+B101)-N101)*(Inputs!CC101+Inputs!CE101)*Inputs!EU101*Input_list!$G$162*(Inputs!CU102*Inputs!ED102+Inputs!CV102*Inputs!EE102+Inputs!CW102*Inputs!EF102)*Input_list!$G$310</f>
        <v>188.9568211749731</v>
      </c>
      <c r="AK102" s="123">
        <f>(((N100+B101)-N101)*(Inputs!CC101+Inputs!CE101)*Inputs!EX101*Input_list!$G$164*(Inputs!DA102*Inputs!EJ102+Inputs!DB102*Inputs!EK102+Inputs!DC102*Inputs!EL102)+((N100+B101)-N101)*(Inputs!CC101+Inputs!CE101)*Inputs!EX101*Input_list!$G$165*(Inputs!CU102*Inputs!ED102+Inputs!CV102*Inputs!EE102+Inputs!CW102*Inputs!EF102))*Input_list!$G$310</f>
        <v>0</v>
      </c>
      <c r="AL102" s="123">
        <f>((N100+B101)-N101)*(Inputs!CC101+Inputs!CE101)*Inputs!EV101*Input_list!$G$167*(Inputs!DD102*Inputs!EM102+Inputs!DE102*Inputs!EN102+Inputs!DF102*Inputs!EO102)*Input_list!$G$310</f>
        <v>0</v>
      </c>
      <c r="AM102" s="125">
        <f>((N100+B101)-N101)*(Inputs!CC101+Inputs!CE101)*Inputs!EW101*Input_list!$G$169*(Inputs!DG102*Inputs!EP102+Inputs!DH102*Inputs!EQ102+Inputs!DI102*Inputs!ER102)*Input_list!$G$310</f>
        <v>0</v>
      </c>
      <c r="AN102" s="124">
        <f>((P100+C101)-P101)*(Inputs!CF101+Inputs!CH101)*Inputs!EZ101*Input_list!$G$162*(Inputs!CU102*Inputs!ED102+Inputs!CV102*Inputs!EE102+Inputs!CW102*Inputs!EF102)*Input_list!$G$310</f>
        <v>25.355390742030291</v>
      </c>
      <c r="AO102" s="123">
        <f>(((P100+C101)-P101)*(Inputs!CF101+Inputs!CH101)*Inputs!FC101*Input_list!$G$164*(Inputs!DA102*Inputs!EJ102+Inputs!DB102*Inputs!EK102+Inputs!DC102*Inputs!EL102)+((P100+C101)-P101)*(Inputs!CF101+Inputs!CH101)*Inputs!FC101*Input_list!$G$165*(Inputs!CU102*Inputs!ED102+Inputs!CV102*Inputs!EE102+Inputs!CW102*Inputs!EF102))*Input_list!$G$310</f>
        <v>0</v>
      </c>
      <c r="AP102" s="123">
        <f>((P100+C101)-P101)*Inputs!FA101*(Inputs!CF101+Inputs!CH101)*Input_list!$G$165*(Inputs!DD102*Inputs!EM102+Inputs!DE102*Inputs!EN102+Inputs!DF102*Inputs!EO102)*Input_list!$G$310</f>
        <v>0</v>
      </c>
      <c r="AQ102" s="125">
        <f>((P100+C101)-P101)*Inputs!FB101*(Inputs!CF101+Inputs!CH101)*Input_list!$G$169*(Inputs!DG102*Inputs!EP102+Inputs!DH102*Inputs!EQ102+Inputs!DI102*Inputs!ER102)*Input_list!$G$310</f>
        <v>0</v>
      </c>
      <c r="AR102" s="124">
        <f>((R100+D101)-R101)*Inputs!FE101*(Inputs!CI101+Inputs!CK101)*Input_list!$G$162*(Inputs!CU102*Inputs!ED102+Inputs!CV102*Inputs!EE102+Inputs!CW102*Inputs!EF102)*Input_list!$G$310</f>
        <v>8.4475439469602787</v>
      </c>
      <c r="AS102" s="123">
        <f>(((R100+D101)-R101)*(Inputs!CI101+Inputs!CK101)*Inputs!FH101*Input_list!$G$164*(Inputs!DA102*Inputs!EJ102+Inputs!DB102*Inputs!EK102+Inputs!DC102*Inputs!EL102)+((R100+D101)-R101)*(Inputs!CI101+Inputs!CK101)*Inputs!FH101*Input_list!$G$165*(Inputs!CU102*Inputs!ED102+Inputs!CV102*Inputs!EE102+Inputs!CW102*Inputs!EF102))*Input_list!$G$310</f>
        <v>0</v>
      </c>
      <c r="AT102" s="123">
        <f>((R100+D101)-R101)*Inputs!FF101*(Inputs!CI101+Inputs!CK101)*Input_list!$G$167*(Inputs!DD102*Inputs!EM102+Inputs!DE102*Inputs!EN102+Inputs!DF102*Inputs!EO102)*Input_list!$G$310</f>
        <v>0</v>
      </c>
      <c r="AU102" s="125">
        <f>((R100+D101)-R101)*Inputs!FG101*(Inputs!CI101+Inputs!CK101)*Input_list!$G$169*(Inputs!DG102*Inputs!EP102+Inputs!DH102*Inputs!EQ102+Inputs!DI102*Inputs!ER102)*Input_list!$G$310</f>
        <v>0</v>
      </c>
      <c r="AV102" s="124">
        <f>((T100+E101)-T101)*Inputs!CN101*Inputs!FJ101*Input_list!$G$162*(Inputs!CU102*Inputs!ED102+Inputs!CV102*Inputs!EE102+Inputs!CW102*Inputs!EF102)*Input_list!$G$310</f>
        <v>23.431858436824481</v>
      </c>
      <c r="AW102" s="123">
        <f>(((T100+E101)-T101)*Inputs!CN101*Inputs!FM101*Input_list!$G$164*(Inputs!DA101*Inputs!EJ101+Inputs!DB101*Inputs!EK101+Inputs!DC101*Inputs!EL101)+((T100+E101)-T101)*Inputs!CN101*Inputs!FM101*Input_list!$G$165*(Inputs!CU102*Inputs!ED102+Inputs!CV102*Inputs!EE102+Inputs!CW102*Inputs!EF102))*Input_list!$G$310</f>
        <v>0</v>
      </c>
      <c r="AX102" s="123">
        <f>((T100+E101)-T101)*Inputs!CN102*Inputs!FK102*Input_list!$G$167*(Inputs!DD102*Inputs!EM102+Inputs!DE102*Inputs!EN102+Inputs!DF102*Inputs!EO102)*Input_list!$G$310</f>
        <v>0</v>
      </c>
      <c r="AY102" s="125">
        <f>((T100+E101)-T101)*Inputs!CN102*Inputs!FL102*Input_list!$G$169*(Inputs!DG102*Inputs!EP102+Inputs!DH102*Inputs!EQ102+Inputs!DI102*Inputs!ER102)*Input_list!$G$310</f>
        <v>0</v>
      </c>
      <c r="AZ102" s="124">
        <f>((V100+F101)-V101)*Inputs!CQ102*Inputs!FO102*Input_list!$G$162*(Inputs!CU102*Inputs!ED102+Inputs!CV102*Inputs!EE102+Inputs!CW102*Inputs!EF102)*Input_list!$G$310</f>
        <v>9.7178937763739093</v>
      </c>
      <c r="BA102" s="123">
        <f>(((V100+F101)-V101)*Inputs!CQ101*Inputs!FR101*Input_list!$G$164*(Inputs!DA101*Inputs!EJ101+Inputs!DB101*Inputs!EK101+Inputs!DC101*Inputs!EL101)+((V100+F101)-V101)*Inputs!CQ101*Inputs!FR101*Input_list!$G$165*(Inputs!CU102*Inputs!ED102+Inputs!CV102*Inputs!EE102+Inputs!CW102*Inputs!EF102))*Input_list!$G$310</f>
        <v>0</v>
      </c>
      <c r="BB102" s="123">
        <f>((V100+F101)-V101)*Inputs!CQ101*Inputs!FP101*Input_list!$G$167*(Inputs!DD102*Inputs!EM102+Inputs!DE102*Inputs!EN102+Inputs!DF102*Inputs!EO102)*Input_list!$G$310</f>
        <v>0</v>
      </c>
      <c r="BC102" s="125">
        <f>((V100+F101)-V101)*Inputs!CQ102*Inputs!FQ102*Input_list!$G$169*(Inputs!DG102*Inputs!EP102+Inputs!DH102*Inputs!EQ102+Inputs!DI102*Inputs!ER102)*Input_list!$G$310</f>
        <v>0</v>
      </c>
      <c r="BD102" s="124">
        <f>((X100+G101)-X101)*Inputs!FT101*Inputs!CT101*Input_list!$G$162*(Inputs!CU102*Inputs!ED102+Inputs!CV102*Inputs!EE102+Inputs!CW102*Inputs!EF102)*Input_list!$G$310</f>
        <v>16.551948798922986</v>
      </c>
      <c r="BE102" s="123">
        <f>(((X100+G101)-X101)*Inputs!FW101*Inputs!CT101*Input_list!$G$164*(Inputs!DA102*Inputs!EJ102+Inputs!DB102*Inputs!EK102+Inputs!DC102*Inputs!EL102)+((X100+G101)-X101)*Inputs!FW101*Inputs!CT101*Input_list!$G$165*(Inputs!CU102*Inputs!ED102+Inputs!CV102*Inputs!EE102+Inputs!CW102*Inputs!EF102))*Input_list!$G$310</f>
        <v>0</v>
      </c>
      <c r="BF102" s="123">
        <f>((X100+G101)-X101)*Inputs!FU102*Inputs!CT102*Input_list!$G$167*(Inputs!DD102*Inputs!EM102+Inputs!DE102*Inputs!EN102+Inputs!DF102*Inputs!EO102)*Input_list!$G$310</f>
        <v>0</v>
      </c>
      <c r="BG102" s="143">
        <f>((X100+G101)-X101)*Inputs!FV102*Inputs!CT102*Input_list!$G$169*(Inputs!DG102*Inputs!EP102+Inputs!DH102*Inputs!EQ102+Inputs!DI102*Inputs!ER102)*Input_list!$G$310</f>
        <v>0</v>
      </c>
      <c r="BH102" s="12"/>
      <c r="BI102" s="91">
        <f>(Inputs!BV102*Input_list!$G$301*Input_list!$G$308)*Inputs!CU102*Inputs!ED102*Input_list!$G$310</f>
        <v>751.57621117149722</v>
      </c>
      <c r="BJ102" s="92">
        <f>(Inputs!BV102*Input_list!$G$301*Input_list!$G$308)*Inputs!EE102*Inputs!CV102*Input_list!$G$310</f>
        <v>0</v>
      </c>
      <c r="BK102" s="102"/>
      <c r="BL102" s="92">
        <f>(Inputs!BW102*Input_list!$G$301*Input_list!$G$308)*Inputs!CX102*Inputs!EG102*Input_list!$G$310</f>
        <v>682.65790763656298</v>
      </c>
      <c r="BM102" s="92">
        <f>(Inputs!BW102*Input_list!$G$301*Input_list!$G$308)*Inputs!CY102*Inputs!EE102*Input_list!$G$310</f>
        <v>0</v>
      </c>
      <c r="BN102" s="3"/>
      <c r="BO102" s="91">
        <f>(Inputs!BX102*Input_list!$G$301*Input_list!$G$308*Input_list!$G$310)*(Input_list!$N$164*Inputs!EJ102*Inputs!DA102+Input_list!$N$165*Inputs!CU102*Inputs!ED102)</f>
        <v>0</v>
      </c>
      <c r="BP102" s="92">
        <f>(Inputs!BX102*Input_list!$G$301*Input_list!$G$308*Input_list!$G$310)*(Input_list!$N$164*Inputs!EK102*Inputs!DB102+Input_list!$N$165*Inputs!CV102*Inputs!EE102)</f>
        <v>0</v>
      </c>
      <c r="BQ102" s="102"/>
      <c r="BR102" s="91">
        <f>(Inputs!BY102*Input_list!$G$301*Input_list!$G$308*Input_list!$G$310)*(Input_list!$N$167*Inputs!EM102*Inputs!DD102)</f>
        <v>0</v>
      </c>
      <c r="BS102" s="92">
        <f>(Inputs!BY102*Input_list!$G$301*Input_list!$G$308*Input_list!$G$310)*(Input_list!$N$167*Inputs!EN102*Inputs!DE102)</f>
        <v>0</v>
      </c>
      <c r="BT102" s="102"/>
      <c r="BU102" s="91">
        <f>(Inputs!BZ102*Input_list!$N$169*Input_list!$G$301*Input_list!$G$308*Input_list!$G$310)*(Inputs!DG102*Inputs!EP102)</f>
        <v>0</v>
      </c>
      <c r="BV102" s="92">
        <f>(Inputs!BZ102*Input_list!$N$169*Input_list!$G$301*Input_list!$G$308*Input_list!$G$310)*(Inputs!DH102*Inputs!EQ102)</f>
        <v>0</v>
      </c>
      <c r="BW102" s="102"/>
      <c r="BX102" s="12"/>
      <c r="BY102" s="54">
        <f>B102*(Inputs!DL102*Inputs!$CC102+Inputs!DM102*Inputs!$CD102+Inputs!DN102*Inputs!$CE102)*44/12</f>
        <v>2031.3440780148703</v>
      </c>
      <c r="BZ102" s="45">
        <f>C102*(Inputs!DO102*Inputs!CF101+Inputs!DP102*Inputs!CG101+Inputs!DQ102*Inputs!CH101)*44/12</f>
        <v>72.033764033478008</v>
      </c>
      <c r="CA102" s="47">
        <f>D102*(Inputs!CI102*Inputs!DR102+Inputs!CJ102*Inputs!DS102+Inputs!CK102*Inputs!DT102)*44/12</f>
        <v>30.611319802821729</v>
      </c>
      <c r="CB102" s="54">
        <f>E102*(Inputs!DU102*Inputs!CL101+Inputs!DV102*Inputs!CM101+Inputs!DW102*Inputs!CN101)*44/12</f>
        <v>216.23987527089091</v>
      </c>
      <c r="CC102" s="45">
        <f>F102*(Inputs!CO102*Inputs!DX102+Inputs!CP102*Inputs!DY102+Inputs!CQ102*Inputs!DZ102)*44/12</f>
        <v>-190.99513283032903</v>
      </c>
      <c r="CD102" s="47">
        <f>G102*(Inputs!CR102*Inputs!EA102+Inputs!CS102*Inputs!EB102+Inputs!CT102*Inputs!EC102)*44/12</f>
        <v>152.74893169140947</v>
      </c>
      <c r="CF102" s="270">
        <v>96</v>
      </c>
      <c r="CG102" s="58">
        <f t="shared" si="21"/>
        <v>1582.1522334092299</v>
      </c>
      <c r="CH102" s="3">
        <f t="shared" si="22"/>
        <v>4018.6784116672861</v>
      </c>
      <c r="CI102" s="134">
        <f t="shared" si="23"/>
        <v>5600.8306450765158</v>
      </c>
      <c r="CJ102" s="24">
        <v>2080</v>
      </c>
      <c r="CK102" s="58">
        <f t="shared" si="34"/>
        <v>524013.2117716659</v>
      </c>
      <c r="CL102" s="12">
        <f t="shared" si="34"/>
        <v>709549.35736681893</v>
      </c>
      <c r="CM102" s="134">
        <f t="shared" si="34"/>
        <v>1233562.5691384845</v>
      </c>
      <c r="CN102" s="275">
        <f>CM102/Inputs!H102</f>
        <v>0.23456754463659268</v>
      </c>
      <c r="CO102" s="275">
        <f>CK102/Inputs!H102</f>
        <v>9.9643500473801633E-2</v>
      </c>
      <c r="CP102" s="275">
        <f>CL102/Inputs!H102</f>
        <v>0.13492404416279111</v>
      </c>
      <c r="CR102" s="2"/>
      <c r="CS102" s="3"/>
      <c r="CT102" s="3"/>
      <c r="CU102" s="3"/>
      <c r="CV102" s="3"/>
      <c r="CW102" s="3"/>
      <c r="CX102" s="3"/>
      <c r="CZ102" s="12"/>
      <c r="DA102" s="12"/>
      <c r="DB102" s="12"/>
      <c r="DC102" s="12"/>
      <c r="DD102" s="12"/>
      <c r="DE102" s="12"/>
      <c r="DF102" s="12"/>
      <c r="DG102" s="12"/>
      <c r="DH102" s="12"/>
      <c r="DI102" s="12"/>
      <c r="DJ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row>
    <row r="103" spans="1:155" x14ac:dyDescent="0.35">
      <c r="A103" s="8"/>
      <c r="B103" s="96">
        <f>Inputs!BP103*Input_list!$G$301*Input_list!$G$308</f>
        <v>2656.3937840339599</v>
      </c>
      <c r="C103" s="96">
        <f>Inputs!BQ103*Input_list!$G$302*Input_list!$G$308</f>
        <v>325.27440000000007</v>
      </c>
      <c r="D103" s="96">
        <f>Inputs!BR103*Input_list!$G$303*Input_list!$G$308*Input_list!$G$309</f>
        <v>108.37024034759999</v>
      </c>
      <c r="E103" s="96">
        <f>Inputs!BS103*Input_list!$G$304*Input_list!$G$308</f>
        <v>2787.1515679373952</v>
      </c>
      <c r="F103" s="96">
        <f>Inputs!BT103*Input_list!$G$305*Input_list!$G$308</f>
        <v>189.49430588759998</v>
      </c>
      <c r="G103" s="96">
        <f>Inputs!BU103*Input_list!$G$306*Input_list!$G$308</f>
        <v>1968.8062802068409</v>
      </c>
      <c r="H103" s="96">
        <f>Inputs!BY103*Input_list!$G$301*Input_list!$G$308*Input_list!$N$166</f>
        <v>0</v>
      </c>
      <c r="I103" s="96">
        <f>Inputs!BZ103*Input_list!$G$301*Input_list!$G$308</f>
        <v>0</v>
      </c>
      <c r="K103" s="96">
        <f>((B102-O102*12/44)*Inputs!EV102+(C102-Q102*12/44)*Inputs!FA102+(D102-S102*12/44)*Inputs!FF102+(E102-U102*12/44)*Inputs!FK102+(F102-W102*12/44)*Inputs!FP102+(G102-Y102*12/44)*Inputs!FU102)*Input_list!$G$166</f>
        <v>0</v>
      </c>
      <c r="L103" s="96">
        <f>((B102-O102*12/44)*Inputs!EW102+(C102-Q102*12/44)*Inputs!FB102+(D102-S102*12/44)*Inputs!FG102+(E102-U102*12/44)*Inputs!FL102+(F102-W102*12/44)*Inputs!FQ102+(G102-Y102*12/44)*Inputs!FV102)*Input_list!$G$168</f>
        <v>0</v>
      </c>
      <c r="N103" s="53">
        <f>N102*Input_list!$G$334+Input_list!$G$344*B103</f>
        <v>114487.82053137431</v>
      </c>
      <c r="O103" s="143">
        <f t="shared" si="24"/>
        <v>1440.7488467338651</v>
      </c>
      <c r="P103" s="53">
        <f>P102*Input_list!$G$335+Input_list!$G$345*C103</f>
        <v>10934.959742501132</v>
      </c>
      <c r="Q103" s="143">
        <f t="shared" si="25"/>
        <v>82.140897173379315</v>
      </c>
      <c r="R103" s="100">
        <f>R102*Input_list!$G$336+D103*Input_list!$G$346</f>
        <v>3643.1524137349306</v>
      </c>
      <c r="S103" s="100">
        <f t="shared" si="26"/>
        <v>27.366521217307611</v>
      </c>
      <c r="T103" s="53">
        <f>T102*Input_list!$G$337+Input_list!$G$347*E103</f>
        <v>8042.0194905383378</v>
      </c>
      <c r="U103" s="143">
        <f t="shared" si="27"/>
        <v>3.3348139065007367E-11</v>
      </c>
      <c r="V103" s="53">
        <f>V102*Input_list!$G$338+Input_list!$G$348*F103</f>
        <v>546.76499076147218</v>
      </c>
      <c r="W103" s="143">
        <f t="shared" si="28"/>
        <v>2.0842586915629604E-12</v>
      </c>
      <c r="X103" s="100">
        <f>X102*Input_list!$G$339+G103*Input_list!$G$349</f>
        <v>5680.7741138508982</v>
      </c>
      <c r="Y103" s="100">
        <f t="shared" si="29"/>
        <v>2.0008883439004421E-11</v>
      </c>
      <c r="Z103" s="53">
        <f>Z102*Input_list!$G$340+Calculator!H103*Input_list!$G$350</f>
        <v>0</v>
      </c>
      <c r="AA103" s="143">
        <f t="shared" si="30"/>
        <v>0</v>
      </c>
      <c r="AB103" s="53">
        <f>AB102*Input_list!$G$341+Calculator!I103*Input_list!$G$351</f>
        <v>0</v>
      </c>
      <c r="AC103" s="143">
        <f t="shared" si="31"/>
        <v>0</v>
      </c>
      <c r="AD103" s="100">
        <f>AD102*Input_list!$G$340+Calculator!K103*Input_list!$G$350</f>
        <v>0</v>
      </c>
      <c r="AE103" s="100">
        <f t="shared" si="32"/>
        <v>0</v>
      </c>
      <c r="AF103" s="53">
        <f>AF102*Input_list!$G$341+Calculator!L103*Input_list!$G$351</f>
        <v>0</v>
      </c>
      <c r="AG103" s="100">
        <f t="shared" si="33"/>
        <v>0</v>
      </c>
      <c r="AH103" s="12"/>
      <c r="AI103" s="3"/>
      <c r="AJ103" s="124">
        <f>((N101+B102)-N102)*(Inputs!CC102+Inputs!CE102)*Inputs!EU102*Input_list!$G$162*(Inputs!CU103*Inputs!ED103+Inputs!CV103*Inputs!EE103+Inputs!CW103*Inputs!EF103)*Input_list!$G$310</f>
        <v>187.0330910925141</v>
      </c>
      <c r="AK103" s="123">
        <f>(((N101+B102)-N102)*(Inputs!CC102+Inputs!CE102)*Inputs!EX102*Input_list!$G$164*(Inputs!DA103*Inputs!EJ103+Inputs!DB103*Inputs!EK103+Inputs!DC103*Inputs!EL103)+((N101+B102)-N102)*(Inputs!CC102+Inputs!CE102)*Inputs!EX102*Input_list!$G$165*(Inputs!CU103*Inputs!ED103+Inputs!CV103*Inputs!EE103+Inputs!CW103*Inputs!EF103))*Input_list!$G$310</f>
        <v>0</v>
      </c>
      <c r="AL103" s="123">
        <f>((N101+B102)-N102)*(Inputs!CC102+Inputs!CE102)*Inputs!EV102*Input_list!$G$167*(Inputs!DD103*Inputs!EM103+Inputs!DE103*Inputs!EN103+Inputs!DF103*Inputs!EO103)*Input_list!$G$310</f>
        <v>0</v>
      </c>
      <c r="AM103" s="125">
        <f>((N101+B102)-N102)*(Inputs!CC102+Inputs!CE102)*Inputs!EW102*Input_list!$G$169*(Inputs!DG103*Inputs!EP103+Inputs!DH103*Inputs!EQ103+Inputs!DI103*Inputs!ER103)*Input_list!$G$310</f>
        <v>0</v>
      </c>
      <c r="AN103" s="124">
        <f>((P101+C102)-P102)*(Inputs!CF102+Inputs!CH102)*Inputs!EZ102*Input_list!$G$162*(Inputs!CU103*Inputs!ED103+Inputs!CV103*Inputs!EE103+Inputs!CW103*Inputs!EF103)*Input_list!$G$310</f>
        <v>25.061748050759412</v>
      </c>
      <c r="AO103" s="123">
        <f>(((P101+C102)-P102)*(Inputs!CF102+Inputs!CH102)*Inputs!FC102*Input_list!$G$164*(Inputs!DA103*Inputs!EJ103+Inputs!DB103*Inputs!EK103+Inputs!DC103*Inputs!EL103)+((P101+C102)-P102)*(Inputs!CF102+Inputs!CH102)*Inputs!FC102*Input_list!$G$165*(Inputs!CU103*Inputs!ED103+Inputs!CV103*Inputs!EE103+Inputs!CW103*Inputs!EF103))*Input_list!$G$310</f>
        <v>0</v>
      </c>
      <c r="AP103" s="123">
        <f>((P101+C102)-P102)*Inputs!FA102*(Inputs!CF102+Inputs!CH102)*Input_list!$G$165*(Inputs!DD103*Inputs!EM103+Inputs!DE103*Inputs!EN103+Inputs!DF103*Inputs!EO103)*Input_list!$G$310</f>
        <v>0</v>
      </c>
      <c r="AQ103" s="125">
        <f>((P101+C102)-P102)*Inputs!FB102*(Inputs!CF102+Inputs!CH102)*Input_list!$G$169*(Inputs!DG103*Inputs!EP103+Inputs!DH103*Inputs!EQ103+Inputs!DI103*Inputs!ER103)*Input_list!$G$310</f>
        <v>0</v>
      </c>
      <c r="AR103" s="124">
        <f>((R101+D102)-R102)*Inputs!FE102*(Inputs!CI102+Inputs!CK102)*Input_list!$G$162*(Inputs!CU103*Inputs!ED103+Inputs!CV103*Inputs!EE103+Inputs!CW103*Inputs!EF103)*Input_list!$G$310</f>
        <v>8.3497123038019208</v>
      </c>
      <c r="AS103" s="123">
        <f>(((R101+D102)-R102)*(Inputs!CI102+Inputs!CK102)*Inputs!FH102*Input_list!$G$164*(Inputs!DA103*Inputs!EJ103+Inputs!DB103*Inputs!EK103+Inputs!DC103*Inputs!EL103)+((R101+D102)-R102)*(Inputs!CI102+Inputs!CK102)*Inputs!FH102*Input_list!$G$165*(Inputs!CU103*Inputs!ED103+Inputs!CV103*Inputs!EE103+Inputs!CW103*Inputs!EF103))*Input_list!$G$310</f>
        <v>0</v>
      </c>
      <c r="AT103" s="123">
        <f>((R101+D102)-R102)*Inputs!FF102*(Inputs!CI102+Inputs!CK102)*Input_list!$G$167*(Inputs!DD103*Inputs!EM103+Inputs!DE103*Inputs!EN103+Inputs!DF103*Inputs!EO103)*Input_list!$G$310</f>
        <v>0</v>
      </c>
      <c r="AU103" s="125">
        <f>((R101+D102)-R102)*Inputs!FG102*(Inputs!CI102+Inputs!CK102)*Input_list!$G$169*(Inputs!DG103*Inputs!EP103+Inputs!DH103*Inputs!EQ103+Inputs!DI103*Inputs!ER103)*Input_list!$G$310</f>
        <v>0</v>
      </c>
      <c r="AV103" s="124">
        <f>((T101+E102)-T102)*Inputs!CN102*Inputs!FJ102*Input_list!$G$162*(Inputs!CU103*Inputs!ED103+Inputs!CV103*Inputs!EE103+Inputs!CW103*Inputs!EF103)*Input_list!$G$310</f>
        <v>23.110874074676222</v>
      </c>
      <c r="AW103" s="123">
        <f>(((T101+E102)-T102)*Inputs!CN102*Inputs!FM102*Input_list!$G$164*(Inputs!DA102*Inputs!EJ102+Inputs!DB102*Inputs!EK102+Inputs!DC102*Inputs!EL102)+((T101+E102)-T102)*Inputs!CN102*Inputs!FM102*Input_list!$G$165*(Inputs!CU103*Inputs!ED103+Inputs!CV103*Inputs!EE103+Inputs!CW103*Inputs!EF103))*Input_list!$G$310</f>
        <v>0</v>
      </c>
      <c r="AX103" s="123">
        <f>((T101+E102)-T102)*Inputs!CN103*Inputs!FK103*Input_list!$G$167*(Inputs!DD103*Inputs!EM103+Inputs!DE103*Inputs!EN103+Inputs!DF103*Inputs!EO103)*Input_list!$G$310</f>
        <v>0</v>
      </c>
      <c r="AY103" s="125">
        <f>((T101+E102)-T102)*Inputs!CN103*Inputs!FL103*Input_list!$G$169*(Inputs!DG103*Inputs!EP103+Inputs!DH103*Inputs!EQ103+Inputs!DI103*Inputs!ER103)*Input_list!$G$310</f>
        <v>0</v>
      </c>
      <c r="AZ103" s="124">
        <f>((V101+F102)-V102)*Inputs!CQ103*Inputs!FO103*Input_list!$G$162*(Inputs!CU103*Inputs!ED103+Inputs!CV103*Inputs!EE103+Inputs!CW103*Inputs!EF103)*Input_list!$G$310</f>
        <v>9.5847719438208525</v>
      </c>
      <c r="BA103" s="123">
        <f>(((V101+F102)-V102)*Inputs!CQ102*Inputs!FR102*Input_list!$G$164*(Inputs!DA102*Inputs!EJ102+Inputs!DB102*Inputs!EK102+Inputs!DC102*Inputs!EL102)+((V101+F102)-V102)*Inputs!CQ102*Inputs!FR102*Input_list!$G$165*(Inputs!CU103*Inputs!ED103+Inputs!CV103*Inputs!EE103+Inputs!CW103*Inputs!EF103))*Input_list!$G$310</f>
        <v>0</v>
      </c>
      <c r="BB103" s="123">
        <f>((V101+F102)-V102)*Inputs!CQ102*Inputs!FP102*Input_list!$G$167*(Inputs!DD103*Inputs!EM103+Inputs!DE103*Inputs!EN103+Inputs!DF103*Inputs!EO103)*Input_list!$G$310</f>
        <v>0</v>
      </c>
      <c r="BC103" s="125">
        <f>((V101+F102)-V102)*Inputs!CQ103*Inputs!FQ103*Input_list!$G$169*(Inputs!DG103*Inputs!EP103+Inputs!DH103*Inputs!EQ103+Inputs!DI103*Inputs!ER103)*Input_list!$G$310</f>
        <v>0</v>
      </c>
      <c r="BD103" s="124">
        <f>((X101+G102)-X102)*Inputs!FT102*Inputs!CT102*Input_list!$G$162*(Inputs!CU103*Inputs!ED103+Inputs!CV103*Inputs!EE103+Inputs!CW103*Inputs!EF103)*Input_list!$G$310</f>
        <v>16.325209774280228</v>
      </c>
      <c r="BE103" s="123">
        <f>(((X101+G102)-X102)*Inputs!FW102*Inputs!CT102*Input_list!$G$164*(Inputs!DA103*Inputs!EJ103+Inputs!DB103*Inputs!EK103+Inputs!DC103*Inputs!EL103)+((X101+G102)-X102)*Inputs!FW102*Inputs!CT102*Input_list!$G$165*(Inputs!CU103*Inputs!ED103+Inputs!CV103*Inputs!EE103+Inputs!CW103*Inputs!EF103))*Input_list!$G$310</f>
        <v>0</v>
      </c>
      <c r="BF103" s="123">
        <f>((X101+G102)-X102)*Inputs!FU103*Inputs!CT103*Input_list!$G$167*(Inputs!DD103*Inputs!EM103+Inputs!DE103*Inputs!EN103+Inputs!DF103*Inputs!EO103)*Input_list!$G$310</f>
        <v>0</v>
      </c>
      <c r="BG103" s="143">
        <f>((X101+G102)-X102)*Inputs!FV103*Inputs!CT103*Input_list!$G$169*(Inputs!DG103*Inputs!EP103+Inputs!DH103*Inputs!EQ103+Inputs!DI103*Inputs!ER103)*Input_list!$G$310</f>
        <v>0</v>
      </c>
      <c r="BH103" s="12"/>
      <c r="BI103" s="91">
        <f>(Inputs!BV103*Input_list!$G$301*Input_list!$G$308)*Inputs!CU103*Inputs!ED103*Input_list!$G$310</f>
        <v>741.28064663490113</v>
      </c>
      <c r="BJ103" s="92">
        <f>(Inputs!BV103*Input_list!$G$301*Input_list!$G$308)*Inputs!EE103*Inputs!CV103*Input_list!$G$310</f>
        <v>0</v>
      </c>
      <c r="BK103" s="102"/>
      <c r="BL103" s="92">
        <f>(Inputs!BW103*Input_list!$G$301*Input_list!$G$308)*Inputs!CX103*Inputs!EG103*Input_list!$G$310</f>
        <v>673.30642944976057</v>
      </c>
      <c r="BM103" s="92">
        <f>(Inputs!BW103*Input_list!$G$301*Input_list!$G$308)*Inputs!CY103*Inputs!EE103*Input_list!$G$310</f>
        <v>0</v>
      </c>
      <c r="BN103" s="3"/>
      <c r="BO103" s="91">
        <f>(Inputs!BX103*Input_list!$G$301*Input_list!$G$308*Input_list!$G$310)*(Input_list!$N$164*Inputs!EJ103*Inputs!DA103+Input_list!$N$165*Inputs!CU103*Inputs!ED103)</f>
        <v>0</v>
      </c>
      <c r="BP103" s="92">
        <f>(Inputs!BX103*Input_list!$G$301*Input_list!$G$308*Input_list!$G$310)*(Input_list!$N$164*Inputs!EK103*Inputs!DB103+Input_list!$N$165*Inputs!CV103*Inputs!EE103)</f>
        <v>0</v>
      </c>
      <c r="BQ103" s="102"/>
      <c r="BR103" s="91">
        <f>(Inputs!BY103*Input_list!$G$301*Input_list!$G$308*Input_list!$G$310)*(Input_list!$N$167*Inputs!EM103*Inputs!DD103)</f>
        <v>0</v>
      </c>
      <c r="BS103" s="92">
        <f>(Inputs!BY103*Input_list!$G$301*Input_list!$G$308*Input_list!$G$310)*(Input_list!$N$167*Inputs!EN103*Inputs!DE103)</f>
        <v>0</v>
      </c>
      <c r="BT103" s="102"/>
      <c r="BU103" s="91">
        <f>(Inputs!BZ103*Input_list!$N$169*Input_list!$G$301*Input_list!$G$308*Input_list!$G$310)*(Inputs!DG103*Inputs!EP103)</f>
        <v>0</v>
      </c>
      <c r="BV103" s="92">
        <f>(Inputs!BZ103*Input_list!$N$169*Input_list!$G$301*Input_list!$G$308*Input_list!$G$310)*(Inputs!DH103*Inputs!EQ103)</f>
        <v>0</v>
      </c>
      <c r="BW103" s="102"/>
      <c r="BX103" s="12"/>
      <c r="BY103" s="54">
        <f>B103*(Inputs!DL103*Inputs!$CC103+Inputs!DM103*Inputs!$CD103+Inputs!DN103*Inputs!$CE103)*44/12</f>
        <v>2003.5174468091866</v>
      </c>
      <c r="BZ103" s="45">
        <f>C103*(Inputs!DO103*Inputs!CF102+Inputs!DP103*Inputs!CG102+Inputs!DQ103*Inputs!CH102)*44/12</f>
        <v>71.047000142608439</v>
      </c>
      <c r="CA103" s="47">
        <f>D103*(Inputs!CI103*Inputs!DR103+Inputs!CJ103*Inputs!DS103+Inputs!CK103*Inputs!DT103)*44/12</f>
        <v>30.19198665483788</v>
      </c>
      <c r="CB103" s="54">
        <f>E103*(Inputs!DU103*Inputs!CL102+Inputs!DV103*Inputs!CM102+Inputs!DW103*Inputs!CN102)*44/12</f>
        <v>213.27768519868678</v>
      </c>
      <c r="CC103" s="45">
        <f>F103*(Inputs!CO103*Inputs!DX103+Inputs!CP103*Inputs!DY103+Inputs!CQ103*Inputs!DZ103)*44/12</f>
        <v>-188.37876114772178</v>
      </c>
      <c r="CD103" s="47">
        <f>G103*(Inputs!CR103*Inputs!EA103+Inputs!CS103*Inputs!EB103+Inputs!CT103*Inputs!EC103)*44/12</f>
        <v>150.65648057234895</v>
      </c>
      <c r="CF103" s="270">
        <v>97</v>
      </c>
      <c r="CG103" s="58">
        <f t="shared" si="21"/>
        <v>1550.2562651246074</v>
      </c>
      <c r="CH103" s="3">
        <f t="shared" si="22"/>
        <v>3964.3643215544607</v>
      </c>
      <c r="CI103" s="134">
        <f t="shared" si="23"/>
        <v>5514.6205866790679</v>
      </c>
      <c r="CJ103" s="24">
        <v>2081</v>
      </c>
      <c r="CK103" s="58">
        <f t="shared" si="34"/>
        <v>525563.46803679049</v>
      </c>
      <c r="CL103" s="12">
        <f t="shared" si="34"/>
        <v>713513.72168837336</v>
      </c>
      <c r="CM103" s="134">
        <f t="shared" si="34"/>
        <v>1239077.1897251636</v>
      </c>
      <c r="CN103" s="275">
        <f>CM103/Inputs!H103</f>
        <v>0.23318714214405206</v>
      </c>
      <c r="CO103" s="275">
        <f>CK103/Inputs!H103</f>
        <v>9.8907997131316358E-2</v>
      </c>
      <c r="CP103" s="275">
        <f>CL103/Inputs!H103</f>
        <v>0.13427914501273575</v>
      </c>
      <c r="CR103" s="2"/>
      <c r="CS103" s="3"/>
      <c r="CT103" s="3"/>
      <c r="CU103" s="3"/>
      <c r="CV103" s="3"/>
      <c r="CW103" s="3"/>
      <c r="CX103" s="3"/>
      <c r="CZ103" s="12"/>
      <c r="DA103" s="12"/>
      <c r="DB103" s="12"/>
      <c r="DC103" s="12"/>
      <c r="DD103" s="12"/>
      <c r="DE103" s="12"/>
      <c r="DF103" s="12"/>
      <c r="DG103" s="12"/>
      <c r="DH103" s="12"/>
      <c r="DI103" s="12"/>
      <c r="DJ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row>
    <row r="104" spans="1:155" x14ac:dyDescent="0.35">
      <c r="A104" s="8"/>
      <c r="B104" s="96">
        <f>Inputs!BP104*Input_list!$G$301*Input_list!$G$308</f>
        <v>2656.3937840339599</v>
      </c>
      <c r="C104" s="96">
        <f>Inputs!BQ104*Input_list!$G$302*Input_list!$G$308</f>
        <v>325.27440000000007</v>
      </c>
      <c r="D104" s="96">
        <f>Inputs!BR104*Input_list!$G$303*Input_list!$G$308*Input_list!$G$309</f>
        <v>108.37024034759999</v>
      </c>
      <c r="E104" s="96">
        <f>Inputs!BS104*Input_list!$G$304*Input_list!$G$308</f>
        <v>2787.1515679373952</v>
      </c>
      <c r="F104" s="96">
        <f>Inputs!BT104*Input_list!$G$305*Input_list!$G$308</f>
        <v>189.49430588759998</v>
      </c>
      <c r="G104" s="96">
        <f>Inputs!BU104*Input_list!$G$306*Input_list!$G$308</f>
        <v>1968.8062802068409</v>
      </c>
      <c r="H104" s="96">
        <f>Inputs!BY104*Input_list!$G$301*Input_list!$G$308*Input_list!$N$166</f>
        <v>0</v>
      </c>
      <c r="I104" s="96">
        <f>Inputs!BZ104*Input_list!$G$301*Input_list!$G$308</f>
        <v>0</v>
      </c>
      <c r="K104" s="96">
        <f>((B103-O103*12/44)*Inputs!EV103+(C103-Q103*12/44)*Inputs!FA103+(D103-S103*12/44)*Inputs!FF103+(E103-U103*12/44)*Inputs!FK103+(F103-W103*12/44)*Inputs!FP103+(G103-Y103*12/44)*Inputs!FU103)*Input_list!$G$166</f>
        <v>0</v>
      </c>
      <c r="L104" s="96">
        <f>((B103-O103*12/44)*Inputs!EW103+(C103-Q103*12/44)*Inputs!FB103+(D103-S103*12/44)*Inputs!FG103+(E103-U103*12/44)*Inputs!FL103+(F103-W103*12/44)*Inputs!FQ103+(G103-Y103*12/44)*Inputs!FV103)*Input_list!$G$168</f>
        <v>0</v>
      </c>
      <c r="N104" s="53">
        <f>N103*Input_list!$G$334+Input_list!$G$344*B104</f>
        <v>114873.04688790688</v>
      </c>
      <c r="O104" s="143">
        <f t="shared" si="24"/>
        <v>1412.4966406194242</v>
      </c>
      <c r="P104" s="53">
        <f>P103*Input_list!$G$335+Input_list!$G$345*C104</f>
        <v>10956.749219779471</v>
      </c>
      <c r="Q104" s="143">
        <f t="shared" si="25"/>
        <v>79.894750020574065</v>
      </c>
      <c r="R104" s="100">
        <f>R103*Input_list!$G$336+D104*Input_list!$G$346</f>
        <v>3650.4119179864247</v>
      </c>
      <c r="S104" s="100">
        <f t="shared" si="26"/>
        <v>26.618182255478132</v>
      </c>
      <c r="T104" s="53">
        <f>T103*Input_list!$G$337+Input_list!$G$347*E104</f>
        <v>8042.0194905383432</v>
      </c>
      <c r="U104" s="143">
        <f t="shared" si="27"/>
        <v>2.0008883439004421E-11</v>
      </c>
      <c r="V104" s="53">
        <f>V103*Input_list!$G$338+Input_list!$G$348*F104</f>
        <v>546.76499076147252</v>
      </c>
      <c r="W104" s="143">
        <f t="shared" si="28"/>
        <v>1.2505552149377763E-12</v>
      </c>
      <c r="X104" s="100">
        <f>X103*Input_list!$G$339+G104*Input_list!$G$349</f>
        <v>5680.7741138509027</v>
      </c>
      <c r="Y104" s="100">
        <f t="shared" si="29"/>
        <v>1.6674069532503683E-11</v>
      </c>
      <c r="Z104" s="53">
        <f>Z103*Input_list!$G$340+Calculator!H104*Input_list!$G$350</f>
        <v>0</v>
      </c>
      <c r="AA104" s="143">
        <f t="shared" si="30"/>
        <v>0</v>
      </c>
      <c r="AB104" s="53">
        <f>AB103*Input_list!$G$341+Calculator!I104*Input_list!$G$351</f>
        <v>0</v>
      </c>
      <c r="AC104" s="143">
        <f t="shared" si="31"/>
        <v>0</v>
      </c>
      <c r="AD104" s="100">
        <f>AD103*Input_list!$G$340+Calculator!K104*Input_list!$G$350</f>
        <v>0</v>
      </c>
      <c r="AE104" s="100">
        <f t="shared" si="32"/>
        <v>0</v>
      </c>
      <c r="AF104" s="53">
        <f>AF103*Input_list!$G$341+Calculator!L104*Input_list!$G$351</f>
        <v>0</v>
      </c>
      <c r="AG104" s="100">
        <f t="shared" si="33"/>
        <v>0</v>
      </c>
      <c r="AH104" s="12"/>
      <c r="AI104" s="3"/>
      <c r="AJ104" s="124">
        <f>((N102+B103)-N103)*(Inputs!CC103+Inputs!CE103)*Inputs!EU103*Input_list!$G$162*(Inputs!CU104*Inputs!ED104+Inputs!CV104*Inputs!EE104+Inputs!CW104*Inputs!EF104)*Input_list!$G$310</f>
        <v>185.07804287258477</v>
      </c>
      <c r="AK104" s="123">
        <f>(((N102+B103)-N103)*(Inputs!CC103+Inputs!CE103)*Inputs!EX103*Input_list!$G$164*(Inputs!DA104*Inputs!EJ104+Inputs!DB104*Inputs!EK104+Inputs!DC104*Inputs!EL104)+((N102+B103)-N103)*(Inputs!CC103+Inputs!CE103)*Inputs!EX103*Input_list!$G$165*(Inputs!CU104*Inputs!ED104+Inputs!CV104*Inputs!EE104+Inputs!CW104*Inputs!EF104))*Input_list!$G$310</f>
        <v>0</v>
      </c>
      <c r="AL104" s="123">
        <f>((N102+B103)-N103)*(Inputs!CC103+Inputs!CE103)*Inputs!EV103*Input_list!$G$167*(Inputs!DD104*Inputs!EM104+Inputs!DE104*Inputs!EN104+Inputs!DF104*Inputs!EO104)*Input_list!$G$310</f>
        <v>0</v>
      </c>
      <c r="AM104" s="125">
        <f>((N102+B103)-N103)*(Inputs!CC103+Inputs!CE103)*Inputs!EW103*Input_list!$G$169*(Inputs!DG104*Inputs!EP104+Inputs!DH104*Inputs!EQ104+Inputs!DI104*Inputs!ER104)*Input_list!$G$310</f>
        <v>0</v>
      </c>
      <c r="AN104" s="124">
        <f>((P102+C103)-P103)*(Inputs!CF103+Inputs!CH103)*Inputs!EZ103*Input_list!$G$162*(Inputs!CU104*Inputs!ED104+Inputs!CV104*Inputs!EE104+Inputs!CW104*Inputs!EF104)*Input_list!$G$310</f>
        <v>24.765166127580574</v>
      </c>
      <c r="AO104" s="123">
        <f>(((P102+C103)-P103)*(Inputs!CF103+Inputs!CH103)*Inputs!FC103*Input_list!$G$164*(Inputs!DA104*Inputs!EJ104+Inputs!DB104*Inputs!EK104+Inputs!DC104*Inputs!EL104)+((P102+C103)-P103)*(Inputs!CF103+Inputs!CH103)*Inputs!FC103*Input_list!$G$165*(Inputs!CU104*Inputs!ED104+Inputs!CV104*Inputs!EE104+Inputs!CW104*Inputs!EF104))*Input_list!$G$310</f>
        <v>0</v>
      </c>
      <c r="AP104" s="123">
        <f>((P102+C103)-P103)*Inputs!FA103*(Inputs!CF103+Inputs!CH103)*Input_list!$G$165*(Inputs!DD104*Inputs!EM104+Inputs!DE104*Inputs!EN104+Inputs!DF104*Inputs!EO104)*Input_list!$G$310</f>
        <v>0</v>
      </c>
      <c r="AQ104" s="125">
        <f>((P102+C103)-P103)*Inputs!FB103*(Inputs!CF103+Inputs!CH103)*Input_list!$G$169*(Inputs!DG104*Inputs!EP104+Inputs!DH104*Inputs!EQ104+Inputs!DI104*Inputs!ER104)*Input_list!$G$310</f>
        <v>0</v>
      </c>
      <c r="AR104" s="124">
        <f>((R102+D103)-R103)*Inputs!FE103*(Inputs!CI103+Inputs!CK103)*Input_list!$G$162*(Inputs!CU104*Inputs!ED104+Inputs!CV104*Inputs!EE104+Inputs!CW104*Inputs!EF104)*Input_list!$G$310</f>
        <v>8.2509014096840616</v>
      </c>
      <c r="AS104" s="123">
        <f>(((R102+D103)-R103)*(Inputs!CI103+Inputs!CK103)*Inputs!FH103*Input_list!$G$164*(Inputs!DA104*Inputs!EJ104+Inputs!DB104*Inputs!EK104+Inputs!DC104*Inputs!EL104)+((R102+D103)-R103)*(Inputs!CI103+Inputs!CK103)*Inputs!FH103*Input_list!$G$165*(Inputs!CU104*Inputs!ED104+Inputs!CV104*Inputs!EE104+Inputs!CW104*Inputs!EF104))*Input_list!$G$310</f>
        <v>0</v>
      </c>
      <c r="AT104" s="123">
        <f>((R102+D103)-R103)*Inputs!FF103*(Inputs!CI103+Inputs!CK103)*Input_list!$G$167*(Inputs!DD104*Inputs!EM104+Inputs!DE104*Inputs!EN104+Inputs!DF104*Inputs!EO104)*Input_list!$G$310</f>
        <v>0</v>
      </c>
      <c r="AU104" s="125">
        <f>((R102+D103)-R103)*Inputs!FG103*(Inputs!CI103+Inputs!CK103)*Input_list!$G$169*(Inputs!DG104*Inputs!EP104+Inputs!DH104*Inputs!EQ104+Inputs!DI104*Inputs!ER104)*Input_list!$G$310</f>
        <v>0</v>
      </c>
      <c r="AV104" s="124">
        <f>((T102+E103)-T103)*Inputs!CN103*Inputs!FJ103*Input_list!$G$162*(Inputs!CU104*Inputs!ED104+Inputs!CV104*Inputs!EE104+Inputs!CW104*Inputs!EF104)*Input_list!$G$310</f>
        <v>22.789889712527977</v>
      </c>
      <c r="AW104" s="123">
        <f>(((T102+E103)-T103)*Inputs!CN103*Inputs!FM103*Input_list!$G$164*(Inputs!DA103*Inputs!EJ103+Inputs!DB103*Inputs!EK103+Inputs!DC103*Inputs!EL103)+((T102+E103)-T103)*Inputs!CN103*Inputs!FM103*Input_list!$G$165*(Inputs!CU104*Inputs!ED104+Inputs!CV104*Inputs!EE104+Inputs!CW104*Inputs!EF104))*Input_list!$G$310</f>
        <v>0</v>
      </c>
      <c r="AX104" s="123">
        <f>((T102+E103)-T103)*Inputs!CN104*Inputs!FK104*Input_list!$G$167*(Inputs!DD104*Inputs!EM104+Inputs!DE104*Inputs!EN104+Inputs!DF104*Inputs!EO104)*Input_list!$G$310</f>
        <v>0</v>
      </c>
      <c r="AY104" s="125">
        <f>((T102+E103)-T103)*Inputs!CN104*Inputs!FL104*Input_list!$G$169*(Inputs!DG104*Inputs!EP104+Inputs!DH104*Inputs!EQ104+Inputs!DI104*Inputs!ER104)*Input_list!$G$310</f>
        <v>0</v>
      </c>
      <c r="AZ104" s="124">
        <f>((V102+F103)-V103)*Inputs!CQ104*Inputs!FO104*Input_list!$G$162*(Inputs!CU104*Inputs!ED104+Inputs!CV104*Inputs!EE104+Inputs!CW104*Inputs!EF104)*Input_list!$G$310</f>
        <v>9.4516501112678046</v>
      </c>
      <c r="BA104" s="123">
        <f>(((V102+F103)-V103)*Inputs!CQ103*Inputs!FR103*Input_list!$G$164*(Inputs!DA103*Inputs!EJ103+Inputs!DB103*Inputs!EK103+Inputs!DC103*Inputs!EL103)+((V102+F103)-V103)*Inputs!CQ103*Inputs!FR103*Input_list!$G$165*(Inputs!CU104*Inputs!ED104+Inputs!CV104*Inputs!EE104+Inputs!CW104*Inputs!EF104))*Input_list!$G$310</f>
        <v>0</v>
      </c>
      <c r="BB104" s="123">
        <f>((V102+F103)-V103)*Inputs!CQ103*Inputs!FP103*Input_list!$G$167*(Inputs!DD104*Inputs!EM104+Inputs!DE104*Inputs!EN104+Inputs!DF104*Inputs!EO104)*Input_list!$G$310</f>
        <v>0</v>
      </c>
      <c r="BC104" s="125">
        <f>((V102+F103)-V103)*Inputs!CQ104*Inputs!FQ104*Input_list!$G$169*(Inputs!DG104*Inputs!EP104+Inputs!DH104*Inputs!EQ104+Inputs!DI104*Inputs!ER104)*Input_list!$G$310</f>
        <v>0</v>
      </c>
      <c r="BD104" s="124">
        <f>((X102+G103)-X103)*Inputs!FT103*Inputs!CT103*Input_list!$G$162*(Inputs!CU104*Inputs!ED104+Inputs!CV104*Inputs!EE104+Inputs!CW104*Inputs!EF104)*Input_list!$G$310</f>
        <v>16.098470749637471</v>
      </c>
      <c r="BE104" s="123">
        <f>(((X102+G103)-X103)*Inputs!FW103*Inputs!CT103*Input_list!$G$164*(Inputs!DA104*Inputs!EJ104+Inputs!DB104*Inputs!EK104+Inputs!DC104*Inputs!EL104)+((X102+G103)-X103)*Inputs!FW103*Inputs!CT103*Input_list!$G$165*(Inputs!CU104*Inputs!ED104+Inputs!CV104*Inputs!EE104+Inputs!CW104*Inputs!EF104))*Input_list!$G$310</f>
        <v>0</v>
      </c>
      <c r="BF104" s="123">
        <f>((X102+G103)-X103)*Inputs!FU104*Inputs!CT104*Input_list!$G$167*(Inputs!DD104*Inputs!EM104+Inputs!DE104*Inputs!EN104+Inputs!DF104*Inputs!EO104)*Input_list!$G$310</f>
        <v>0</v>
      </c>
      <c r="BG104" s="143">
        <f>((X102+G103)-X103)*Inputs!FV104*Inputs!CT104*Input_list!$G$169*(Inputs!DG104*Inputs!EP104+Inputs!DH104*Inputs!EQ104+Inputs!DI104*Inputs!ER104)*Input_list!$G$310</f>
        <v>0</v>
      </c>
      <c r="BH104" s="12"/>
      <c r="BI104" s="91">
        <f>(Inputs!BV104*Input_list!$G$301*Input_list!$G$308)*Inputs!CU104*Inputs!ED104*Input_list!$G$310</f>
        <v>730.98508209830527</v>
      </c>
      <c r="BJ104" s="92">
        <f>(Inputs!BV104*Input_list!$G$301*Input_list!$G$308)*Inputs!EE104*Inputs!CV104*Input_list!$G$310</f>
        <v>0</v>
      </c>
      <c r="BK104" s="102"/>
      <c r="BL104" s="92">
        <f>(Inputs!BW104*Input_list!$G$301*Input_list!$G$308)*Inputs!CX104*Inputs!EG104*Input_list!$G$310</f>
        <v>663.95495126295839</v>
      </c>
      <c r="BM104" s="92">
        <f>(Inputs!BW104*Input_list!$G$301*Input_list!$G$308)*Inputs!CY104*Inputs!EE104*Input_list!$G$310</f>
        <v>0</v>
      </c>
      <c r="BN104" s="3"/>
      <c r="BO104" s="91">
        <f>(Inputs!BX104*Input_list!$G$301*Input_list!$G$308*Input_list!$G$310)*(Input_list!$N$164*Inputs!EJ104*Inputs!DA104+Input_list!$N$165*Inputs!CU104*Inputs!ED104)</f>
        <v>0</v>
      </c>
      <c r="BP104" s="92">
        <f>(Inputs!BX104*Input_list!$G$301*Input_list!$G$308*Input_list!$G$310)*(Input_list!$N$164*Inputs!EK104*Inputs!DB104+Input_list!$N$165*Inputs!CV104*Inputs!EE104)</f>
        <v>0</v>
      </c>
      <c r="BQ104" s="102"/>
      <c r="BR104" s="91">
        <f>(Inputs!BY104*Input_list!$G$301*Input_list!$G$308*Input_list!$G$310)*(Input_list!$N$167*Inputs!EM104*Inputs!DD104)</f>
        <v>0</v>
      </c>
      <c r="BS104" s="92">
        <f>(Inputs!BY104*Input_list!$G$301*Input_list!$G$308*Input_list!$G$310)*(Input_list!$N$167*Inputs!EN104*Inputs!DE104)</f>
        <v>0</v>
      </c>
      <c r="BT104" s="102"/>
      <c r="BU104" s="91">
        <f>(Inputs!BZ104*Input_list!$N$169*Input_list!$G$301*Input_list!$G$308*Input_list!$G$310)*(Inputs!DG104*Inputs!EP104)</f>
        <v>0</v>
      </c>
      <c r="BV104" s="92">
        <f>(Inputs!BZ104*Input_list!$N$169*Input_list!$G$301*Input_list!$G$308*Input_list!$G$310)*(Inputs!DH104*Inputs!EQ104)</f>
        <v>0</v>
      </c>
      <c r="BW104" s="102"/>
      <c r="BX104" s="12"/>
      <c r="BY104" s="54">
        <f>B104*(Inputs!DL104*Inputs!$CC104+Inputs!DM104*Inputs!$CD104+Inputs!DN104*Inputs!$CE104)*44/12</f>
        <v>1975.6908156035033</v>
      </c>
      <c r="BZ104" s="45">
        <f>C104*(Inputs!DO104*Inputs!CF103+Inputs!DP104*Inputs!CG103+Inputs!DQ104*Inputs!CH103)*44/12</f>
        <v>70.060236251738829</v>
      </c>
      <c r="CA104" s="47">
        <f>D104*(Inputs!CI104*Inputs!DR104+Inputs!CJ104*Inputs!DS104+Inputs!CK104*Inputs!DT104)*44/12</f>
        <v>29.772653506854013</v>
      </c>
      <c r="CB104" s="54">
        <f>E104*(Inputs!DU104*Inputs!CL103+Inputs!DV104*Inputs!CM103+Inputs!DW104*Inputs!CN103)*44/12</f>
        <v>210.31549512648277</v>
      </c>
      <c r="CC104" s="45">
        <f>F104*(Inputs!CO104*Inputs!DX104+Inputs!CP104*Inputs!DY104+Inputs!CQ104*Inputs!DZ104)*44/12</f>
        <v>-185.76238946511452</v>
      </c>
      <c r="CD104" s="47">
        <f>G104*(Inputs!CR104*Inputs!EA104+Inputs!CS104*Inputs!EB104+Inputs!CT104*Inputs!EC104)*44/12</f>
        <v>148.56402945328855</v>
      </c>
      <c r="CF104" s="270">
        <v>98</v>
      </c>
      <c r="CG104" s="58">
        <f t="shared" si="21"/>
        <v>1519.0095728955141</v>
      </c>
      <c r="CH104" s="3">
        <f t="shared" si="22"/>
        <v>3910.0149948212993</v>
      </c>
      <c r="CI104" s="134">
        <f t="shared" si="23"/>
        <v>5429.0245677168132</v>
      </c>
      <c r="CJ104" s="24">
        <v>2082</v>
      </c>
      <c r="CK104" s="58">
        <f t="shared" si="34"/>
        <v>527082.47760968597</v>
      </c>
      <c r="CL104" s="12">
        <f t="shared" si="34"/>
        <v>717423.73668319464</v>
      </c>
      <c r="CM104" s="134">
        <f t="shared" si="34"/>
        <v>1244506.2142928804</v>
      </c>
      <c r="CN104" s="275">
        <f>CM104/Inputs!H104</f>
        <v>0.23181896683075165</v>
      </c>
      <c r="CO104" s="275">
        <f>CK104/Inputs!H104</f>
        <v>9.8181683619391474E-2</v>
      </c>
      <c r="CP104" s="275">
        <f>CL104/Inputs!H104</f>
        <v>0.13363728321136023</v>
      </c>
      <c r="CR104" s="2"/>
      <c r="CS104" s="3"/>
      <c r="CT104" s="3"/>
      <c r="CU104" s="3"/>
      <c r="CV104" s="3"/>
      <c r="CW104" s="3"/>
      <c r="CX104" s="3"/>
      <c r="CZ104" s="12"/>
      <c r="DA104" s="12"/>
      <c r="DB104" s="12"/>
      <c r="DC104" s="12"/>
      <c r="DD104" s="12"/>
      <c r="DE104" s="12"/>
      <c r="DF104" s="12"/>
      <c r="DG104" s="12"/>
      <c r="DH104" s="12"/>
      <c r="DI104" s="12"/>
      <c r="DJ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row>
    <row r="105" spans="1:155" x14ac:dyDescent="0.35">
      <c r="A105" s="8"/>
      <c r="B105" s="96">
        <f>Inputs!BP105*Input_list!$G$301*Input_list!$G$308</f>
        <v>2656.3937840339599</v>
      </c>
      <c r="C105" s="96">
        <f>Inputs!BQ105*Input_list!$G$302*Input_list!$G$308</f>
        <v>325.27440000000007</v>
      </c>
      <c r="D105" s="96">
        <f>Inputs!BR105*Input_list!$G$303*Input_list!$G$308*Input_list!$G$309</f>
        <v>108.37024034759999</v>
      </c>
      <c r="E105" s="96">
        <f>Inputs!BS105*Input_list!$G$304*Input_list!$G$308</f>
        <v>2787.1515679373952</v>
      </c>
      <c r="F105" s="96">
        <f>Inputs!BT105*Input_list!$G$305*Input_list!$G$308</f>
        <v>189.49430588759998</v>
      </c>
      <c r="G105" s="96">
        <f>Inputs!BU105*Input_list!$G$306*Input_list!$G$308</f>
        <v>1968.8062802068409</v>
      </c>
      <c r="H105" s="96">
        <f>Inputs!BY105*Input_list!$G$301*Input_list!$G$308*Input_list!$N$166</f>
        <v>0</v>
      </c>
      <c r="I105" s="96">
        <f>Inputs!BZ105*Input_list!$G$301*Input_list!$G$308</f>
        <v>0</v>
      </c>
      <c r="K105" s="96">
        <f>((B104-O104*12/44)*Inputs!EV104+(C104-Q104*12/44)*Inputs!FA104+(D104-S104*12/44)*Inputs!FF104+(E104-U104*12/44)*Inputs!FK104+(F104-W104*12/44)*Inputs!FP104+(G104-Y104*12/44)*Inputs!FU104)*Input_list!$G$166</f>
        <v>0</v>
      </c>
      <c r="L105" s="96">
        <f>((B104-O104*12/44)*Inputs!EW104+(C104-Q104*12/44)*Inputs!FB104+(D104-S104*12/44)*Inputs!FG104+(E104-U104*12/44)*Inputs!FL104+(F104-W104*12/44)*Inputs!FQ104+(G104-Y104*12/44)*Inputs!FV104)*Input_list!$G$168</f>
        <v>0</v>
      </c>
      <c r="N105" s="53">
        <f>N104*Input_list!$G$334+Input_list!$G$344*B105</f>
        <v>115250.71919055273</v>
      </c>
      <c r="O105" s="143">
        <f t="shared" si="24"/>
        <v>1384.7984430347813</v>
      </c>
      <c r="P105" s="53">
        <f>P104*Input_list!$G$335+Input_list!$G$345*C105</f>
        <v>10977.942862655775</v>
      </c>
      <c r="Q105" s="143">
        <f t="shared" si="25"/>
        <v>77.710023879780536</v>
      </c>
      <c r="R105" s="100">
        <f>R104*Input_list!$G$336+D105*Input_list!$G$346</f>
        <v>3657.4729107124008</v>
      </c>
      <c r="S105" s="100">
        <f t="shared" si="26"/>
        <v>25.890306661912444</v>
      </c>
      <c r="T105" s="53">
        <f>T104*Input_list!$G$337+Input_list!$G$347*E105</f>
        <v>8042.0194905383469</v>
      </c>
      <c r="U105" s="143">
        <f t="shared" si="27"/>
        <v>1.3339255626002947E-11</v>
      </c>
      <c r="V105" s="53">
        <f>V104*Input_list!$G$338+Input_list!$G$348*F105</f>
        <v>546.76499076147286</v>
      </c>
      <c r="W105" s="143">
        <f t="shared" si="28"/>
        <v>1.2505552149377763E-12</v>
      </c>
      <c r="X105" s="100">
        <f>X104*Input_list!$G$339+G105*Input_list!$G$349</f>
        <v>5680.7741138509055</v>
      </c>
      <c r="Y105" s="100">
        <f t="shared" si="29"/>
        <v>1.0004441719502211E-11</v>
      </c>
      <c r="Z105" s="53">
        <f>Z104*Input_list!$G$340+Calculator!H105*Input_list!$G$350</f>
        <v>0</v>
      </c>
      <c r="AA105" s="143">
        <f t="shared" si="30"/>
        <v>0</v>
      </c>
      <c r="AB105" s="53">
        <f>AB104*Input_list!$G$341+Calculator!I105*Input_list!$G$351</f>
        <v>0</v>
      </c>
      <c r="AC105" s="143">
        <f t="shared" si="31"/>
        <v>0</v>
      </c>
      <c r="AD105" s="100">
        <f>AD104*Input_list!$G$340+Calculator!K105*Input_list!$G$350</f>
        <v>0</v>
      </c>
      <c r="AE105" s="100">
        <f t="shared" si="32"/>
        <v>0</v>
      </c>
      <c r="AF105" s="53">
        <f>AF104*Input_list!$G$341+Calculator!L105*Input_list!$G$351</f>
        <v>0</v>
      </c>
      <c r="AG105" s="100">
        <f t="shared" si="33"/>
        <v>0</v>
      </c>
      <c r="AH105" s="12"/>
      <c r="AI105" s="3"/>
      <c r="AJ105" s="124">
        <f>((N103+B104)-N104)*(Inputs!CC104+Inputs!CE104)*Inputs!EU104*Input_list!$G$162*(Inputs!CU105*Inputs!ED105+Inputs!CV105*Inputs!EE105+Inputs!CW105*Inputs!EF105)*Input_list!$G$310</f>
        <v>183.09246813282945</v>
      </c>
      <c r="AK105" s="123">
        <f>(((N103+B104)-N104)*(Inputs!CC104+Inputs!CE104)*Inputs!EX104*Input_list!$G$164*(Inputs!DA105*Inputs!EJ105+Inputs!DB105*Inputs!EK105+Inputs!DC105*Inputs!EL105)+((N103+B104)-N104)*(Inputs!CC104+Inputs!CE104)*Inputs!EX104*Input_list!$G$165*(Inputs!CU105*Inputs!ED105+Inputs!CV105*Inputs!EE105+Inputs!CW105*Inputs!EF105))*Input_list!$G$310</f>
        <v>0</v>
      </c>
      <c r="AL105" s="123">
        <f>((N103+B104)-N104)*(Inputs!CC104+Inputs!CE104)*Inputs!EV104*Input_list!$G$167*(Inputs!DD105*Inputs!EM105+Inputs!DE105*Inputs!EN105+Inputs!DF105*Inputs!EO105)*Input_list!$G$310</f>
        <v>0</v>
      </c>
      <c r="AM105" s="125">
        <f>((N103+B104)-N104)*(Inputs!CC104+Inputs!CE104)*Inputs!EW104*Input_list!$G$169*(Inputs!DG105*Inputs!EP105+Inputs!DH105*Inputs!EQ105+Inputs!DI105*Inputs!ER105)*Input_list!$G$310</f>
        <v>0</v>
      </c>
      <c r="AN105" s="124">
        <f>((P103+C104)-P104)*(Inputs!CF104+Inputs!CH104)*Inputs!EZ104*Input_list!$G$162*(Inputs!CU105*Inputs!ED105+Inputs!CV105*Inputs!EE105+Inputs!CW105*Inputs!EF105)*Input_list!$G$310</f>
        <v>24.465745179931691</v>
      </c>
      <c r="AO105" s="123">
        <f>(((P103+C104)-P104)*(Inputs!CF104+Inputs!CH104)*Inputs!FC104*Input_list!$G$164*(Inputs!DA105*Inputs!EJ105+Inputs!DB105*Inputs!EK105+Inputs!DC105*Inputs!EL105)+((P103+C104)-P104)*(Inputs!CF104+Inputs!CH104)*Inputs!FC104*Input_list!$G$165*(Inputs!CU105*Inputs!ED105+Inputs!CV105*Inputs!EE105+Inputs!CW105*Inputs!EF105))*Input_list!$G$310</f>
        <v>0</v>
      </c>
      <c r="AP105" s="123">
        <f>((P103+C104)-P104)*Inputs!FA104*(Inputs!CF104+Inputs!CH104)*Input_list!$G$165*(Inputs!DD105*Inputs!EM105+Inputs!DE105*Inputs!EN105+Inputs!DF105*Inputs!EO105)*Input_list!$G$310</f>
        <v>0</v>
      </c>
      <c r="AQ105" s="125">
        <f>((P103+C104)-P104)*Inputs!FB104*(Inputs!CF104+Inputs!CH104)*Input_list!$G$169*(Inputs!DG105*Inputs!EP105+Inputs!DH105*Inputs!EQ105+Inputs!DI105*Inputs!ER105)*Input_list!$G$310</f>
        <v>0</v>
      </c>
      <c r="AR105" s="124">
        <f>((R103+D104)-R104)*Inputs!FE104*(Inputs!CI104+Inputs!CK104)*Input_list!$G$162*(Inputs!CU105*Inputs!ED105+Inputs!CV105*Inputs!EE105+Inputs!CW105*Inputs!EF105)*Input_list!$G$310</f>
        <v>8.1511446502778107</v>
      </c>
      <c r="AS105" s="123">
        <f>(((R103+D104)-R104)*(Inputs!CI104+Inputs!CK104)*Inputs!FH104*Input_list!$G$164*(Inputs!DA105*Inputs!EJ105+Inputs!DB105*Inputs!EK105+Inputs!DC105*Inputs!EL105)+((R103+D104)-R104)*(Inputs!CI104+Inputs!CK104)*Inputs!FH104*Input_list!$G$165*(Inputs!CU105*Inputs!ED105+Inputs!CV105*Inputs!EE105+Inputs!CW105*Inputs!EF105))*Input_list!$G$310</f>
        <v>0</v>
      </c>
      <c r="AT105" s="123">
        <f>((R103+D104)-R104)*Inputs!FF104*(Inputs!CI104+Inputs!CK104)*Input_list!$G$167*(Inputs!DD105*Inputs!EM105+Inputs!DE105*Inputs!EN105+Inputs!DF105*Inputs!EO105)*Input_list!$G$310</f>
        <v>0</v>
      </c>
      <c r="AU105" s="125">
        <f>((R103+D104)-R104)*Inputs!FG104*(Inputs!CI104+Inputs!CK104)*Input_list!$G$169*(Inputs!DG105*Inputs!EP105+Inputs!DH105*Inputs!EQ105+Inputs!DI105*Inputs!ER105)*Input_list!$G$310</f>
        <v>0</v>
      </c>
      <c r="AV105" s="124">
        <f>((T103+E104)-T104)*Inputs!CN104*Inputs!FJ104*Input_list!$G$162*(Inputs!CU105*Inputs!ED105+Inputs!CV105*Inputs!EE105+Inputs!CW105*Inputs!EF105)*Input_list!$G$310</f>
        <v>22.468905350379714</v>
      </c>
      <c r="AW105" s="123">
        <f>(((T103+E104)-T104)*Inputs!CN104*Inputs!FM104*Input_list!$G$164*(Inputs!DA104*Inputs!EJ104+Inputs!DB104*Inputs!EK104+Inputs!DC104*Inputs!EL104)+((T103+E104)-T104)*Inputs!CN104*Inputs!FM104*Input_list!$G$165*(Inputs!CU105*Inputs!ED105+Inputs!CV105*Inputs!EE105+Inputs!CW105*Inputs!EF105))*Input_list!$G$310</f>
        <v>0</v>
      </c>
      <c r="AX105" s="123">
        <f>((T103+E104)-T104)*Inputs!CN105*Inputs!FK105*Input_list!$G$167*(Inputs!DD105*Inputs!EM105+Inputs!DE105*Inputs!EN105+Inputs!DF105*Inputs!EO105)*Input_list!$G$310</f>
        <v>0</v>
      </c>
      <c r="AY105" s="125">
        <f>((T103+E104)-T104)*Inputs!CN105*Inputs!FL105*Input_list!$G$169*(Inputs!DG105*Inputs!EP105+Inputs!DH105*Inputs!EQ105+Inputs!DI105*Inputs!ER105)*Input_list!$G$310</f>
        <v>0</v>
      </c>
      <c r="AZ105" s="124">
        <f>((V103+F104)-V104)*Inputs!CQ105*Inputs!FO105*Input_list!$G$162*(Inputs!CU105*Inputs!ED105+Inputs!CV105*Inputs!EE105+Inputs!CW105*Inputs!EF105)*Input_list!$G$310</f>
        <v>9.3185282787147496</v>
      </c>
      <c r="BA105" s="123">
        <f>(((V103+F104)-V104)*Inputs!CQ104*Inputs!FR104*Input_list!$G$164*(Inputs!DA104*Inputs!EJ104+Inputs!DB104*Inputs!EK104+Inputs!DC104*Inputs!EL104)+((V103+F104)-V104)*Inputs!CQ104*Inputs!FR104*Input_list!$G$165*(Inputs!CU105*Inputs!ED105+Inputs!CV105*Inputs!EE105+Inputs!CW105*Inputs!EF105))*Input_list!$G$310</f>
        <v>0</v>
      </c>
      <c r="BB105" s="123">
        <f>((V103+F104)-V104)*Inputs!CQ104*Inputs!FP104*Input_list!$G$167*(Inputs!DD105*Inputs!EM105+Inputs!DE105*Inputs!EN105+Inputs!DF105*Inputs!EO105)*Input_list!$G$310</f>
        <v>0</v>
      </c>
      <c r="BC105" s="125">
        <f>((V103+F104)-V104)*Inputs!CQ105*Inputs!FQ105*Input_list!$G$169*(Inputs!DG105*Inputs!EP105+Inputs!DH105*Inputs!EQ105+Inputs!DI105*Inputs!ER105)*Input_list!$G$310</f>
        <v>0</v>
      </c>
      <c r="BD105" s="124">
        <f>((X103+G104)-X104)*Inputs!FT104*Inputs!CT104*Input_list!$G$162*(Inputs!CU105*Inputs!ED105+Inputs!CV105*Inputs!EE105+Inputs!CW105*Inputs!EF105)*Input_list!$G$310</f>
        <v>15.871731724994692</v>
      </c>
      <c r="BE105" s="123">
        <f>(((X103+G104)-X104)*Inputs!FW104*Inputs!CT104*Input_list!$G$164*(Inputs!DA105*Inputs!EJ105+Inputs!DB105*Inputs!EK105+Inputs!DC105*Inputs!EL105)+((X103+G104)-X104)*Inputs!FW104*Inputs!CT104*Input_list!$G$165*(Inputs!CU105*Inputs!ED105+Inputs!CV105*Inputs!EE105+Inputs!CW105*Inputs!EF105))*Input_list!$G$310</f>
        <v>0</v>
      </c>
      <c r="BF105" s="123">
        <f>((X103+G104)-X104)*Inputs!FU105*Inputs!CT105*Input_list!$G$167*(Inputs!DD105*Inputs!EM105+Inputs!DE105*Inputs!EN105+Inputs!DF105*Inputs!EO105)*Input_list!$G$310</f>
        <v>0</v>
      </c>
      <c r="BG105" s="143">
        <f>((X103+G104)-X104)*Inputs!FV105*Inputs!CT105*Input_list!$G$169*(Inputs!DG105*Inputs!EP105+Inputs!DH105*Inputs!EQ105+Inputs!DI105*Inputs!ER105)*Input_list!$G$310</f>
        <v>0</v>
      </c>
      <c r="BH105" s="12"/>
      <c r="BI105" s="91">
        <f>(Inputs!BV105*Input_list!$G$301*Input_list!$G$308)*Inputs!CU105*Inputs!ED105*Input_list!$G$310</f>
        <v>720.68951756170941</v>
      </c>
      <c r="BJ105" s="92">
        <f>(Inputs!BV105*Input_list!$G$301*Input_list!$G$308)*Inputs!EE105*Inputs!CV105*Input_list!$G$310</f>
        <v>0</v>
      </c>
      <c r="BK105" s="102"/>
      <c r="BL105" s="92">
        <f>(Inputs!BW105*Input_list!$G$301*Input_list!$G$308)*Inputs!CX105*Inputs!EG105*Input_list!$G$310</f>
        <v>654.60347307615598</v>
      </c>
      <c r="BM105" s="92">
        <f>(Inputs!BW105*Input_list!$G$301*Input_list!$G$308)*Inputs!CY105*Inputs!EE105*Input_list!$G$310</f>
        <v>0</v>
      </c>
      <c r="BN105" s="3"/>
      <c r="BO105" s="91">
        <f>(Inputs!BX105*Input_list!$G$301*Input_list!$G$308*Input_list!$G$310)*(Input_list!$N$164*Inputs!EJ105*Inputs!DA105+Input_list!$N$165*Inputs!CU105*Inputs!ED105)</f>
        <v>0</v>
      </c>
      <c r="BP105" s="92">
        <f>(Inputs!BX105*Input_list!$G$301*Input_list!$G$308*Input_list!$G$310)*(Input_list!$N$164*Inputs!EK105*Inputs!DB105+Input_list!$N$165*Inputs!CV105*Inputs!EE105)</f>
        <v>0</v>
      </c>
      <c r="BQ105" s="102"/>
      <c r="BR105" s="91">
        <f>(Inputs!BY105*Input_list!$G$301*Input_list!$G$308*Input_list!$G$310)*(Input_list!$N$167*Inputs!EM105*Inputs!DD105)</f>
        <v>0</v>
      </c>
      <c r="BS105" s="92">
        <f>(Inputs!BY105*Input_list!$G$301*Input_list!$G$308*Input_list!$G$310)*(Input_list!$N$167*Inputs!EN105*Inputs!DE105)</f>
        <v>0</v>
      </c>
      <c r="BT105" s="102"/>
      <c r="BU105" s="91">
        <f>(Inputs!BZ105*Input_list!$N$169*Input_list!$G$301*Input_list!$G$308*Input_list!$G$310)*(Inputs!DG105*Inputs!EP105)</f>
        <v>0</v>
      </c>
      <c r="BV105" s="92">
        <f>(Inputs!BZ105*Input_list!$N$169*Input_list!$G$301*Input_list!$G$308*Input_list!$G$310)*(Inputs!DH105*Inputs!EQ105)</f>
        <v>0</v>
      </c>
      <c r="BW105" s="102"/>
      <c r="BX105" s="12"/>
      <c r="BY105" s="54">
        <f>B105*(Inputs!DL105*Inputs!$CC105+Inputs!DM105*Inputs!$CD105+Inputs!DN105*Inputs!$CE105)*44/12</f>
        <v>1947.8641843978201</v>
      </c>
      <c r="BZ105" s="45">
        <f>C105*(Inputs!DO105*Inputs!CF104+Inputs!DP105*Inputs!CG104+Inputs!DQ105*Inputs!CH104)*44/12</f>
        <v>69.073472360869275</v>
      </c>
      <c r="CA105" s="47">
        <f>D105*(Inputs!CI105*Inputs!DR105+Inputs!CJ105*Inputs!DS105+Inputs!CK105*Inputs!DT105)*44/12</f>
        <v>29.35332035887015</v>
      </c>
      <c r="CB105" s="54">
        <f>E105*(Inputs!DU105*Inputs!CL104+Inputs!DV105*Inputs!CM104+Inputs!DW105*Inputs!CN104)*44/12</f>
        <v>207.35330505427876</v>
      </c>
      <c r="CC105" s="45">
        <f>F105*(Inputs!CO105*Inputs!DX105+Inputs!CP105*Inputs!DY105+Inputs!CQ105*Inputs!DZ105)*44/12</f>
        <v>-183.14601778250722</v>
      </c>
      <c r="CD105" s="47">
        <f>G105*(Inputs!CR105*Inputs!EA105+Inputs!CS105*Inputs!EB105+Inputs!CT105*Inputs!EC105)*44/12</f>
        <v>146.47157833422816</v>
      </c>
      <c r="CF105" s="270">
        <v>99</v>
      </c>
      <c r="CG105" s="58">
        <f t="shared" si="21"/>
        <v>1488.398773576499</v>
      </c>
      <c r="CH105" s="3">
        <f t="shared" si="22"/>
        <v>3855.631356678552</v>
      </c>
      <c r="CI105" s="134">
        <f t="shared" si="23"/>
        <v>5344.0301302550515</v>
      </c>
      <c r="CJ105" s="24">
        <v>2083</v>
      </c>
      <c r="CK105" s="58">
        <f t="shared" si="34"/>
        <v>528570.87638326245</v>
      </c>
      <c r="CL105" s="12">
        <f t="shared" si="34"/>
        <v>721279.3680398732</v>
      </c>
      <c r="CM105" s="134">
        <f t="shared" si="34"/>
        <v>1249850.2444231354</v>
      </c>
      <c r="CN105" s="275">
        <f>CM105/Inputs!H105</f>
        <v>0.23046275910310396</v>
      </c>
      <c r="CO105" s="275">
        <f>CK105/Inputs!H105</f>
        <v>9.746439871206819E-2</v>
      </c>
      <c r="CP105" s="275">
        <f>CL105/Inputs!H105</f>
        <v>0.1329983603910358</v>
      </c>
      <c r="CR105" s="2"/>
      <c r="CS105" s="3"/>
      <c r="CT105" s="3"/>
      <c r="CU105" s="3"/>
      <c r="CV105" s="3"/>
      <c r="CW105" s="3"/>
      <c r="CX105" s="3"/>
      <c r="CZ105" s="12"/>
      <c r="DA105" s="12"/>
      <c r="DB105" s="12"/>
      <c r="DC105" s="12"/>
      <c r="DD105" s="12"/>
      <c r="DE105" s="12"/>
      <c r="DF105" s="12"/>
      <c r="DG105" s="12"/>
      <c r="DH105" s="12"/>
      <c r="DI105" s="12"/>
      <c r="DJ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row>
    <row r="106" spans="1:155" s="35" customFormat="1" x14ac:dyDescent="0.35">
      <c r="A106" s="8"/>
      <c r="B106" s="96">
        <f>Inputs!BP106*Input_list!$G$301*Input_list!$G$308</f>
        <v>2656.3937840339599</v>
      </c>
      <c r="C106" s="96">
        <f>Inputs!BQ106*Input_list!$G$302*Input_list!$G$308</f>
        <v>325.27440000000007</v>
      </c>
      <c r="D106" s="96">
        <f>Inputs!BR106*Input_list!$G$303*Input_list!$G$308*Input_list!$G$309</f>
        <v>108.37024034759999</v>
      </c>
      <c r="E106" s="96">
        <f>Inputs!BS106*Input_list!$G$304*Input_list!$G$308</f>
        <v>2787.1515679373952</v>
      </c>
      <c r="F106" s="96">
        <f>Inputs!BT106*Input_list!$G$305*Input_list!$G$308</f>
        <v>189.49430588759998</v>
      </c>
      <c r="G106" s="96">
        <f>Inputs!BU106*Input_list!$G$306*Input_list!$G$308</f>
        <v>1968.8062802068409</v>
      </c>
      <c r="H106" s="96">
        <f>Inputs!BY106*Input_list!$G$301*Input_list!$G$308*Input_list!$N$166</f>
        <v>0</v>
      </c>
      <c r="I106" s="96">
        <f>Inputs!BZ106*Input_list!$G$301*Input_list!$G$308</f>
        <v>0</v>
      </c>
      <c r="J106"/>
      <c r="K106" s="96">
        <f>((B105-O105*12/44)*Inputs!EV105+(C105-Q105*12/44)*Inputs!FA105+(D105-S105*12/44)*Inputs!FF105+(E105-U105*12/44)*Inputs!FK105+(F105-W105*12/44)*Inputs!FP105+(G105-Y105*12/44)*Inputs!FU105)*Input_list!$G$166</f>
        <v>0</v>
      </c>
      <c r="L106" s="96">
        <f>((B105-O105*12/44)*Inputs!EW105+(C105-Q105*12/44)*Inputs!FB105+(D105-S105*12/44)*Inputs!FG105+(E105-U105*12/44)*Inputs!FL105+(F105-W105*12/44)*Inputs!FQ105+(G105-Y105*12/44)*Inputs!FV105)*Input_list!$G$168</f>
        <v>0</v>
      </c>
      <c r="M106"/>
      <c r="N106" s="53">
        <f>N105*Input_list!$G$334+Input_list!$G$344*B106</f>
        <v>115620.98556970105</v>
      </c>
      <c r="O106" s="146">
        <f>(N106-N105)*44/12</f>
        <v>1357.6433902105102</v>
      </c>
      <c r="P106" s="53">
        <f>P105*Input_list!$G$335+Input_list!$G$345*C106</f>
        <v>10998.556964253101</v>
      </c>
      <c r="Q106" s="146">
        <f>(P106-P105)*44/12</f>
        <v>75.585039190196156</v>
      </c>
      <c r="R106" s="100">
        <f>R105*Input_list!$G$336+D106*Input_list!$G$346</f>
        <v>3664.3408202209635</v>
      </c>
      <c r="S106" s="100">
        <f t="shared" si="26"/>
        <v>25.182334864729757</v>
      </c>
      <c r="T106" s="53">
        <f>T105*Input_list!$G$337+Input_list!$G$347*E106</f>
        <v>8042.0194905383505</v>
      </c>
      <c r="U106" s="146">
        <f>(T106-T105)*44/12</f>
        <v>1.3339255626002947E-11</v>
      </c>
      <c r="V106" s="53">
        <f>V105*Input_list!$G$338+Input_list!$G$348*F106</f>
        <v>546.76499076147309</v>
      </c>
      <c r="W106" s="143">
        <f t="shared" si="28"/>
        <v>8.3370347662518418E-13</v>
      </c>
      <c r="X106" s="100">
        <f>X105*Input_list!$G$339+G106*Input_list!$G$349</f>
        <v>5680.7741138509073</v>
      </c>
      <c r="Y106" s="100">
        <f t="shared" si="29"/>
        <v>6.6696278130014735E-12</v>
      </c>
      <c r="Z106" s="53">
        <f>Z105*Input_list!$G$340+Calculator!H106*Input_list!$G$350</f>
        <v>0</v>
      </c>
      <c r="AA106" s="146">
        <f t="shared" si="30"/>
        <v>0</v>
      </c>
      <c r="AB106" s="53">
        <f>AB105*Input_list!$G$341+Calculator!I106*Input_list!$G$351</f>
        <v>0</v>
      </c>
      <c r="AC106" s="146">
        <f t="shared" si="31"/>
        <v>0</v>
      </c>
      <c r="AD106" s="100">
        <f>AD105*Input_list!$G$340+Calculator!K106*Input_list!$G$350</f>
        <v>0</v>
      </c>
      <c r="AE106" s="100">
        <f t="shared" si="32"/>
        <v>0</v>
      </c>
      <c r="AF106" s="53">
        <f>AF105*Input_list!$G$341+Calculator!L106*Input_list!$G$351</f>
        <v>0</v>
      </c>
      <c r="AG106" s="100">
        <f t="shared" si="33"/>
        <v>0</v>
      </c>
      <c r="AH106" s="12"/>
      <c r="AI106" s="3"/>
      <c r="AJ106" s="124">
        <f>((N104+B105)-N105)*(Inputs!CC105+Inputs!CE105)*Inputs!EU105*Input_list!$G$162*(Inputs!CU106*Inputs!ED106+Inputs!CV106*Inputs!EE106+Inputs!CW106*Inputs!EF106)*Input_list!$G$310</f>
        <v>181.07713948731907</v>
      </c>
      <c r="AK106" s="123">
        <f>(((N104+B105)-N105)*(Inputs!CC105+Inputs!CE105)*Inputs!EX105*Input_list!$G$164*(Inputs!DA106*Inputs!EJ106+Inputs!DB106*Inputs!EK106+Inputs!DC106*Inputs!EL106)+((N104+B105)-N105)*(Inputs!CC105+Inputs!CE105)*Inputs!EX105*Input_list!$G$165*(Inputs!CU106*Inputs!ED106+Inputs!CV106*Inputs!EE106+Inputs!CW106*Inputs!EF106))*Input_list!$G$310</f>
        <v>0</v>
      </c>
      <c r="AL106" s="123">
        <f>((N104+B105)-N105)*(Inputs!CC105+Inputs!CE105)*Inputs!EV105*Input_list!$G$167*(Inputs!DD106*Inputs!EM106+Inputs!DE106*Inputs!EN106+Inputs!DF106*Inputs!EO106)*Input_list!$G$310</f>
        <v>0</v>
      </c>
      <c r="AM106" s="125">
        <f>((N104+B105)-N105)*(Inputs!CC105+Inputs!CE105)*Inputs!EW105*Input_list!$G$169*(Inputs!DG106*Inputs!EP106+Inputs!DH106*Inputs!EQ106+Inputs!DI106*Inputs!ER106)*Input_list!$G$310</f>
        <v>0</v>
      </c>
      <c r="AN106" s="124">
        <f>((P104+C105)-P105)*(Inputs!CF105+Inputs!CH105)*Inputs!EZ105*Input_list!$G$162*(Inputs!CU106*Inputs!ED106+Inputs!CV106*Inputs!EE106+Inputs!CW106*Inputs!EF106)*Input_list!$G$310</f>
        <v>24.163582132712136</v>
      </c>
      <c r="AO106" s="123">
        <f>(((P104+C105)-P105)*(Inputs!CF105+Inputs!CH105)*Inputs!FC105*Input_list!$G$164*(Inputs!DA106*Inputs!EJ106+Inputs!DB106*Inputs!EK106+Inputs!DC106*Inputs!EL106)+((P104+C105)-P105)*(Inputs!CF105+Inputs!CH105)*Inputs!FC105*Input_list!$G$165*(Inputs!CU106*Inputs!ED106+Inputs!CV106*Inputs!EE106+Inputs!CW106*Inputs!EF106))*Input_list!$G$310</f>
        <v>0</v>
      </c>
      <c r="AP106" s="123">
        <f>((P104+C105)-P105)*Inputs!FA105*(Inputs!CF105+Inputs!CH105)*Input_list!$G$165*(Inputs!DD106*Inputs!EM106+Inputs!DE106*Inputs!EN106+Inputs!DF106*Inputs!EO106)*Input_list!$G$310</f>
        <v>0</v>
      </c>
      <c r="AQ106" s="125">
        <f>((P104+C105)-P105)*Inputs!FB105*(Inputs!CF105+Inputs!CH105)*Input_list!$G$169*(Inputs!DG106*Inputs!EP106+Inputs!DH106*Inputs!EQ106+Inputs!DI106*Inputs!ER106)*Input_list!$G$310</f>
        <v>0</v>
      </c>
      <c r="AR106" s="124">
        <f>((R104+D105)-R105)*Inputs!FE105*(Inputs!CI105+Inputs!CK105)*Input_list!$G$162*(Inputs!CU106*Inputs!ED106+Inputs!CV106*Inputs!EE106+Inputs!CW106*Inputs!EF106)*Input_list!$G$310</f>
        <v>8.0504743176253157</v>
      </c>
      <c r="AS106" s="123">
        <f>(((R104+D105)-R105)*(Inputs!CI105+Inputs!CK105)*Inputs!FH105*Input_list!$G$164*(Inputs!DA106*Inputs!EJ106+Inputs!DB106*Inputs!EK106+Inputs!DC106*Inputs!EL106)+((R104+D105)-R105)*(Inputs!CI105+Inputs!CK105)*Inputs!FH105*Input_list!$G$165*(Inputs!CU106*Inputs!ED106+Inputs!CV106*Inputs!EE106+Inputs!CW106*Inputs!EF106))*Input_list!$G$310</f>
        <v>0</v>
      </c>
      <c r="AT106" s="123">
        <f>((R104+D105)-R105)*Inputs!FF105*(Inputs!CI105+Inputs!CK105)*Input_list!$G$167*(Inputs!DD106*Inputs!EM106+Inputs!DE106*Inputs!EN106+Inputs!DF106*Inputs!EO106)*Input_list!$G$310</f>
        <v>0</v>
      </c>
      <c r="AU106" s="125">
        <f>((R104+D105)-R105)*Inputs!FG105*(Inputs!CI105+Inputs!CK105)*Input_list!$G$169*(Inputs!DG106*Inputs!EP106+Inputs!DH106*Inputs!EQ106+Inputs!DI106*Inputs!ER106)*Input_list!$G$310</f>
        <v>0</v>
      </c>
      <c r="AV106" s="124">
        <f>((T104+E105)-T105)*Inputs!CN105*Inputs!FJ105*Input_list!$G$162*(Inputs!CU106*Inputs!ED106+Inputs!CV106*Inputs!EE106+Inputs!CW106*Inputs!EF106)*Input_list!$G$310</f>
        <v>22.147920988231544</v>
      </c>
      <c r="AW106" s="123">
        <f>(((T104+E105)-T105)*Inputs!CN105*Inputs!FM105*Input_list!$G$164*(Inputs!DA105*Inputs!EJ105+Inputs!DB105*Inputs!EK105+Inputs!DC105*Inputs!EL105)+((T104+E105)-T105)*Inputs!CN105*Inputs!FM105*Input_list!$G$165*(Inputs!CU106*Inputs!ED106+Inputs!CV106*Inputs!EE106+Inputs!CW106*Inputs!EF106))*Input_list!$G$310</f>
        <v>0</v>
      </c>
      <c r="AX106" s="123">
        <f>((T104+E105)-T105)*Inputs!CN106*Inputs!FK106*Input_list!$G$167*(Inputs!DD106*Inputs!EM106+Inputs!DE106*Inputs!EN106+Inputs!DF106*Inputs!EO106)*Input_list!$G$310</f>
        <v>0</v>
      </c>
      <c r="AY106" s="125">
        <f>((T104+E105)-T105)*Inputs!CN106*Inputs!FL106*Input_list!$G$169*(Inputs!DG106*Inputs!EP106+Inputs!DH106*Inputs!EQ106+Inputs!DI106*Inputs!ER106)*Input_list!$G$310</f>
        <v>0</v>
      </c>
      <c r="AZ106" s="124">
        <f>((V104+F105)-V105)*Inputs!CQ106*Inputs!FO106*Input_list!$G$162*(Inputs!CU106*Inputs!ED106+Inputs!CV106*Inputs!EE106+Inputs!CW106*Inputs!EF106)*Input_list!$G$310</f>
        <v>9.1854064461617142</v>
      </c>
      <c r="BA106" s="123">
        <f>(((V104+F105)-V105)*Inputs!CQ105*Inputs!FR105*Input_list!$G$164*(Inputs!DA105*Inputs!EJ105+Inputs!DB105*Inputs!EK105+Inputs!DC105*Inputs!EL105)+((V104+F105)-V105)*Inputs!CQ105*Inputs!FR105*Input_list!$G$165*(Inputs!CU106*Inputs!ED106+Inputs!CV106*Inputs!EE106+Inputs!CW106*Inputs!EF106))*Input_list!$G$310</f>
        <v>0</v>
      </c>
      <c r="BB106" s="123">
        <f>((V104+F105)-V105)*Inputs!CQ105*Inputs!FP105*Input_list!$G$167*(Inputs!DD106*Inputs!EM106+Inputs!DE106*Inputs!EN106+Inputs!DF106*Inputs!EO106)*Input_list!$G$310</f>
        <v>0</v>
      </c>
      <c r="BC106" s="125">
        <f>((V104+F105)-V105)*Inputs!CQ106*Inputs!FQ106*Input_list!$G$169*(Inputs!DG106*Inputs!EP106+Inputs!DH106*Inputs!EQ106+Inputs!DI106*Inputs!ER106)*Input_list!$G$310</f>
        <v>0</v>
      </c>
      <c r="BD106" s="124">
        <f>((X104+G105)-X105)*Inputs!FT105*Inputs!CT105*Input_list!$G$162*(Inputs!CU106*Inputs!ED106+Inputs!CV106*Inputs!EE106+Inputs!CW106*Inputs!EF106)*Input_list!$G$310</f>
        <v>15.644992700351994</v>
      </c>
      <c r="BE106" s="123">
        <f>(((X104+G105)-X105)*Inputs!FW105*Inputs!CT105*Input_list!$G$164*(Inputs!DA106*Inputs!EJ106+Inputs!DB106*Inputs!EK106+Inputs!DC106*Inputs!EL106)+((X104+G105)-X105)*Inputs!FW105*Inputs!CT105*Input_list!$G$165*(Inputs!CU106*Inputs!ED106+Inputs!CV106*Inputs!EE106+Inputs!CW106*Inputs!EF106))*Input_list!$G$310</f>
        <v>0</v>
      </c>
      <c r="BF106" s="123">
        <f>((X104+G105)-X105)*Inputs!FU106*Inputs!CT106*Input_list!$G$167*(Inputs!DD106*Inputs!EM106+Inputs!DE106*Inputs!EN106+Inputs!DF106*Inputs!EO106)*Input_list!$G$310</f>
        <v>0</v>
      </c>
      <c r="BG106" s="143">
        <f>((X104+G105)-X105)*Inputs!FV106*Inputs!CT106*Input_list!$G$169*(Inputs!DG106*Inputs!EP106+Inputs!DH106*Inputs!EQ106+Inputs!DI106*Inputs!ER106)*Input_list!$G$310</f>
        <v>0</v>
      </c>
      <c r="BH106" s="12"/>
      <c r="BI106" s="91">
        <f>(Inputs!BV106*Input_list!$G$301*Input_list!$G$308)*Inputs!CU106*Inputs!ED106*Input_list!$G$310</f>
        <v>710.3939530251165</v>
      </c>
      <c r="BJ106" s="92">
        <f>(Inputs!BV106*Input_list!$G$301*Input_list!$G$308)*Inputs!EE106*Inputs!CV106*Input_list!$G$310</f>
        <v>0</v>
      </c>
      <c r="BK106" s="105"/>
      <c r="BL106" s="92">
        <f>(Inputs!BW106*Input_list!$G$301*Input_list!$G$308)*Inputs!CX106*Inputs!EG106*Input_list!$G$310</f>
        <v>645.25199488935664</v>
      </c>
      <c r="BM106" s="92">
        <f>(Inputs!BW106*Input_list!$G$301*Input_list!$G$308)*Inputs!CY106*Inputs!EE106*Input_list!$G$310</f>
        <v>0</v>
      </c>
      <c r="BN106" s="132"/>
      <c r="BO106" s="91">
        <f>(Inputs!BX106*Input_list!$G$301*Input_list!$G$308*Input_list!$G$310)*(Input_list!$N$164*Inputs!EJ106*Inputs!DA106+Input_list!$N$165*Inputs!CU106*Inputs!ED106)</f>
        <v>0</v>
      </c>
      <c r="BP106" s="92">
        <f>(Inputs!BX106*Input_list!$G$301*Input_list!$G$308*Input_list!$G$310)*(Input_list!$N$164*Inputs!EK106*Inputs!DB106+Input_list!$N$165*Inputs!CV106*Inputs!EE106)</f>
        <v>0</v>
      </c>
      <c r="BQ106" s="105"/>
      <c r="BR106" s="91">
        <f>(Inputs!BY106*Input_list!$G$301*Input_list!$G$308*Input_list!$G$310)*(Input_list!$N$167*Inputs!EM106*Inputs!DD106)</f>
        <v>0</v>
      </c>
      <c r="BS106" s="92">
        <f>(Inputs!BY106*Input_list!$G$301*Input_list!$G$308*Input_list!$G$310)*(Input_list!$N$167*Inputs!EN106*Inputs!DE106)</f>
        <v>0</v>
      </c>
      <c r="BT106" s="105"/>
      <c r="BU106" s="91">
        <f>(Inputs!BZ106*Input_list!$N$169*Input_list!$G$301*Input_list!$G$308*Input_list!$G$310)*(Inputs!DG106*Inputs!EP106)</f>
        <v>0</v>
      </c>
      <c r="BV106" s="92">
        <f>(Inputs!BZ106*Input_list!$N$169*Input_list!$G$301*Input_list!$G$308*Input_list!$G$310)*(Inputs!DH106*Inputs!EQ106)</f>
        <v>0</v>
      </c>
      <c r="BW106" s="105"/>
      <c r="BX106" s="12"/>
      <c r="BY106" s="55">
        <f>B106*(Inputs!DL106*Inputs!$CC106+Inputs!DM106*Inputs!$CD106+Inputs!DN106*Inputs!$CE106)*44/12</f>
        <v>1920.0375531921454</v>
      </c>
      <c r="BZ106" s="48">
        <f>C106*(Inputs!DO106*Inputs!CF105+Inputs!DP106*Inputs!CG105+Inputs!DQ106*Inputs!CH105)*44/12</f>
        <v>68.086708470000019</v>
      </c>
      <c r="CA106" s="49">
        <f>D106*(Inputs!CI106*Inputs!DR106+Inputs!CJ106*Inputs!DS106+Inputs!CK106*Inputs!DT106)*44/12</f>
        <v>28.933987210886414</v>
      </c>
      <c r="CB106" s="55">
        <f>E106*(Inputs!DU106*Inputs!CL105+Inputs!DV106*Inputs!CM105+Inputs!DW106*Inputs!CN105)*44/12</f>
        <v>204.39111498207569</v>
      </c>
      <c r="CC106" s="48">
        <f>F106*(Inputs!CO106*Inputs!DX106+Inputs!CP106*Inputs!DY106+Inputs!CQ106*Inputs!DZ106)*44/12</f>
        <v>-180.52964609990076</v>
      </c>
      <c r="CD106" s="49">
        <f>G106*(Inputs!CR106*Inputs!EA106+Inputs!CS106*Inputs!EB106+Inputs!CT106*Inputs!EC106)*44/12</f>
        <v>144.37912721516835</v>
      </c>
      <c r="CE106"/>
      <c r="CF106" s="270">
        <v>100</v>
      </c>
      <c r="CG106" s="135">
        <f t="shared" si="21"/>
        <v>1458.4107642654569</v>
      </c>
      <c r="CH106" s="132">
        <f t="shared" si="22"/>
        <v>3801.2143089572496</v>
      </c>
      <c r="CI106" s="137">
        <f t="shared" si="23"/>
        <v>5259.6250732227072</v>
      </c>
      <c r="CJ106" s="24">
        <v>2084</v>
      </c>
      <c r="CK106" s="135">
        <f t="shared" si="34"/>
        <v>530029.28714752791</v>
      </c>
      <c r="CL106" s="136">
        <f t="shared" si="34"/>
        <v>725080.58234883042</v>
      </c>
      <c r="CM106" s="134">
        <f t="shared" si="34"/>
        <v>1255109.8694963581</v>
      </c>
      <c r="CN106" s="318">
        <f>CM106/Inputs!H106</f>
        <v>0.22911826752397921</v>
      </c>
      <c r="CO106" s="318">
        <f>CK106/Inputs!H106</f>
        <v>9.6755985240512585E-2</v>
      </c>
      <c r="CP106" s="318">
        <f>CL106/Inputs!H106</f>
        <v>0.13236228228346666</v>
      </c>
      <c r="CQ106"/>
      <c r="CR106" s="2"/>
      <c r="CS106" s="3"/>
      <c r="CT106" s="3"/>
      <c r="CU106" s="3"/>
      <c r="CV106" s="3"/>
      <c r="CW106" s="3"/>
      <c r="CX106" s="3"/>
      <c r="CY106"/>
      <c r="CZ106" s="12"/>
      <c r="DA106" s="12"/>
      <c r="DB106" s="12"/>
      <c r="DC106" s="12"/>
      <c r="DD106" s="12"/>
      <c r="DE106" s="12"/>
      <c r="DF106" s="12"/>
      <c r="DG106" s="12"/>
      <c r="DH106" s="12"/>
      <c r="DI106" s="12"/>
      <c r="DJ106" s="3"/>
      <c r="DK106"/>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c r="EL106"/>
      <c r="EM106"/>
      <c r="EN106"/>
      <c r="EO106"/>
      <c r="EP106"/>
      <c r="EQ106"/>
      <c r="ER106"/>
      <c r="ES106"/>
      <c r="ET106"/>
      <c r="EU106"/>
      <c r="EV106"/>
      <c r="EW106"/>
      <c r="EX106"/>
      <c r="EY106"/>
    </row>
    <row r="107" spans="1:155" x14ac:dyDescent="0.35">
      <c r="A107" s="8"/>
      <c r="B107" s="9"/>
      <c r="C107" s="9"/>
      <c r="D107" s="9"/>
      <c r="E107" s="9"/>
      <c r="F107" s="9"/>
      <c r="G107" s="9"/>
      <c r="H107" s="9"/>
      <c r="I107" s="9"/>
      <c r="J107" s="9"/>
      <c r="M107" s="10"/>
      <c r="N107" s="11"/>
      <c r="O107" s="10"/>
      <c r="P107" s="11"/>
      <c r="Q107" s="11"/>
      <c r="R107" s="11"/>
      <c r="S107" s="11"/>
      <c r="T107" s="11"/>
      <c r="U107" s="10"/>
      <c r="V107" s="10"/>
      <c r="W107" s="10"/>
      <c r="X107" s="10"/>
      <c r="Y107" s="10"/>
      <c r="Z107" s="10"/>
      <c r="AA107" s="11"/>
      <c r="AB107" s="11"/>
      <c r="AC107" s="11"/>
      <c r="AD107" s="11"/>
      <c r="AE107" s="11"/>
      <c r="AF107" s="11"/>
      <c r="AG107" s="11"/>
      <c r="AH107" s="11"/>
      <c r="AI107" s="1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3"/>
      <c r="BI107" s="15"/>
      <c r="BJ107" s="12"/>
      <c r="BK107" s="15"/>
      <c r="BL107" s="15"/>
      <c r="BM107" s="15"/>
      <c r="BN107" s="15"/>
      <c r="BO107" s="12"/>
      <c r="BP107" s="12"/>
      <c r="BQ107" s="12"/>
      <c r="BR107" s="12"/>
      <c r="BS107" s="12"/>
      <c r="BT107" s="12"/>
      <c r="BU107" s="12"/>
      <c r="BV107" s="12"/>
      <c r="BW107" s="12"/>
      <c r="BX107" s="12"/>
      <c r="BZ107" s="12"/>
      <c r="CA107" s="12"/>
      <c r="CB107" s="13"/>
      <c r="CC107" s="13"/>
      <c r="CD107" s="13"/>
      <c r="CE107" s="13"/>
      <c r="CG107" s="12"/>
      <c r="CH107" s="12"/>
      <c r="CI107" s="13"/>
      <c r="CJ107" s="13"/>
      <c r="CK107" s="13"/>
      <c r="CL107" s="13"/>
      <c r="CM107" s="273"/>
      <c r="CN107" s="273"/>
      <c r="CO107" s="273"/>
      <c r="CP107" s="273"/>
    </row>
    <row r="108" spans="1:155" x14ac:dyDescent="0.35">
      <c r="A108" s="8"/>
      <c r="B108" s="9"/>
      <c r="C108" s="9"/>
      <c r="D108" s="9"/>
      <c r="E108" s="9"/>
      <c r="F108" s="9"/>
      <c r="G108" s="9"/>
      <c r="H108" s="9"/>
      <c r="I108" s="9"/>
      <c r="J108" s="9"/>
      <c r="M108" s="315" t="s">
        <v>53</v>
      </c>
      <c r="N108" s="313"/>
      <c r="O108" s="314" t="s">
        <v>54</v>
      </c>
      <c r="P108" s="313" t="s">
        <v>55</v>
      </c>
      <c r="Q108" s="313" t="s">
        <v>56</v>
      </c>
      <c r="R108" s="313" t="s">
        <v>57</v>
      </c>
      <c r="S108" s="313" t="s">
        <v>58</v>
      </c>
      <c r="T108" s="313" t="s">
        <v>59</v>
      </c>
      <c r="U108" s="312" t="s">
        <v>60</v>
      </c>
      <c r="V108" s="312" t="s">
        <v>61</v>
      </c>
      <c r="W108" s="10"/>
      <c r="X108" s="10"/>
      <c r="Y108" s="10"/>
      <c r="Z108" s="10"/>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I108" s="15"/>
      <c r="BJ108" s="12"/>
      <c r="BK108" s="15"/>
      <c r="BL108" s="15"/>
      <c r="BM108" s="15"/>
      <c r="BN108" s="15"/>
      <c r="BO108" s="12"/>
      <c r="BP108" s="12"/>
      <c r="BQ108" s="12"/>
      <c r="BR108" s="12"/>
      <c r="BS108" s="12"/>
      <c r="BT108" s="12"/>
      <c r="BU108" s="12"/>
      <c r="BV108" s="12"/>
      <c r="BW108" s="12"/>
      <c r="BX108" s="12"/>
      <c r="BZ108" s="12"/>
      <c r="CA108" s="12"/>
      <c r="CB108" s="13"/>
      <c r="CC108" s="13"/>
      <c r="CD108" s="13"/>
      <c r="CE108" s="13"/>
      <c r="CG108" s="12"/>
      <c r="CH108" s="12"/>
      <c r="CI108" s="13"/>
      <c r="CJ108" s="13"/>
      <c r="CK108" s="13"/>
      <c r="CL108" s="13"/>
      <c r="CN108" s="3"/>
    </row>
    <row r="109" spans="1:155" x14ac:dyDescent="0.35">
      <c r="A109" s="8"/>
      <c r="B109" s="9"/>
      <c r="C109" s="9"/>
      <c r="D109" s="9"/>
      <c r="E109" s="9"/>
      <c r="F109" s="9"/>
      <c r="G109" s="9"/>
      <c r="H109" s="9"/>
      <c r="I109" s="9"/>
      <c r="J109" s="9"/>
      <c r="M109" s="312"/>
      <c r="N109" s="313"/>
      <c r="O109" s="312">
        <f ca="1">+_xll.Simula_Output(SUM(O7:O106)+SUM(AJ7:AM106)+SUM(BY7:BY106),"TCC Sawnwood")</f>
        <v>819137.72758766694</v>
      </c>
      <c r="P109" s="312">
        <f ca="1">+_xll.Simula_Output(SUM(Q7:Q106)+SUM(AN7:AQ106)+SUM(BZ7:BZ106),"TCC Plywood")</f>
        <v>56433.506308785116</v>
      </c>
      <c r="Q109" s="312">
        <f ca="1">+_xll.Simula_Output(SUM(S7:S106)+SUM(AR7:AU106)+SUM(CA7:CA106),"TCC Boards")</f>
        <v>20026.671224416688</v>
      </c>
      <c r="R109" s="312">
        <f ca="1">+_xll.Simula_Output(SUM(U7:U106)+SUM(AV7:AY106)+SUM(CB7:CB106),"TCC Chem pulp")</f>
        <v>73559.388028230213</v>
      </c>
      <c r="S109" s="312">
        <f ca="1">+_xll.Simula_Output(SUM(W7:W106)+SUM(AZ7:BC106)+SUM(CC7:CC106),"TCC Dissolving pulp")</f>
        <v>-31715.389128956689</v>
      </c>
      <c r="T109" s="312">
        <f ca="1">+_xll.Simula_Output(SUM(Y7:Y106)+SUM(BD7:BG106)+SUM(CD7:CD106),"TCC Chemical pulp")</f>
        <v>51961.359684980227</v>
      </c>
      <c r="U109" s="312">
        <f ca="1">+_xll.Simula_Output(SUM(BI7:BI106),"TCC H&amp;P")</f>
        <v>139237.21479292269</v>
      </c>
      <c r="V109" s="312">
        <f ca="1">+_xll.Simula_Output(SUM(BL7:BL106),"TCC Household heat")</f>
        <v>126469.39099831374</v>
      </c>
      <c r="W109" s="10"/>
      <c r="X109" s="10"/>
      <c r="Y109" s="10"/>
      <c r="Z109" s="10"/>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I109" s="15"/>
      <c r="BJ109" s="12"/>
      <c r="BK109" s="15"/>
      <c r="BL109" s="15"/>
      <c r="BM109" s="15"/>
      <c r="BN109" s="15"/>
      <c r="BO109" s="12"/>
      <c r="BP109" s="12"/>
      <c r="BQ109" s="12"/>
      <c r="BR109" s="12"/>
      <c r="BS109" s="12"/>
      <c r="BT109" s="12"/>
      <c r="BU109" s="12"/>
      <c r="BV109" s="12"/>
      <c r="BW109" s="12"/>
      <c r="BX109" s="12"/>
      <c r="BZ109" s="12"/>
      <c r="CA109" s="12"/>
      <c r="CB109" s="13"/>
      <c r="CC109" s="13"/>
      <c r="CD109" s="13"/>
      <c r="CE109" s="13"/>
      <c r="CG109" s="12"/>
      <c r="CH109" s="12"/>
      <c r="CI109" s="13"/>
      <c r="CJ109" s="12"/>
      <c r="CK109" s="12"/>
      <c r="CL109" s="12"/>
    </row>
    <row r="110" spans="1:155" x14ac:dyDescent="0.35">
      <c r="A110" s="8"/>
      <c r="B110" s="9"/>
      <c r="C110" s="9"/>
      <c r="D110" s="9"/>
      <c r="E110" s="9"/>
      <c r="F110" s="9"/>
      <c r="G110" s="9"/>
      <c r="H110" s="9"/>
      <c r="I110" s="9"/>
      <c r="J110" s="9"/>
      <c r="M110" s="10"/>
      <c r="N110" s="11"/>
      <c r="O110" s="10"/>
      <c r="P110" s="11"/>
      <c r="Q110" s="11"/>
      <c r="R110" s="11"/>
      <c r="S110" s="11"/>
      <c r="T110" s="11"/>
      <c r="U110" s="10"/>
      <c r="V110" s="10"/>
      <c r="W110" s="10"/>
      <c r="X110" s="10"/>
      <c r="Y110" s="10"/>
      <c r="Z110" s="10"/>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I110" s="15"/>
      <c r="BJ110" s="12"/>
      <c r="BK110" s="15"/>
      <c r="BL110" s="15"/>
      <c r="BM110" s="15"/>
      <c r="BN110" s="15"/>
      <c r="BO110" s="12"/>
      <c r="BP110" s="12"/>
      <c r="BQ110" s="12"/>
      <c r="BR110" s="12"/>
      <c r="BS110" s="12"/>
      <c r="BT110" s="12"/>
      <c r="BU110" s="12"/>
      <c r="BV110" s="12"/>
      <c r="BW110" s="12"/>
      <c r="BX110" s="12"/>
      <c r="BZ110" s="12"/>
      <c r="CA110" s="12"/>
      <c r="CB110" s="13"/>
      <c r="CC110" s="13"/>
      <c r="CD110" s="13"/>
      <c r="CE110" s="13"/>
      <c r="CF110" s="130"/>
      <c r="CG110" s="13"/>
      <c r="CH110" s="13"/>
      <c r="CI110" s="13"/>
      <c r="CJ110" s="13"/>
      <c r="CK110" s="13"/>
      <c r="CL110" s="13"/>
    </row>
    <row r="111" spans="1:155" x14ac:dyDescent="0.35">
      <c r="A111" s="8"/>
      <c r="B111" s="9"/>
      <c r="C111" s="9"/>
      <c r="D111" s="9"/>
      <c r="E111" s="9"/>
      <c r="F111" s="9"/>
      <c r="G111" s="9"/>
      <c r="H111" s="9"/>
      <c r="I111" s="9"/>
      <c r="J111" s="9"/>
      <c r="M111" s="10"/>
      <c r="N111" s="11"/>
      <c r="O111" s="10"/>
      <c r="P111" s="11"/>
      <c r="Q111" s="11"/>
      <c r="R111" s="11"/>
      <c r="S111" s="11"/>
      <c r="T111" s="11"/>
      <c r="U111" s="10"/>
      <c r="V111" s="10"/>
      <c r="W111" s="10"/>
      <c r="X111" s="10"/>
      <c r="Y111" s="10"/>
      <c r="Z111" s="10"/>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I111" s="15"/>
      <c r="BJ111" s="12"/>
      <c r="BK111" s="15"/>
      <c r="BL111" s="15"/>
      <c r="BM111" s="15"/>
      <c r="BN111" s="15"/>
      <c r="BO111" s="12"/>
      <c r="BP111" s="12"/>
      <c r="BQ111" s="12"/>
      <c r="BR111" s="12"/>
      <c r="BS111" s="12"/>
      <c r="BT111" s="12"/>
      <c r="BU111" s="12"/>
      <c r="BV111" s="12"/>
      <c r="BW111" s="12"/>
      <c r="BX111" s="12"/>
      <c r="BZ111" s="12"/>
      <c r="CA111" s="12"/>
      <c r="CB111" s="13"/>
      <c r="CC111" s="13"/>
      <c r="CD111" s="13"/>
      <c r="CE111" s="13"/>
      <c r="CF111" s="130"/>
      <c r="CG111" s="13"/>
      <c r="CH111" s="13"/>
      <c r="CI111" s="13"/>
      <c r="CJ111" s="13"/>
      <c r="CK111" s="13"/>
      <c r="CL111" s="13"/>
    </row>
    <row r="112" spans="1:155" x14ac:dyDescent="0.35">
      <c r="A112" s="8"/>
      <c r="B112" s="9"/>
      <c r="C112" s="9"/>
      <c r="D112" s="9"/>
      <c r="E112" s="9"/>
      <c r="F112" s="9"/>
      <c r="G112" s="9"/>
      <c r="H112" s="9"/>
      <c r="I112" s="9"/>
      <c r="J112" s="9"/>
      <c r="M112" s="10"/>
      <c r="N112" s="11"/>
      <c r="O112" s="10"/>
      <c r="P112" s="11"/>
      <c r="Q112" s="11"/>
      <c r="R112" s="11"/>
      <c r="S112" s="11"/>
      <c r="T112" s="11"/>
      <c r="U112" s="10"/>
      <c r="V112" s="10"/>
      <c r="W112" s="10"/>
      <c r="X112" s="10"/>
      <c r="Y112" s="10"/>
      <c r="Z112" s="10"/>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I112" s="15"/>
      <c r="BJ112" s="12"/>
      <c r="BK112" s="15"/>
      <c r="BL112" s="15"/>
      <c r="BM112" s="15"/>
      <c r="BN112" s="15"/>
      <c r="BO112" s="12"/>
      <c r="BP112" s="12"/>
      <c r="BQ112" s="12"/>
      <c r="BR112" s="12"/>
      <c r="BS112" s="12"/>
      <c r="BT112" s="12"/>
      <c r="BU112" s="12"/>
      <c r="BV112" s="12"/>
      <c r="BW112" s="12"/>
      <c r="BX112" s="12"/>
      <c r="BZ112" s="12"/>
      <c r="CA112" s="12"/>
      <c r="CB112" s="13"/>
      <c r="CC112" s="13"/>
      <c r="CD112" s="13"/>
      <c r="CE112" s="13"/>
      <c r="CF112" s="130"/>
      <c r="CG112" s="13"/>
      <c r="CH112" s="13"/>
      <c r="CI112" s="13"/>
      <c r="CJ112" s="13"/>
      <c r="CK112" s="13"/>
      <c r="CL112" s="13"/>
    </row>
    <row r="113" spans="1:90" x14ac:dyDescent="0.35">
      <c r="A113" s="8"/>
      <c r="B113" s="9"/>
      <c r="C113" s="9"/>
      <c r="D113" s="9"/>
      <c r="E113" s="9"/>
      <c r="F113" s="9"/>
      <c r="G113" s="9"/>
      <c r="H113" s="9"/>
      <c r="I113" s="9"/>
      <c r="J113" s="9"/>
      <c r="M113" s="10"/>
      <c r="N113" s="11"/>
      <c r="O113" s="10"/>
      <c r="P113" s="11"/>
      <c r="Q113" s="11"/>
      <c r="R113" s="11"/>
      <c r="S113" s="11"/>
      <c r="T113" s="11"/>
      <c r="U113" s="10"/>
      <c r="V113" s="10"/>
      <c r="W113" s="10"/>
      <c r="X113" s="10"/>
      <c r="Y113" s="10"/>
      <c r="Z113" s="10"/>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I113" s="15"/>
      <c r="BJ113" s="12"/>
      <c r="BK113" s="15"/>
      <c r="BL113" s="15"/>
      <c r="BM113" s="15"/>
      <c r="BN113" s="15"/>
      <c r="BO113" s="12"/>
      <c r="BP113" s="12"/>
      <c r="BQ113" s="12"/>
      <c r="BR113" s="12"/>
      <c r="BS113" s="12"/>
      <c r="BT113" s="12"/>
      <c r="BU113" s="12"/>
      <c r="BV113" s="12"/>
      <c r="BW113" s="12"/>
      <c r="BX113" s="12"/>
      <c r="BZ113" s="12"/>
      <c r="CA113" s="12"/>
      <c r="CB113" s="13"/>
      <c r="CC113" s="13"/>
      <c r="CD113" s="13"/>
      <c r="CE113" s="13"/>
      <c r="CF113" s="130"/>
      <c r="CG113" s="13"/>
      <c r="CH113" s="13"/>
      <c r="CI113" s="13"/>
      <c r="CJ113" s="13"/>
      <c r="CK113" s="13"/>
      <c r="CL113" s="13"/>
    </row>
    <row r="114" spans="1:90" x14ac:dyDescent="0.35">
      <c r="A114" s="8"/>
      <c r="B114" s="9"/>
      <c r="C114" s="9"/>
      <c r="D114" s="9"/>
      <c r="E114" s="9"/>
      <c r="F114" s="9"/>
      <c r="G114" s="9"/>
      <c r="H114" s="9"/>
      <c r="I114" s="9"/>
      <c r="J114" s="9"/>
      <c r="M114" s="10"/>
      <c r="N114" s="11"/>
      <c r="O114" s="10"/>
      <c r="P114" s="11"/>
      <c r="Q114" s="11"/>
      <c r="R114" s="11"/>
      <c r="S114" s="11"/>
      <c r="T114" s="11"/>
      <c r="U114" s="10"/>
      <c r="V114" s="10"/>
      <c r="W114" s="10"/>
      <c r="X114" s="10"/>
      <c r="Y114" s="10"/>
      <c r="Z114" s="10"/>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I114" s="15"/>
      <c r="BJ114" s="12"/>
      <c r="BK114" s="15"/>
      <c r="BL114" s="15"/>
      <c r="BM114" s="15"/>
      <c r="BN114" s="15"/>
      <c r="BO114" s="12"/>
      <c r="BP114" s="12"/>
      <c r="BQ114" s="12"/>
      <c r="BR114" s="12"/>
      <c r="BS114" s="12"/>
      <c r="BT114" s="12"/>
      <c r="BU114" s="12"/>
      <c r="BV114" s="12"/>
      <c r="BW114" s="12"/>
      <c r="BX114" s="12"/>
      <c r="BZ114" s="12"/>
      <c r="CA114" s="12"/>
      <c r="CB114" s="13"/>
      <c r="CC114" s="13"/>
      <c r="CD114" s="13"/>
      <c r="CE114" s="13"/>
      <c r="CF114" s="130"/>
      <c r="CG114" s="13"/>
      <c r="CH114" s="13"/>
      <c r="CI114" s="13"/>
      <c r="CJ114" s="13"/>
      <c r="CK114" s="13"/>
      <c r="CL114" s="13"/>
    </row>
    <row r="115" spans="1:90" x14ac:dyDescent="0.35">
      <c r="A115" s="8"/>
      <c r="B115" s="9"/>
      <c r="C115" s="9"/>
      <c r="D115" s="9"/>
      <c r="E115" s="9"/>
      <c r="F115" s="9"/>
      <c r="G115" s="9"/>
      <c r="H115" s="9"/>
      <c r="I115" s="9"/>
      <c r="J115" s="9"/>
      <c r="M115" s="10"/>
      <c r="N115" s="11"/>
      <c r="O115" s="10"/>
      <c r="P115" s="11"/>
      <c r="Q115" s="11"/>
      <c r="R115" s="11"/>
      <c r="S115" s="11"/>
      <c r="T115" s="11"/>
      <c r="U115" s="10"/>
      <c r="V115" s="10"/>
      <c r="W115" s="10"/>
      <c r="X115" s="10"/>
      <c r="Y115" s="10"/>
      <c r="Z115" s="10"/>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I115" s="15"/>
      <c r="BJ115" s="12"/>
      <c r="BK115" s="15"/>
      <c r="BL115" s="15"/>
      <c r="BM115" s="15"/>
      <c r="BN115" s="15"/>
      <c r="BO115" s="12"/>
      <c r="BP115" s="12"/>
      <c r="BQ115" s="12"/>
      <c r="BR115" s="12"/>
      <c r="BS115" s="12"/>
      <c r="BT115" s="12"/>
      <c r="BU115" s="12"/>
      <c r="BV115" s="12"/>
      <c r="BW115" s="12"/>
      <c r="BX115" s="12"/>
      <c r="BZ115" s="12"/>
      <c r="CA115" s="12"/>
      <c r="CB115" s="13"/>
      <c r="CC115" s="13"/>
      <c r="CD115" s="13"/>
      <c r="CE115" s="13"/>
      <c r="CF115" s="130"/>
      <c r="CG115" s="13"/>
      <c r="CH115" s="13"/>
      <c r="CI115" s="13"/>
      <c r="CJ115" s="13"/>
      <c r="CK115" s="13"/>
      <c r="CL115" s="13"/>
    </row>
    <row r="116" spans="1:90" x14ac:dyDescent="0.35">
      <c r="A116" s="8"/>
      <c r="B116" s="9"/>
      <c r="C116" s="9"/>
      <c r="D116" s="9"/>
      <c r="E116" s="9"/>
      <c r="F116" s="9"/>
      <c r="G116" s="9"/>
      <c r="H116" s="9"/>
      <c r="I116" s="9"/>
      <c r="J116" s="9"/>
      <c r="M116" s="10"/>
      <c r="N116" s="11"/>
      <c r="O116" s="10"/>
      <c r="P116" s="11"/>
      <c r="Q116" s="11"/>
      <c r="R116" s="11"/>
      <c r="S116" s="11"/>
      <c r="T116" s="11"/>
      <c r="U116" s="10"/>
      <c r="V116" s="10"/>
      <c r="W116" s="10"/>
      <c r="X116" s="10"/>
      <c r="Y116" s="10"/>
      <c r="Z116" s="10"/>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I116" s="15"/>
      <c r="BJ116" s="12"/>
      <c r="BK116" s="15"/>
      <c r="BL116" s="15"/>
      <c r="BM116" s="15"/>
      <c r="BN116" s="15"/>
      <c r="BO116" s="12"/>
      <c r="BP116" s="12"/>
      <c r="BQ116" s="12"/>
      <c r="BR116" s="12"/>
      <c r="BS116" s="12"/>
      <c r="BT116" s="12"/>
      <c r="BU116" s="12"/>
      <c r="BV116" s="12"/>
      <c r="BW116" s="12"/>
      <c r="BX116" s="12"/>
      <c r="BZ116" s="12"/>
      <c r="CA116" s="12"/>
      <c r="CB116" s="13"/>
      <c r="CC116" s="13"/>
      <c r="CD116" s="13"/>
      <c r="CE116" s="13"/>
      <c r="CF116" s="130"/>
      <c r="CG116" s="13"/>
      <c r="CH116" s="13"/>
      <c r="CI116" s="13"/>
      <c r="CJ116" s="13"/>
      <c r="CK116" s="13"/>
      <c r="CL116" s="13"/>
    </row>
    <row r="117" spans="1:90" x14ac:dyDescent="0.35">
      <c r="A117" s="8"/>
      <c r="B117" s="9"/>
      <c r="C117" s="9"/>
      <c r="D117" s="9"/>
      <c r="E117" s="9"/>
      <c r="F117" s="9"/>
      <c r="G117" s="9"/>
      <c r="H117" s="9"/>
      <c r="I117" s="9"/>
      <c r="J117" s="9"/>
      <c r="M117" s="10"/>
      <c r="N117" s="11"/>
      <c r="O117" s="10"/>
      <c r="P117" s="11"/>
      <c r="Q117" s="11"/>
      <c r="R117" s="11"/>
      <c r="S117" s="11"/>
      <c r="T117" s="11"/>
      <c r="U117" s="10"/>
      <c r="V117" s="10"/>
      <c r="W117" s="10"/>
      <c r="X117" s="10"/>
      <c r="Y117" s="10"/>
      <c r="Z117" s="10"/>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I117" s="15"/>
      <c r="BJ117" s="12"/>
      <c r="BK117" s="15"/>
      <c r="BL117" s="15"/>
      <c r="BM117" s="15"/>
      <c r="BN117" s="15"/>
      <c r="BO117" s="12"/>
      <c r="BP117" s="12"/>
      <c r="BQ117" s="12"/>
      <c r="BR117" s="12"/>
      <c r="BS117" s="12"/>
      <c r="BT117" s="12"/>
      <c r="BU117" s="12"/>
      <c r="BV117" s="12"/>
      <c r="BW117" s="12"/>
      <c r="BX117" s="12"/>
      <c r="BZ117" s="12"/>
      <c r="CA117" s="12"/>
      <c r="CB117" s="13"/>
      <c r="CC117" s="13"/>
      <c r="CD117" s="13"/>
      <c r="CE117" s="13"/>
      <c r="CF117" s="130"/>
      <c r="CG117" s="13"/>
      <c r="CH117" s="13"/>
      <c r="CI117" s="13"/>
      <c r="CJ117" s="13"/>
      <c r="CK117" s="13"/>
      <c r="CL117" s="13"/>
    </row>
    <row r="118" spans="1:90" x14ac:dyDescent="0.35">
      <c r="A118" s="8"/>
      <c r="B118" s="9"/>
      <c r="C118" s="9"/>
      <c r="D118" s="9"/>
      <c r="E118" s="9"/>
      <c r="F118" s="9"/>
      <c r="G118" s="9"/>
      <c r="H118" s="9"/>
      <c r="I118" s="9"/>
      <c r="J118" s="9"/>
      <c r="M118" s="10"/>
      <c r="N118" s="11"/>
      <c r="O118" s="10"/>
      <c r="P118" s="11"/>
      <c r="Q118" s="11"/>
      <c r="R118" s="11"/>
      <c r="S118" s="11"/>
      <c r="T118" s="11"/>
      <c r="U118" s="10"/>
      <c r="V118" s="10"/>
      <c r="W118" s="10"/>
      <c r="X118" s="10"/>
      <c r="Y118" s="10"/>
      <c r="Z118" s="10"/>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I118" s="15"/>
      <c r="BJ118" s="12"/>
      <c r="BK118" s="15"/>
      <c r="BL118" s="15"/>
      <c r="BM118" s="15"/>
      <c r="BN118" s="15"/>
      <c r="BO118" s="12"/>
      <c r="BP118" s="12"/>
      <c r="BQ118" s="12"/>
      <c r="BR118" s="12"/>
      <c r="BS118" s="12"/>
      <c r="BT118" s="12"/>
      <c r="BU118" s="12"/>
      <c r="BV118" s="12"/>
      <c r="BW118" s="12"/>
      <c r="BX118" s="12"/>
      <c r="BZ118" s="12"/>
      <c r="CA118" s="12"/>
      <c r="CB118" s="13"/>
      <c r="CC118" s="13"/>
      <c r="CD118" s="13"/>
      <c r="CE118" s="13"/>
      <c r="CF118" s="130"/>
      <c r="CG118" s="13"/>
      <c r="CH118" s="13"/>
      <c r="CI118" s="13"/>
      <c r="CJ118" s="13"/>
      <c r="CK118" s="13"/>
      <c r="CL118" s="13"/>
    </row>
    <row r="119" spans="1:90" x14ac:dyDescent="0.35">
      <c r="A119" s="8"/>
      <c r="B119" s="9"/>
      <c r="C119" s="9"/>
      <c r="D119" s="9"/>
      <c r="E119" s="9"/>
      <c r="F119" s="9"/>
      <c r="G119" s="9"/>
      <c r="H119" s="9"/>
      <c r="I119" s="9"/>
      <c r="J119" s="9"/>
      <c r="M119" s="10"/>
      <c r="N119" s="11"/>
      <c r="O119" s="10"/>
      <c r="P119" s="11"/>
      <c r="Q119" s="11"/>
      <c r="R119" s="11"/>
      <c r="S119" s="11"/>
      <c r="T119" s="11"/>
      <c r="U119" s="10"/>
      <c r="V119" s="10"/>
      <c r="W119" s="10"/>
      <c r="X119" s="10"/>
      <c r="Y119" s="10"/>
      <c r="Z119" s="10"/>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I119" s="15"/>
      <c r="BJ119" s="12"/>
      <c r="BK119" s="15"/>
      <c r="BL119" s="15"/>
      <c r="BM119" s="15"/>
      <c r="BN119" s="15"/>
      <c r="BO119" s="12"/>
      <c r="BP119" s="12"/>
      <c r="BQ119" s="12"/>
      <c r="BR119" s="12"/>
      <c r="BS119" s="12"/>
      <c r="BT119" s="12"/>
      <c r="BU119" s="12"/>
      <c r="BV119" s="12"/>
      <c r="BW119" s="12"/>
      <c r="BX119" s="12"/>
      <c r="BZ119" s="12"/>
      <c r="CA119" s="12"/>
      <c r="CB119" s="13"/>
      <c r="CC119" s="13"/>
      <c r="CD119" s="13"/>
      <c r="CE119" s="13"/>
      <c r="CF119" s="130"/>
      <c r="CG119" s="13"/>
      <c r="CH119" s="13"/>
      <c r="CI119" s="13"/>
      <c r="CJ119" s="13"/>
      <c r="CK119" s="13"/>
      <c r="CL119" s="13"/>
    </row>
    <row r="120" spans="1:90" x14ac:dyDescent="0.35">
      <c r="A120" s="8"/>
      <c r="B120" s="9"/>
      <c r="C120" s="9"/>
      <c r="D120" s="9"/>
      <c r="E120" s="9"/>
      <c r="F120" s="9"/>
      <c r="G120" s="9"/>
      <c r="H120" s="9"/>
      <c r="I120" s="9"/>
      <c r="J120" s="9"/>
      <c r="M120" s="10"/>
      <c r="N120" s="11"/>
      <c r="O120" s="10"/>
      <c r="P120" s="11"/>
      <c r="Q120" s="11"/>
      <c r="R120" s="11"/>
      <c r="S120" s="11"/>
      <c r="T120" s="11"/>
      <c r="U120" s="10"/>
      <c r="V120" s="10"/>
      <c r="W120" s="10"/>
      <c r="X120" s="10"/>
      <c r="Y120" s="10"/>
      <c r="Z120" s="10"/>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I120" s="15"/>
      <c r="BJ120" s="12"/>
      <c r="BK120" s="15"/>
      <c r="BL120" s="15"/>
      <c r="BM120" s="15"/>
      <c r="BN120" s="15"/>
      <c r="BO120" s="12"/>
      <c r="BP120" s="12"/>
      <c r="BQ120" s="12"/>
      <c r="BR120" s="12"/>
      <c r="BS120" s="12"/>
      <c r="BT120" s="12"/>
      <c r="BU120" s="12"/>
      <c r="BV120" s="12"/>
      <c r="BW120" s="12"/>
      <c r="BX120" s="12"/>
      <c r="BZ120" s="12"/>
      <c r="CA120" s="12"/>
      <c r="CB120" s="13"/>
      <c r="CC120" s="13"/>
      <c r="CD120" s="13"/>
      <c r="CE120" s="13"/>
      <c r="CF120" s="130"/>
      <c r="CG120" s="13"/>
      <c r="CH120" s="13"/>
      <c r="CI120" s="13"/>
      <c r="CJ120" s="13"/>
      <c r="CK120" s="13"/>
      <c r="CL120" s="13"/>
    </row>
    <row r="121" spans="1:90" x14ac:dyDescent="0.35">
      <c r="A121" s="8"/>
      <c r="B121" s="9"/>
      <c r="C121" s="9"/>
      <c r="D121" s="9"/>
      <c r="E121" s="9"/>
      <c r="F121" s="9"/>
      <c r="G121" s="9"/>
      <c r="H121" s="9"/>
      <c r="I121" s="9"/>
      <c r="J121" s="9"/>
      <c r="M121" s="10"/>
      <c r="N121" s="11"/>
      <c r="O121" s="10"/>
      <c r="P121" s="11"/>
      <c r="Q121" s="11"/>
      <c r="R121" s="11"/>
      <c r="S121" s="11"/>
      <c r="T121" s="11"/>
      <c r="U121" s="10"/>
      <c r="V121" s="10"/>
      <c r="W121" s="10"/>
      <c r="X121" s="10"/>
      <c r="Y121" s="10"/>
      <c r="Z121" s="10"/>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I121" s="15"/>
      <c r="BJ121" s="12"/>
      <c r="BK121" s="15"/>
      <c r="BL121" s="15"/>
      <c r="BM121" s="15"/>
      <c r="BN121" s="15"/>
      <c r="BO121" s="12"/>
      <c r="BP121" s="12"/>
      <c r="BQ121" s="12"/>
      <c r="BR121" s="12"/>
      <c r="BS121" s="12"/>
      <c r="BT121" s="12"/>
      <c r="BU121" s="12"/>
      <c r="BV121" s="12"/>
      <c r="BW121" s="12"/>
      <c r="BX121" s="12"/>
      <c r="BZ121" s="12"/>
      <c r="CA121" s="12"/>
      <c r="CB121" s="13"/>
      <c r="CC121" s="13"/>
      <c r="CD121" s="13"/>
      <c r="CE121" s="13"/>
      <c r="CF121" s="130"/>
      <c r="CG121" s="13"/>
      <c r="CH121" s="13"/>
      <c r="CI121" s="13"/>
      <c r="CJ121" s="13"/>
      <c r="CK121" s="13"/>
      <c r="CL121" s="13"/>
    </row>
    <row r="122" spans="1:90" x14ac:dyDescent="0.35">
      <c r="A122" s="8"/>
      <c r="B122" s="9"/>
      <c r="C122" s="9"/>
      <c r="D122" s="9"/>
      <c r="E122" s="9"/>
      <c r="F122" s="9"/>
      <c r="G122" s="9"/>
      <c r="H122" s="9"/>
      <c r="I122" s="9"/>
      <c r="J122" s="9"/>
      <c r="M122" s="10"/>
      <c r="N122" s="11"/>
      <c r="O122" s="10"/>
      <c r="P122" s="11"/>
      <c r="Q122" s="11"/>
      <c r="R122" s="11"/>
      <c r="S122" s="11"/>
      <c r="T122" s="11"/>
      <c r="U122" s="10"/>
      <c r="V122" s="10"/>
      <c r="W122" s="10"/>
      <c r="X122" s="10"/>
      <c r="Y122" s="10"/>
      <c r="Z122" s="10"/>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I122" s="15"/>
      <c r="BJ122" s="12"/>
      <c r="BK122" s="15"/>
      <c r="BL122" s="15"/>
      <c r="BM122" s="15"/>
      <c r="BN122" s="15"/>
      <c r="BO122" s="12"/>
      <c r="BP122" s="12"/>
      <c r="BQ122" s="12"/>
      <c r="BR122" s="12"/>
      <c r="BS122" s="12"/>
      <c r="BT122" s="12"/>
      <c r="BU122" s="12"/>
      <c r="BV122" s="12"/>
      <c r="BW122" s="12"/>
      <c r="BX122" s="12"/>
      <c r="BZ122" s="12"/>
      <c r="CA122" s="12"/>
      <c r="CB122" s="13"/>
      <c r="CC122" s="13"/>
      <c r="CD122" s="13"/>
      <c r="CE122" s="13"/>
      <c r="CF122" s="130"/>
      <c r="CG122" s="13"/>
      <c r="CH122" s="13"/>
      <c r="CI122" s="13"/>
      <c r="CJ122" s="13"/>
      <c r="CK122" s="13"/>
      <c r="CL122" s="13"/>
    </row>
    <row r="123" spans="1:90" x14ac:dyDescent="0.35">
      <c r="A123" s="8"/>
      <c r="B123" s="9"/>
      <c r="C123" s="9"/>
      <c r="D123" s="9"/>
      <c r="E123" s="9"/>
      <c r="F123" s="9"/>
      <c r="G123" s="9"/>
      <c r="H123" s="9"/>
      <c r="I123" s="9"/>
      <c r="J123" s="9"/>
      <c r="M123" s="10"/>
      <c r="N123" s="11"/>
      <c r="O123" s="10"/>
      <c r="P123" s="11"/>
      <c r="Q123" s="11"/>
      <c r="R123" s="11"/>
      <c r="S123" s="11"/>
      <c r="T123" s="11"/>
      <c r="U123" s="10"/>
      <c r="V123" s="10"/>
      <c r="W123" s="10"/>
      <c r="X123" s="10"/>
      <c r="Y123" s="10"/>
      <c r="Z123" s="10"/>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I123" s="15"/>
      <c r="BJ123" s="12"/>
      <c r="BK123" s="15"/>
      <c r="BL123" s="15"/>
      <c r="BM123" s="15"/>
      <c r="BN123" s="15"/>
      <c r="BO123" s="12"/>
      <c r="BP123" s="12"/>
      <c r="BQ123" s="12"/>
      <c r="BR123" s="12"/>
      <c r="BS123" s="12"/>
      <c r="BT123" s="12"/>
      <c r="BU123" s="12"/>
      <c r="BV123" s="12"/>
      <c r="BW123" s="12"/>
      <c r="BX123" s="12"/>
      <c r="BZ123" s="12"/>
      <c r="CA123" s="12"/>
      <c r="CB123" s="13"/>
      <c r="CC123" s="13"/>
      <c r="CD123" s="13"/>
      <c r="CE123" s="13"/>
      <c r="CF123" s="130"/>
      <c r="CG123" s="13"/>
      <c r="CH123" s="13"/>
      <c r="CI123" s="13"/>
      <c r="CJ123" s="13"/>
      <c r="CK123" s="13"/>
      <c r="CL123" s="13"/>
    </row>
    <row r="124" spans="1:90" x14ac:dyDescent="0.35">
      <c r="A124" s="8"/>
      <c r="B124" s="9"/>
      <c r="C124" s="9"/>
      <c r="D124" s="9"/>
      <c r="E124" s="9"/>
      <c r="F124" s="9"/>
      <c r="G124" s="9"/>
      <c r="H124" s="9"/>
      <c r="I124" s="9"/>
      <c r="J124" s="9"/>
      <c r="M124" s="10"/>
      <c r="N124" s="11"/>
      <c r="O124" s="10"/>
      <c r="P124" s="11"/>
      <c r="Q124" s="11"/>
      <c r="R124" s="11"/>
      <c r="S124" s="11"/>
      <c r="T124" s="11"/>
      <c r="U124" s="10"/>
      <c r="V124" s="10"/>
      <c r="W124" s="10"/>
      <c r="X124" s="10"/>
      <c r="Y124" s="10"/>
      <c r="Z124" s="10"/>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I124" s="15"/>
      <c r="BJ124" s="12"/>
      <c r="BK124" s="15"/>
      <c r="BL124" s="15"/>
      <c r="BM124" s="15"/>
      <c r="BN124" s="15"/>
      <c r="BO124" s="12"/>
      <c r="BP124" s="12"/>
      <c r="BQ124" s="12"/>
      <c r="BR124" s="12"/>
      <c r="BS124" s="12"/>
      <c r="BT124" s="12"/>
      <c r="BU124" s="12"/>
      <c r="BV124" s="12"/>
      <c r="BW124" s="12"/>
      <c r="BX124" s="12"/>
      <c r="BZ124" s="12"/>
      <c r="CA124" s="12"/>
      <c r="CB124" s="13"/>
      <c r="CC124" s="13"/>
      <c r="CD124" s="13"/>
      <c r="CE124" s="13"/>
      <c r="CF124" s="130"/>
      <c r="CG124" s="13"/>
      <c r="CH124" s="13"/>
      <c r="CI124" s="13"/>
      <c r="CJ124" s="13"/>
      <c r="CK124" s="13"/>
      <c r="CL124" s="13"/>
    </row>
    <row r="125" spans="1:90" x14ac:dyDescent="0.35">
      <c r="A125" s="8"/>
      <c r="B125" s="9"/>
      <c r="C125" s="9"/>
      <c r="D125" s="9"/>
      <c r="E125" s="9"/>
      <c r="F125" s="9"/>
      <c r="G125" s="9"/>
      <c r="H125" s="9"/>
      <c r="I125" s="9"/>
      <c r="J125" s="9"/>
      <c r="M125" s="10"/>
      <c r="N125" s="11"/>
      <c r="O125" s="10"/>
      <c r="P125" s="11"/>
      <c r="Q125" s="11"/>
      <c r="R125" s="11"/>
      <c r="S125" s="11"/>
      <c r="T125" s="11"/>
      <c r="U125" s="10"/>
      <c r="V125" s="10"/>
      <c r="W125" s="10"/>
      <c r="X125" s="10"/>
      <c r="Y125" s="10"/>
      <c r="Z125" s="10"/>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I125" s="15"/>
      <c r="BJ125" s="12"/>
      <c r="BK125" s="15"/>
      <c r="BL125" s="15"/>
      <c r="BM125" s="15"/>
      <c r="BN125" s="15"/>
      <c r="BO125" s="12"/>
      <c r="BP125" s="12"/>
      <c r="BQ125" s="12"/>
      <c r="BR125" s="12"/>
      <c r="BS125" s="12"/>
      <c r="BT125" s="12"/>
      <c r="BU125" s="12"/>
      <c r="BV125" s="12"/>
      <c r="BW125" s="12"/>
      <c r="BX125" s="12"/>
      <c r="BZ125" s="12"/>
      <c r="CA125" s="12"/>
      <c r="CB125" s="13"/>
      <c r="CC125" s="13"/>
      <c r="CD125" s="13"/>
      <c r="CE125" s="13"/>
      <c r="CF125" s="130"/>
      <c r="CG125" s="13"/>
      <c r="CH125" s="13"/>
      <c r="CI125" s="13"/>
      <c r="CJ125" s="13"/>
      <c r="CK125" s="13"/>
      <c r="CL125" s="13"/>
    </row>
    <row r="126" spans="1:90" x14ac:dyDescent="0.35">
      <c r="A126" s="8"/>
      <c r="B126" s="9"/>
      <c r="C126" s="9"/>
      <c r="D126" s="9"/>
      <c r="E126" s="9"/>
      <c r="F126" s="9"/>
      <c r="G126" s="9"/>
      <c r="H126" s="9"/>
      <c r="I126" s="9"/>
      <c r="J126" s="9"/>
      <c r="M126" s="10"/>
      <c r="N126" s="11"/>
      <c r="O126" s="10"/>
      <c r="P126" s="11"/>
      <c r="Q126" s="11"/>
      <c r="R126" s="11"/>
      <c r="S126" s="11"/>
      <c r="T126" s="11"/>
      <c r="U126" s="10"/>
      <c r="V126" s="10"/>
      <c r="W126" s="10"/>
      <c r="X126" s="10"/>
      <c r="Y126" s="10"/>
      <c r="Z126" s="10"/>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I126" s="15"/>
      <c r="BJ126" s="12"/>
      <c r="BK126" s="15"/>
      <c r="BL126" s="15"/>
      <c r="BM126" s="15"/>
      <c r="BN126" s="15"/>
      <c r="BO126" s="12"/>
      <c r="BP126" s="12"/>
      <c r="BQ126" s="12"/>
      <c r="BR126" s="12"/>
      <c r="BS126" s="12"/>
      <c r="BT126" s="12"/>
      <c r="BU126" s="12"/>
      <c r="BV126" s="12"/>
      <c r="BW126" s="12"/>
      <c r="BX126" s="12"/>
      <c r="BZ126" s="12"/>
      <c r="CA126" s="12"/>
      <c r="CB126" s="13"/>
      <c r="CC126" s="13"/>
      <c r="CD126" s="13"/>
      <c r="CE126" s="13"/>
      <c r="CF126" s="130"/>
      <c r="CG126" s="13"/>
      <c r="CH126" s="13"/>
      <c r="CI126" s="13"/>
      <c r="CJ126" s="13"/>
      <c r="CK126" s="13"/>
      <c r="CL126" s="13"/>
    </row>
    <row r="127" spans="1:90" x14ac:dyDescent="0.35">
      <c r="A127" s="8"/>
      <c r="B127" s="9"/>
      <c r="C127" s="9"/>
      <c r="D127" s="9"/>
      <c r="E127" s="9"/>
      <c r="F127" s="9"/>
      <c r="G127" s="9"/>
      <c r="H127" s="9"/>
      <c r="I127" s="9"/>
      <c r="J127" s="9"/>
      <c r="M127" s="10"/>
      <c r="N127" s="11"/>
      <c r="O127" s="10"/>
      <c r="P127" s="11"/>
      <c r="Q127" s="11"/>
      <c r="R127" s="11"/>
      <c r="S127" s="11"/>
      <c r="T127" s="11"/>
      <c r="U127" s="10"/>
      <c r="V127" s="10"/>
      <c r="W127" s="10"/>
      <c r="X127" s="10"/>
      <c r="Y127" s="10"/>
      <c r="Z127" s="10"/>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I127" s="15"/>
      <c r="BJ127" s="12"/>
      <c r="BK127" s="15"/>
      <c r="BL127" s="15"/>
      <c r="BM127" s="15"/>
      <c r="BN127" s="15"/>
      <c r="BO127" s="12"/>
      <c r="BP127" s="12"/>
      <c r="BQ127" s="12"/>
      <c r="BR127" s="12"/>
      <c r="BS127" s="12"/>
      <c r="BT127" s="12"/>
      <c r="BU127" s="12"/>
      <c r="BV127" s="12"/>
      <c r="BW127" s="12"/>
      <c r="BX127" s="12"/>
      <c r="BZ127" s="12"/>
      <c r="CA127" s="12"/>
      <c r="CB127" s="13"/>
      <c r="CC127" s="13"/>
      <c r="CD127" s="13"/>
      <c r="CE127" s="13"/>
      <c r="CF127" s="130"/>
      <c r="CG127" s="13"/>
      <c r="CH127" s="13"/>
      <c r="CI127" s="13"/>
      <c r="CJ127" s="13"/>
      <c r="CK127" s="13"/>
      <c r="CL127" s="13"/>
    </row>
    <row r="128" spans="1:90" x14ac:dyDescent="0.35">
      <c r="A128" s="8"/>
      <c r="B128" s="9"/>
      <c r="C128" s="9"/>
      <c r="D128" s="9"/>
      <c r="E128" s="9"/>
      <c r="F128" s="9"/>
      <c r="G128" s="9"/>
      <c r="H128" s="9"/>
      <c r="I128" s="9"/>
      <c r="J128" s="9"/>
      <c r="M128" s="10"/>
      <c r="N128" s="11"/>
      <c r="O128" s="10"/>
      <c r="P128" s="11"/>
      <c r="Q128" s="11"/>
      <c r="R128" s="11"/>
      <c r="S128" s="11"/>
      <c r="T128" s="11"/>
      <c r="U128" s="10"/>
      <c r="V128" s="10"/>
      <c r="W128" s="10"/>
      <c r="X128" s="10"/>
      <c r="Y128" s="10"/>
      <c r="Z128" s="10"/>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I128" s="15"/>
      <c r="BJ128" s="12"/>
      <c r="BK128" s="15"/>
      <c r="BL128" s="15"/>
      <c r="BM128" s="15"/>
      <c r="BN128" s="15"/>
      <c r="BO128" s="12"/>
      <c r="BP128" s="12"/>
      <c r="BQ128" s="12"/>
      <c r="BR128" s="12"/>
      <c r="BS128" s="12"/>
      <c r="BT128" s="12"/>
      <c r="BU128" s="12"/>
      <c r="BV128" s="12"/>
      <c r="BW128" s="12"/>
      <c r="BX128" s="12"/>
      <c r="BZ128" s="12"/>
      <c r="CA128" s="12"/>
      <c r="CB128" s="13"/>
      <c r="CC128" s="13"/>
      <c r="CD128" s="13"/>
      <c r="CE128" s="13"/>
      <c r="CF128" s="130"/>
      <c r="CG128" s="13"/>
      <c r="CH128" s="13"/>
      <c r="CI128" s="13"/>
      <c r="CJ128" s="13"/>
      <c r="CK128" s="13"/>
      <c r="CL128" s="13"/>
    </row>
    <row r="129" spans="1:90" x14ac:dyDescent="0.35">
      <c r="A129" s="8"/>
      <c r="B129" s="9"/>
      <c r="C129" s="9"/>
      <c r="D129" s="9"/>
      <c r="E129" s="9"/>
      <c r="F129" s="9"/>
      <c r="G129" s="9"/>
      <c r="H129" s="9"/>
      <c r="I129" s="9"/>
      <c r="J129" s="9"/>
      <c r="M129" s="10"/>
      <c r="N129" s="11"/>
      <c r="O129" s="10"/>
      <c r="P129" s="11"/>
      <c r="Q129" s="11"/>
      <c r="R129" s="11"/>
      <c r="S129" s="11"/>
      <c r="T129" s="11"/>
      <c r="U129" s="10"/>
      <c r="V129" s="10"/>
      <c r="W129" s="10"/>
      <c r="X129" s="10"/>
      <c r="Y129" s="10"/>
      <c r="Z129" s="10"/>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I129" s="15"/>
      <c r="BJ129" s="12"/>
      <c r="BK129" s="15"/>
      <c r="BL129" s="15"/>
      <c r="BM129" s="15"/>
      <c r="BN129" s="15"/>
      <c r="BO129" s="12"/>
      <c r="BP129" s="12"/>
      <c r="BQ129" s="12"/>
      <c r="BR129" s="12"/>
      <c r="BS129" s="12"/>
      <c r="BT129" s="12"/>
      <c r="BU129" s="12"/>
      <c r="BV129" s="12"/>
      <c r="BW129" s="12"/>
      <c r="BX129" s="12"/>
      <c r="BZ129" s="12"/>
      <c r="CA129" s="12"/>
      <c r="CB129" s="13"/>
      <c r="CC129" s="13"/>
      <c r="CD129" s="13"/>
      <c r="CE129" s="13"/>
      <c r="CF129" s="130"/>
      <c r="CG129" s="13"/>
      <c r="CH129" s="13"/>
      <c r="CI129" s="13"/>
      <c r="CJ129" s="13"/>
      <c r="CK129" s="13"/>
      <c r="CL129" s="13"/>
    </row>
    <row r="130" spans="1:90" x14ac:dyDescent="0.35">
      <c r="A130" s="8"/>
      <c r="B130" s="9"/>
      <c r="C130" s="9"/>
      <c r="D130" s="9"/>
      <c r="E130" s="9"/>
      <c r="F130" s="9"/>
      <c r="G130" s="9"/>
      <c r="H130" s="9"/>
      <c r="I130" s="9"/>
      <c r="J130" s="9"/>
      <c r="M130" s="10"/>
      <c r="N130" s="11"/>
      <c r="O130" s="10"/>
      <c r="P130" s="11"/>
      <c r="Q130" s="11"/>
      <c r="R130" s="11"/>
      <c r="S130" s="11"/>
      <c r="T130" s="11"/>
      <c r="U130" s="10"/>
      <c r="V130" s="10"/>
      <c r="W130" s="10"/>
      <c r="X130" s="10"/>
      <c r="Y130" s="10"/>
      <c r="Z130" s="10"/>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I130" s="15"/>
      <c r="BJ130" s="12"/>
      <c r="BK130" s="15"/>
      <c r="BL130" s="15"/>
      <c r="BM130" s="15"/>
      <c r="BN130" s="15"/>
      <c r="BO130" s="12"/>
      <c r="BP130" s="12"/>
      <c r="BQ130" s="12"/>
      <c r="BR130" s="12"/>
      <c r="BS130" s="12"/>
      <c r="BT130" s="12"/>
      <c r="BU130" s="12"/>
      <c r="BV130" s="12"/>
      <c r="BW130" s="12"/>
      <c r="BX130" s="12"/>
      <c r="BZ130" s="12"/>
      <c r="CA130" s="12"/>
      <c r="CB130" s="13"/>
      <c r="CC130" s="13"/>
      <c r="CD130" s="13"/>
      <c r="CE130" s="13"/>
      <c r="CF130" s="130"/>
      <c r="CG130" s="13"/>
      <c r="CH130" s="13"/>
      <c r="CI130" s="13"/>
      <c r="CJ130" s="13"/>
      <c r="CK130" s="13"/>
      <c r="CL130" s="13"/>
    </row>
    <row r="131" spans="1:90" x14ac:dyDescent="0.35">
      <c r="A131" s="8"/>
      <c r="B131" s="9"/>
      <c r="C131" s="9"/>
      <c r="D131" s="9"/>
      <c r="E131" s="9"/>
      <c r="F131" s="9"/>
      <c r="G131" s="9"/>
      <c r="H131" s="9"/>
      <c r="I131" s="9"/>
      <c r="J131" s="9"/>
      <c r="M131" s="10"/>
      <c r="N131" s="11"/>
      <c r="O131" s="10"/>
      <c r="P131" s="11"/>
      <c r="Q131" s="11"/>
      <c r="R131" s="11"/>
      <c r="S131" s="11"/>
      <c r="T131" s="11"/>
      <c r="U131" s="10"/>
      <c r="V131" s="10"/>
      <c r="W131" s="10"/>
      <c r="X131" s="10"/>
      <c r="Y131" s="10"/>
      <c r="Z131" s="10"/>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I131" s="15"/>
      <c r="BJ131" s="12"/>
      <c r="BK131" s="15"/>
      <c r="BL131" s="15"/>
      <c r="BM131" s="15"/>
      <c r="BN131" s="15"/>
      <c r="BO131" s="12"/>
      <c r="BP131" s="12"/>
      <c r="BQ131" s="12"/>
      <c r="BR131" s="12"/>
      <c r="BS131" s="12"/>
      <c r="BT131" s="12"/>
      <c r="BU131" s="12"/>
      <c r="BV131" s="12"/>
      <c r="BW131" s="12"/>
      <c r="BX131" s="12"/>
      <c r="BZ131" s="12"/>
      <c r="CA131" s="12"/>
      <c r="CB131" s="13"/>
      <c r="CC131" s="13"/>
      <c r="CD131" s="13"/>
      <c r="CE131" s="13"/>
      <c r="CF131" s="130"/>
      <c r="CG131" s="13"/>
      <c r="CH131" s="13"/>
      <c r="CI131" s="13"/>
      <c r="CJ131" s="13"/>
      <c r="CK131" s="13"/>
      <c r="CL131" s="13"/>
    </row>
    <row r="132" spans="1:90" x14ac:dyDescent="0.35">
      <c r="A132" s="8"/>
      <c r="B132" s="9"/>
      <c r="C132" s="9"/>
      <c r="D132" s="9"/>
      <c r="E132" s="9"/>
      <c r="F132" s="9"/>
      <c r="G132" s="9"/>
      <c r="H132" s="9"/>
      <c r="I132" s="9"/>
      <c r="J132" s="9"/>
      <c r="M132" s="10"/>
      <c r="N132" s="11"/>
      <c r="O132" s="10"/>
      <c r="P132" s="11"/>
      <c r="Q132" s="11"/>
      <c r="R132" s="11"/>
      <c r="S132" s="11"/>
      <c r="T132" s="11"/>
      <c r="U132" s="10"/>
      <c r="V132" s="10"/>
      <c r="W132" s="10"/>
      <c r="X132" s="10"/>
      <c r="Y132" s="10"/>
      <c r="Z132" s="10"/>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I132" s="15"/>
      <c r="BJ132" s="12"/>
      <c r="BK132" s="15"/>
      <c r="BL132" s="15"/>
      <c r="BM132" s="15"/>
      <c r="BN132" s="15"/>
      <c r="BO132" s="12"/>
      <c r="BP132" s="12"/>
      <c r="BQ132" s="12"/>
      <c r="BR132" s="12"/>
      <c r="BS132" s="12"/>
      <c r="BT132" s="12"/>
      <c r="BU132" s="12"/>
      <c r="BV132" s="12"/>
      <c r="BW132" s="12"/>
      <c r="BX132" s="12"/>
      <c r="BZ132" s="12"/>
      <c r="CA132" s="12"/>
      <c r="CB132" s="13"/>
      <c r="CC132" s="13"/>
      <c r="CD132" s="13"/>
      <c r="CE132" s="13"/>
      <c r="CF132" s="130"/>
      <c r="CG132" s="13"/>
      <c r="CH132" s="13"/>
      <c r="CI132" s="13"/>
      <c r="CJ132" s="13"/>
      <c r="CK132" s="13"/>
      <c r="CL132" s="13"/>
    </row>
    <row r="133" spans="1:90" x14ac:dyDescent="0.35">
      <c r="A133" s="8"/>
      <c r="B133" s="9"/>
      <c r="C133" s="9"/>
      <c r="D133" s="9"/>
      <c r="E133" s="9"/>
      <c r="F133" s="9"/>
      <c r="G133" s="9"/>
      <c r="H133" s="9"/>
      <c r="I133" s="9"/>
      <c r="J133" s="9"/>
      <c r="M133" s="10"/>
      <c r="N133" s="11"/>
      <c r="O133" s="10"/>
      <c r="P133" s="11"/>
      <c r="Q133" s="11"/>
      <c r="R133" s="11"/>
      <c r="S133" s="11"/>
      <c r="T133" s="11"/>
      <c r="U133" s="10"/>
      <c r="V133" s="10"/>
      <c r="W133" s="10"/>
      <c r="X133" s="10"/>
      <c r="Y133" s="10"/>
      <c r="Z133" s="10"/>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I133" s="15"/>
      <c r="BJ133" s="12"/>
      <c r="BK133" s="15"/>
      <c r="BL133" s="15"/>
      <c r="BM133" s="15"/>
      <c r="BN133" s="15"/>
      <c r="BO133" s="12"/>
      <c r="BP133" s="12"/>
      <c r="BQ133" s="12"/>
      <c r="BR133" s="12"/>
      <c r="BS133" s="12"/>
      <c r="BT133" s="12"/>
      <c r="BU133" s="12"/>
      <c r="BV133" s="12"/>
      <c r="BW133" s="12"/>
      <c r="BX133" s="12"/>
      <c r="BZ133" s="12"/>
      <c r="CA133" s="12"/>
      <c r="CB133" s="13"/>
      <c r="CC133" s="13"/>
      <c r="CD133" s="13"/>
      <c r="CE133" s="13"/>
      <c r="CF133" s="130"/>
      <c r="CG133" s="13"/>
      <c r="CH133" s="13"/>
      <c r="CI133" s="13"/>
      <c r="CJ133" s="13"/>
      <c r="CK133" s="13"/>
      <c r="CL133" s="13"/>
    </row>
    <row r="134" spans="1:90" x14ac:dyDescent="0.35">
      <c r="A134" s="8"/>
      <c r="B134" s="9"/>
      <c r="C134" s="9"/>
      <c r="D134" s="9"/>
      <c r="E134" s="9"/>
      <c r="F134" s="9"/>
      <c r="G134" s="9"/>
      <c r="H134" s="9"/>
      <c r="I134" s="9"/>
      <c r="J134" s="9"/>
      <c r="M134" s="10"/>
      <c r="N134" s="11"/>
      <c r="O134" s="10"/>
      <c r="P134" s="11"/>
      <c r="Q134" s="11"/>
      <c r="R134" s="11"/>
      <c r="S134" s="11"/>
      <c r="T134" s="11"/>
      <c r="U134" s="10"/>
      <c r="V134" s="10"/>
      <c r="W134" s="10"/>
      <c r="X134" s="10"/>
      <c r="Y134" s="10"/>
      <c r="Z134" s="10"/>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I134" s="15"/>
      <c r="BJ134" s="12"/>
      <c r="BK134" s="15"/>
      <c r="BL134" s="15"/>
      <c r="BM134" s="15"/>
      <c r="BN134" s="15"/>
      <c r="BO134" s="12"/>
      <c r="BP134" s="12"/>
      <c r="BQ134" s="12"/>
      <c r="BR134" s="12"/>
      <c r="BS134" s="12"/>
      <c r="BT134" s="12"/>
      <c r="BU134" s="12"/>
      <c r="BV134" s="12"/>
      <c r="BW134" s="12"/>
      <c r="BX134" s="12"/>
      <c r="BZ134" s="12"/>
      <c r="CA134" s="12"/>
      <c r="CB134" s="13"/>
      <c r="CC134" s="13"/>
      <c r="CD134" s="13"/>
      <c r="CE134" s="13"/>
      <c r="CF134" s="130"/>
      <c r="CG134" s="13"/>
      <c r="CH134" s="13"/>
      <c r="CI134" s="13"/>
      <c r="CJ134" s="13"/>
      <c r="CK134" s="13"/>
      <c r="CL134" s="13"/>
    </row>
    <row r="135" spans="1:90" x14ac:dyDescent="0.35">
      <c r="A135" s="8"/>
      <c r="B135" s="9"/>
      <c r="C135" s="9"/>
      <c r="D135" s="9"/>
      <c r="E135" s="9"/>
      <c r="F135" s="9"/>
      <c r="G135" s="9"/>
      <c r="H135" s="9"/>
      <c r="I135" s="9"/>
      <c r="J135" s="9"/>
      <c r="M135" s="10"/>
      <c r="N135" s="11"/>
      <c r="O135" s="10"/>
      <c r="P135" s="11"/>
      <c r="Q135" s="11"/>
      <c r="R135" s="11"/>
      <c r="S135" s="11"/>
      <c r="T135" s="11"/>
      <c r="U135" s="10"/>
      <c r="V135" s="10"/>
      <c r="W135" s="10"/>
      <c r="X135" s="10"/>
      <c r="Y135" s="10"/>
      <c r="Z135" s="10"/>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I135" s="15"/>
      <c r="BJ135" s="12"/>
      <c r="BK135" s="15"/>
      <c r="BL135" s="15"/>
      <c r="BM135" s="15"/>
      <c r="BN135" s="15"/>
      <c r="BO135" s="12"/>
      <c r="BP135" s="12"/>
      <c r="BQ135" s="12"/>
      <c r="BR135" s="12"/>
      <c r="BS135" s="12"/>
      <c r="BT135" s="12"/>
      <c r="BU135" s="12"/>
      <c r="BV135" s="12"/>
      <c r="BW135" s="12"/>
      <c r="BX135" s="12"/>
      <c r="BZ135" s="12"/>
      <c r="CA135" s="12"/>
      <c r="CB135" s="13"/>
      <c r="CC135" s="13"/>
      <c r="CD135" s="13"/>
      <c r="CE135" s="13"/>
      <c r="CF135" s="130"/>
      <c r="CG135" s="13"/>
      <c r="CH135" s="13"/>
      <c r="CI135" s="13"/>
      <c r="CJ135" s="13"/>
      <c r="CK135" s="13"/>
      <c r="CL135" s="13"/>
    </row>
    <row r="136" spans="1:90" x14ac:dyDescent="0.35">
      <c r="A136" s="8"/>
      <c r="B136" s="9"/>
      <c r="C136" s="9"/>
      <c r="D136" s="9"/>
      <c r="E136" s="9"/>
      <c r="F136" s="9"/>
      <c r="G136" s="9"/>
      <c r="H136" s="9"/>
      <c r="I136" s="9"/>
      <c r="J136" s="9"/>
      <c r="M136" s="10"/>
      <c r="N136" s="11"/>
      <c r="O136" s="10"/>
      <c r="P136" s="11"/>
      <c r="Q136" s="11"/>
      <c r="R136" s="11"/>
      <c r="S136" s="11"/>
      <c r="T136" s="11"/>
      <c r="U136" s="10"/>
      <c r="V136" s="10"/>
      <c r="W136" s="10"/>
      <c r="X136" s="10"/>
      <c r="Y136" s="10"/>
      <c r="Z136" s="10"/>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I136" s="15"/>
      <c r="BJ136" s="12"/>
      <c r="BK136" s="15"/>
      <c r="BL136" s="15"/>
      <c r="BM136" s="15"/>
      <c r="BN136" s="15"/>
      <c r="BO136" s="12"/>
      <c r="BP136" s="12"/>
      <c r="BQ136" s="12"/>
      <c r="BR136" s="12"/>
      <c r="BS136" s="12"/>
      <c r="BT136" s="12"/>
      <c r="BU136" s="12"/>
      <c r="BV136" s="12"/>
      <c r="BW136" s="12"/>
      <c r="BX136" s="12"/>
      <c r="BZ136" s="12"/>
      <c r="CA136" s="12"/>
      <c r="CB136" s="13"/>
      <c r="CC136" s="13"/>
      <c r="CD136" s="13"/>
      <c r="CE136" s="13"/>
      <c r="CF136" s="130"/>
      <c r="CG136" s="13"/>
      <c r="CH136" s="13"/>
      <c r="CI136" s="13"/>
      <c r="CJ136" s="13"/>
      <c r="CK136" s="13"/>
      <c r="CL136" s="13"/>
    </row>
    <row r="137" spans="1:90" x14ac:dyDescent="0.35">
      <c r="A137" s="8"/>
      <c r="B137" s="9"/>
      <c r="C137" s="9"/>
      <c r="D137" s="9"/>
      <c r="E137" s="9"/>
      <c r="F137" s="9"/>
      <c r="G137" s="9"/>
      <c r="H137" s="9"/>
      <c r="I137" s="9"/>
      <c r="J137" s="9"/>
      <c r="M137" s="10"/>
      <c r="N137" s="11"/>
      <c r="O137" s="10"/>
      <c r="P137" s="11"/>
      <c r="Q137" s="11"/>
      <c r="R137" s="11"/>
      <c r="S137" s="11"/>
      <c r="T137" s="11"/>
      <c r="U137" s="10"/>
      <c r="V137" s="10"/>
      <c r="W137" s="10"/>
      <c r="X137" s="10"/>
      <c r="Y137" s="10"/>
      <c r="Z137" s="10"/>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I137" s="15"/>
      <c r="BJ137" s="12"/>
      <c r="BK137" s="15"/>
      <c r="BL137" s="15"/>
      <c r="BM137" s="15"/>
      <c r="BN137" s="15"/>
      <c r="BO137" s="12"/>
      <c r="BP137" s="12"/>
      <c r="BQ137" s="12"/>
      <c r="BR137" s="12"/>
      <c r="BS137" s="12"/>
      <c r="BT137" s="12"/>
      <c r="BU137" s="12"/>
      <c r="BV137" s="12"/>
      <c r="BW137" s="12"/>
      <c r="BX137" s="12"/>
      <c r="BZ137" s="12"/>
      <c r="CA137" s="12"/>
      <c r="CB137" s="13"/>
      <c r="CC137" s="13"/>
      <c r="CD137" s="13"/>
      <c r="CE137" s="13"/>
      <c r="CF137" s="130"/>
      <c r="CG137" s="13"/>
      <c r="CH137" s="13"/>
      <c r="CI137" s="13"/>
      <c r="CJ137" s="13"/>
      <c r="CK137" s="13"/>
      <c r="CL137" s="13"/>
    </row>
    <row r="138" spans="1:90" x14ac:dyDescent="0.35">
      <c r="A138" s="8"/>
      <c r="B138" s="9"/>
      <c r="C138" s="9"/>
      <c r="D138" s="9"/>
      <c r="E138" s="9"/>
      <c r="F138" s="9"/>
      <c r="G138" s="9"/>
      <c r="H138" s="9"/>
      <c r="I138" s="9"/>
      <c r="J138" s="9"/>
      <c r="M138" s="10"/>
      <c r="N138" s="11"/>
      <c r="O138" s="10"/>
      <c r="P138" s="11"/>
      <c r="Q138" s="11"/>
      <c r="R138" s="11"/>
      <c r="S138" s="11"/>
      <c r="T138" s="11"/>
      <c r="U138" s="10"/>
      <c r="V138" s="10"/>
      <c r="W138" s="10"/>
      <c r="X138" s="10"/>
      <c r="Y138" s="10"/>
      <c r="Z138" s="10"/>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I138" s="15"/>
      <c r="BJ138" s="12"/>
      <c r="BK138" s="15"/>
      <c r="BL138" s="15"/>
      <c r="BM138" s="15"/>
      <c r="BN138" s="15"/>
      <c r="BO138" s="12"/>
      <c r="BP138" s="12"/>
      <c r="BQ138" s="12"/>
      <c r="BR138" s="12"/>
      <c r="BS138" s="12"/>
      <c r="BT138" s="12"/>
      <c r="BU138" s="12"/>
      <c r="BV138" s="12"/>
      <c r="BW138" s="12"/>
      <c r="BX138" s="12"/>
      <c r="BZ138" s="12"/>
      <c r="CA138" s="12"/>
      <c r="CB138" s="13"/>
      <c r="CC138" s="13"/>
      <c r="CD138" s="13"/>
      <c r="CE138" s="13"/>
      <c r="CF138" s="130"/>
      <c r="CG138" s="13"/>
      <c r="CH138" s="13"/>
      <c r="CI138" s="13"/>
      <c r="CJ138" s="13"/>
      <c r="CK138" s="13"/>
      <c r="CL138" s="13"/>
    </row>
    <row r="139" spans="1:90" x14ac:dyDescent="0.35">
      <c r="A139" s="8"/>
      <c r="B139" s="9"/>
      <c r="C139" s="9"/>
      <c r="D139" s="9"/>
      <c r="E139" s="9"/>
      <c r="F139" s="9"/>
      <c r="G139" s="9"/>
      <c r="H139" s="9"/>
      <c r="I139" s="9"/>
      <c r="J139" s="9"/>
      <c r="M139" s="10"/>
      <c r="N139" s="11"/>
      <c r="O139" s="10"/>
      <c r="P139" s="11"/>
      <c r="Q139" s="11"/>
      <c r="R139" s="11"/>
      <c r="S139" s="11"/>
      <c r="T139" s="11"/>
      <c r="U139" s="10"/>
      <c r="V139" s="10"/>
      <c r="W139" s="10"/>
      <c r="X139" s="10"/>
      <c r="Y139" s="10"/>
      <c r="Z139" s="10"/>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I139" s="15"/>
      <c r="BJ139" s="12"/>
      <c r="BK139" s="15"/>
      <c r="BL139" s="15"/>
      <c r="BM139" s="15"/>
      <c r="BN139" s="15"/>
      <c r="BO139" s="12"/>
      <c r="BP139" s="12"/>
      <c r="BQ139" s="12"/>
      <c r="BR139" s="12"/>
      <c r="BS139" s="12"/>
      <c r="BT139" s="12"/>
      <c r="BU139" s="12"/>
      <c r="BV139" s="12"/>
      <c r="BW139" s="12"/>
      <c r="BX139" s="12"/>
      <c r="BZ139" s="12"/>
      <c r="CA139" s="12"/>
      <c r="CB139" s="13"/>
      <c r="CC139" s="13"/>
      <c r="CD139" s="13"/>
      <c r="CE139" s="13"/>
      <c r="CF139" s="130"/>
      <c r="CG139" s="13"/>
      <c r="CH139" s="13"/>
      <c r="CI139" s="13"/>
      <c r="CJ139" s="13"/>
      <c r="CK139" s="13"/>
      <c r="CL139" s="13"/>
    </row>
    <row r="140" spans="1:90" x14ac:dyDescent="0.35">
      <c r="A140" s="8"/>
      <c r="B140" s="9"/>
      <c r="C140" s="9"/>
      <c r="D140" s="9"/>
      <c r="E140" s="9"/>
      <c r="F140" s="9"/>
      <c r="G140" s="9"/>
      <c r="H140" s="9"/>
      <c r="I140" s="9"/>
      <c r="J140" s="9"/>
      <c r="M140" s="10"/>
      <c r="N140" s="11"/>
      <c r="O140" s="10"/>
      <c r="P140" s="11"/>
      <c r="Q140" s="11"/>
      <c r="R140" s="11"/>
      <c r="S140" s="11"/>
      <c r="T140" s="11"/>
      <c r="U140" s="10"/>
      <c r="V140" s="10"/>
      <c r="W140" s="10"/>
      <c r="X140" s="10"/>
      <c r="Y140" s="10"/>
      <c r="Z140" s="10"/>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I140" s="15"/>
      <c r="BJ140" s="12"/>
      <c r="BK140" s="15"/>
      <c r="BL140" s="15"/>
      <c r="BM140" s="15"/>
      <c r="BN140" s="15"/>
      <c r="BO140" s="12"/>
      <c r="BP140" s="12"/>
      <c r="BQ140" s="12"/>
      <c r="BR140" s="12"/>
      <c r="BS140" s="12"/>
      <c r="BT140" s="12"/>
      <c r="BU140" s="12"/>
      <c r="BV140" s="12"/>
      <c r="BW140" s="12"/>
      <c r="BX140" s="12"/>
      <c r="BZ140" s="12"/>
      <c r="CA140" s="12"/>
      <c r="CB140" s="13"/>
      <c r="CC140" s="13"/>
      <c r="CD140" s="13"/>
      <c r="CE140" s="13"/>
      <c r="CF140" s="130"/>
      <c r="CG140" s="13"/>
      <c r="CH140" s="13"/>
      <c r="CI140" s="13"/>
      <c r="CJ140" s="13"/>
      <c r="CK140" s="13"/>
      <c r="CL140" s="13"/>
    </row>
    <row r="141" spans="1:90" x14ac:dyDescent="0.35">
      <c r="A141" s="8"/>
      <c r="B141" s="9"/>
      <c r="C141" s="9"/>
      <c r="D141" s="9"/>
      <c r="E141" s="9"/>
      <c r="F141" s="9"/>
      <c r="G141" s="9"/>
      <c r="H141" s="9"/>
      <c r="I141" s="9"/>
      <c r="J141" s="9"/>
      <c r="M141" s="10"/>
      <c r="N141" s="11"/>
      <c r="O141" s="10"/>
      <c r="P141" s="11"/>
      <c r="Q141" s="11"/>
      <c r="R141" s="11"/>
      <c r="S141" s="11"/>
      <c r="T141" s="11"/>
      <c r="U141" s="10"/>
      <c r="V141" s="10"/>
      <c r="W141" s="10"/>
      <c r="X141" s="10"/>
      <c r="Y141" s="10"/>
      <c r="Z141" s="10"/>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I141" s="15"/>
      <c r="BJ141" s="12"/>
      <c r="BK141" s="15"/>
      <c r="BL141" s="15"/>
      <c r="BM141" s="15"/>
      <c r="BN141" s="15"/>
      <c r="BO141" s="12"/>
      <c r="BP141" s="12"/>
      <c r="BQ141" s="12"/>
      <c r="BR141" s="12"/>
      <c r="BS141" s="12"/>
      <c r="BT141" s="12"/>
      <c r="BU141" s="12"/>
      <c r="BV141" s="12"/>
      <c r="BW141" s="12"/>
      <c r="BX141" s="12"/>
      <c r="BZ141" s="12"/>
      <c r="CA141" s="12"/>
      <c r="CB141" s="13"/>
      <c r="CC141" s="13"/>
      <c r="CD141" s="13"/>
      <c r="CE141" s="13"/>
      <c r="CF141" s="130"/>
      <c r="CG141" s="13"/>
      <c r="CH141" s="13"/>
      <c r="CI141" s="13"/>
      <c r="CJ141" s="13"/>
      <c r="CK141" s="13"/>
      <c r="CL141" s="13"/>
    </row>
    <row r="142" spans="1:90" x14ac:dyDescent="0.35">
      <c r="A142" s="8"/>
      <c r="B142" s="9"/>
      <c r="C142" s="9"/>
      <c r="D142" s="9"/>
      <c r="E142" s="9"/>
      <c r="F142" s="9"/>
      <c r="G142" s="9"/>
      <c r="H142" s="9"/>
      <c r="I142" s="9"/>
      <c r="J142" s="9"/>
      <c r="M142" s="10"/>
      <c r="N142" s="11"/>
      <c r="O142" s="10"/>
      <c r="P142" s="11"/>
      <c r="Q142" s="11"/>
      <c r="R142" s="11"/>
      <c r="S142" s="11"/>
      <c r="T142" s="11"/>
      <c r="U142" s="10"/>
      <c r="V142" s="10"/>
      <c r="W142" s="10"/>
      <c r="X142" s="10"/>
      <c r="Y142" s="10"/>
      <c r="Z142" s="10"/>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I142" s="15"/>
      <c r="BJ142" s="12"/>
      <c r="BK142" s="15"/>
      <c r="BL142" s="15"/>
      <c r="BM142" s="15"/>
      <c r="BN142" s="15"/>
      <c r="BO142" s="12"/>
      <c r="BP142" s="12"/>
      <c r="BQ142" s="12"/>
      <c r="BR142" s="12"/>
      <c r="BS142" s="12"/>
      <c r="BT142" s="12"/>
      <c r="BU142" s="12"/>
      <c r="BV142" s="12"/>
      <c r="BW142" s="12"/>
      <c r="BX142" s="12"/>
      <c r="BZ142" s="12"/>
      <c r="CA142" s="12"/>
      <c r="CB142" s="13"/>
      <c r="CC142" s="13"/>
      <c r="CD142" s="13"/>
      <c r="CE142" s="13"/>
      <c r="CF142" s="130"/>
      <c r="CG142" s="13"/>
      <c r="CH142" s="13"/>
      <c r="CI142" s="13"/>
      <c r="CJ142" s="13"/>
      <c r="CK142" s="13"/>
      <c r="CL142" s="13"/>
    </row>
    <row r="143" spans="1:90" x14ac:dyDescent="0.35">
      <c r="A143" s="8"/>
      <c r="B143" s="9"/>
      <c r="C143" s="9"/>
      <c r="D143" s="9"/>
      <c r="E143" s="9"/>
      <c r="F143" s="9"/>
      <c r="G143" s="9"/>
      <c r="H143" s="9"/>
      <c r="I143" s="9"/>
      <c r="J143" s="9"/>
      <c r="M143" s="10"/>
      <c r="N143" s="11"/>
      <c r="O143" s="10"/>
      <c r="P143" s="11"/>
      <c r="Q143" s="11"/>
      <c r="R143" s="11"/>
      <c r="S143" s="11"/>
      <c r="T143" s="11"/>
      <c r="U143" s="10"/>
      <c r="V143" s="10"/>
      <c r="W143" s="10"/>
      <c r="X143" s="10"/>
      <c r="Y143" s="10"/>
      <c r="Z143" s="10"/>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I143" s="15"/>
      <c r="BJ143" s="12"/>
      <c r="BK143" s="15"/>
      <c r="BL143" s="15"/>
      <c r="BM143" s="15"/>
      <c r="BN143" s="15"/>
      <c r="BO143" s="12"/>
      <c r="BP143" s="12"/>
      <c r="BQ143" s="12"/>
      <c r="BR143" s="12"/>
      <c r="BS143" s="12"/>
      <c r="BT143" s="12"/>
      <c r="BU143" s="12"/>
      <c r="BV143" s="12"/>
      <c r="BW143" s="12"/>
      <c r="BX143" s="12"/>
      <c r="BZ143" s="12"/>
      <c r="CA143" s="12"/>
      <c r="CB143" s="13"/>
      <c r="CC143" s="13"/>
      <c r="CD143" s="13"/>
      <c r="CE143" s="13"/>
      <c r="CF143" s="130"/>
      <c r="CG143" s="13"/>
      <c r="CH143" s="13"/>
      <c r="CI143" s="13"/>
      <c r="CJ143" s="13"/>
      <c r="CK143" s="13"/>
      <c r="CL143" s="13"/>
    </row>
    <row r="144" spans="1:90" x14ac:dyDescent="0.35">
      <c r="A144" s="8"/>
      <c r="B144" s="9"/>
      <c r="C144" s="9"/>
      <c r="D144" s="9"/>
      <c r="E144" s="9"/>
      <c r="F144" s="9"/>
      <c r="G144" s="9"/>
      <c r="H144" s="9"/>
      <c r="I144" s="9"/>
      <c r="J144" s="9"/>
      <c r="M144" s="10"/>
      <c r="N144" s="11"/>
      <c r="O144" s="10"/>
      <c r="P144" s="11"/>
      <c r="Q144" s="11"/>
      <c r="R144" s="11"/>
      <c r="S144" s="11"/>
      <c r="T144" s="11"/>
      <c r="U144" s="10"/>
      <c r="V144" s="10"/>
      <c r="W144" s="10"/>
      <c r="X144" s="10"/>
      <c r="Y144" s="10"/>
      <c r="Z144" s="10"/>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I144" s="15"/>
      <c r="BJ144" s="12"/>
      <c r="BK144" s="15"/>
      <c r="BL144" s="15"/>
      <c r="BM144" s="15"/>
      <c r="BN144" s="15"/>
      <c r="BO144" s="12"/>
      <c r="BP144" s="12"/>
      <c r="BQ144" s="12"/>
      <c r="BR144" s="12"/>
      <c r="BS144" s="12"/>
      <c r="BT144" s="12"/>
      <c r="BU144" s="12"/>
      <c r="BV144" s="12"/>
      <c r="BW144" s="12"/>
      <c r="BX144" s="12"/>
      <c r="BZ144" s="12"/>
      <c r="CA144" s="12"/>
      <c r="CB144" s="13"/>
      <c r="CC144" s="13"/>
      <c r="CD144" s="13"/>
      <c r="CE144" s="13"/>
      <c r="CF144" s="130"/>
      <c r="CG144" s="13"/>
      <c r="CH144" s="13"/>
      <c r="CI144" s="13"/>
      <c r="CJ144" s="13"/>
      <c r="CK144" s="13"/>
      <c r="CL144" s="13"/>
    </row>
    <row r="145" spans="1:90" x14ac:dyDescent="0.35">
      <c r="A145" s="8"/>
      <c r="B145" s="9"/>
      <c r="C145" s="9"/>
      <c r="D145" s="9"/>
      <c r="E145" s="9"/>
      <c r="F145" s="9"/>
      <c r="G145" s="9"/>
      <c r="H145" s="9"/>
      <c r="I145" s="9"/>
      <c r="J145" s="9"/>
      <c r="M145" s="10"/>
      <c r="N145" s="11"/>
      <c r="O145" s="10"/>
      <c r="P145" s="11"/>
      <c r="Q145" s="11"/>
      <c r="R145" s="11"/>
      <c r="S145" s="11"/>
      <c r="T145" s="11"/>
      <c r="U145" s="10"/>
      <c r="V145" s="10"/>
      <c r="W145" s="10"/>
      <c r="X145" s="10"/>
      <c r="Y145" s="10"/>
      <c r="Z145" s="10"/>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I145" s="15"/>
      <c r="BJ145" s="12"/>
      <c r="BK145" s="15"/>
      <c r="BL145" s="15"/>
      <c r="BM145" s="15"/>
      <c r="BN145" s="15"/>
      <c r="BO145" s="12"/>
      <c r="BP145" s="12"/>
      <c r="BQ145" s="12"/>
      <c r="BR145" s="12"/>
      <c r="BS145" s="12"/>
      <c r="BT145" s="12"/>
      <c r="BU145" s="12"/>
      <c r="BV145" s="12"/>
      <c r="BW145" s="12"/>
      <c r="BX145" s="12"/>
      <c r="BZ145" s="12"/>
      <c r="CA145" s="12"/>
      <c r="CB145" s="13"/>
      <c r="CC145" s="13"/>
      <c r="CD145" s="13"/>
      <c r="CE145" s="13"/>
      <c r="CF145" s="130"/>
      <c r="CG145" s="13"/>
      <c r="CH145" s="13"/>
      <c r="CI145" s="13"/>
      <c r="CJ145" s="13"/>
      <c r="CK145" s="13"/>
      <c r="CL145" s="13"/>
    </row>
    <row r="146" spans="1:90" x14ac:dyDescent="0.35">
      <c r="A146" s="8"/>
      <c r="B146" s="9"/>
      <c r="C146" s="9"/>
      <c r="D146" s="9"/>
      <c r="E146" s="9"/>
      <c r="F146" s="9"/>
      <c r="G146" s="9"/>
      <c r="H146" s="9"/>
      <c r="I146" s="9"/>
      <c r="J146" s="9"/>
      <c r="M146" s="10"/>
      <c r="N146" s="11"/>
      <c r="O146" s="10"/>
      <c r="P146" s="11"/>
      <c r="Q146" s="11"/>
      <c r="R146" s="11"/>
      <c r="S146" s="11"/>
      <c r="T146" s="11"/>
      <c r="U146" s="10"/>
      <c r="V146" s="10"/>
      <c r="W146" s="10"/>
      <c r="X146" s="10"/>
      <c r="Y146" s="10"/>
      <c r="Z146" s="10"/>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I146" s="15"/>
      <c r="BJ146" s="12"/>
      <c r="BK146" s="15"/>
      <c r="BL146" s="15"/>
      <c r="BM146" s="15"/>
      <c r="BN146" s="15"/>
      <c r="BO146" s="12"/>
      <c r="BP146" s="12"/>
      <c r="BQ146" s="12"/>
      <c r="BR146" s="12"/>
      <c r="BS146" s="12"/>
      <c r="BT146" s="12"/>
      <c r="BU146" s="12"/>
      <c r="BV146" s="12"/>
      <c r="BW146" s="12"/>
      <c r="BX146" s="12"/>
      <c r="BZ146" s="12"/>
      <c r="CA146" s="12"/>
      <c r="CB146" s="13"/>
      <c r="CC146" s="13"/>
      <c r="CD146" s="13"/>
      <c r="CE146" s="13"/>
      <c r="CF146" s="130"/>
      <c r="CG146" s="13"/>
      <c r="CH146" s="13"/>
      <c r="CI146" s="13"/>
      <c r="CJ146" s="13"/>
      <c r="CK146" s="13"/>
      <c r="CL146" s="13"/>
    </row>
    <row r="147" spans="1:90" x14ac:dyDescent="0.35">
      <c r="A147" s="8"/>
      <c r="B147" s="9"/>
      <c r="C147" s="9"/>
      <c r="D147" s="9"/>
      <c r="E147" s="9"/>
      <c r="F147" s="9"/>
      <c r="G147" s="9"/>
      <c r="H147" s="9"/>
      <c r="I147" s="9"/>
      <c r="J147" s="9"/>
      <c r="M147" s="10"/>
      <c r="N147" s="11"/>
      <c r="O147" s="10"/>
      <c r="P147" s="11"/>
      <c r="Q147" s="11"/>
      <c r="R147" s="11"/>
      <c r="S147" s="11"/>
      <c r="T147" s="11"/>
      <c r="U147" s="10"/>
      <c r="V147" s="10"/>
      <c r="W147" s="10"/>
      <c r="X147" s="10"/>
      <c r="Y147" s="10"/>
      <c r="Z147" s="10"/>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I147" s="15"/>
      <c r="BJ147" s="12"/>
      <c r="BK147" s="15"/>
      <c r="BL147" s="15"/>
      <c r="BM147" s="15"/>
      <c r="BN147" s="15"/>
      <c r="BO147" s="12"/>
      <c r="BP147" s="12"/>
      <c r="BQ147" s="12"/>
      <c r="BR147" s="12"/>
      <c r="BS147" s="12"/>
      <c r="BT147" s="12"/>
      <c r="BU147" s="12"/>
      <c r="BV147" s="12"/>
      <c r="BW147" s="12"/>
      <c r="BX147" s="12"/>
      <c r="BZ147" s="12"/>
      <c r="CA147" s="12"/>
      <c r="CB147" s="13"/>
      <c r="CC147" s="13"/>
      <c r="CD147" s="13"/>
      <c r="CE147" s="13"/>
      <c r="CF147" s="130"/>
      <c r="CG147" s="13"/>
      <c r="CH147" s="13"/>
      <c r="CI147" s="13"/>
      <c r="CJ147" s="13"/>
      <c r="CK147" s="13"/>
      <c r="CL147" s="13"/>
    </row>
    <row r="148" spans="1:90" x14ac:dyDescent="0.35">
      <c r="A148" s="8"/>
      <c r="B148" s="9"/>
      <c r="C148" s="9"/>
      <c r="D148" s="9"/>
      <c r="E148" s="9"/>
      <c r="F148" s="9"/>
      <c r="G148" s="9"/>
      <c r="H148" s="9"/>
      <c r="I148" s="9"/>
      <c r="J148" s="9"/>
      <c r="M148" s="10"/>
      <c r="N148" s="11"/>
      <c r="O148" s="10"/>
      <c r="P148" s="11"/>
      <c r="Q148" s="11"/>
      <c r="R148" s="11"/>
      <c r="S148" s="11"/>
      <c r="T148" s="11"/>
      <c r="U148" s="10"/>
      <c r="V148" s="10"/>
      <c r="W148" s="10"/>
      <c r="X148" s="10"/>
      <c r="Y148" s="10"/>
      <c r="Z148" s="10"/>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I148" s="15"/>
      <c r="BJ148" s="12"/>
      <c r="BK148" s="15"/>
      <c r="BL148" s="15"/>
      <c r="BM148" s="15"/>
      <c r="BN148" s="15"/>
      <c r="BO148" s="12"/>
      <c r="BP148" s="12"/>
      <c r="BQ148" s="12"/>
      <c r="BR148" s="12"/>
      <c r="BS148" s="12"/>
      <c r="BT148" s="12"/>
      <c r="BU148" s="12"/>
      <c r="BV148" s="12"/>
      <c r="BW148" s="12"/>
      <c r="BX148" s="12"/>
      <c r="BZ148" s="12"/>
      <c r="CA148" s="12"/>
      <c r="CB148" s="13"/>
      <c r="CC148" s="13"/>
      <c r="CD148" s="13"/>
      <c r="CE148" s="13"/>
      <c r="CF148" s="130"/>
      <c r="CG148" s="13"/>
      <c r="CH148" s="13"/>
      <c r="CI148" s="13"/>
      <c r="CJ148" s="13"/>
      <c r="CK148" s="13"/>
      <c r="CL148" s="13"/>
    </row>
    <row r="149" spans="1:90" x14ac:dyDescent="0.35">
      <c r="A149" s="8"/>
      <c r="B149" s="9"/>
      <c r="C149" s="9"/>
      <c r="D149" s="9"/>
      <c r="E149" s="9"/>
      <c r="F149" s="9"/>
      <c r="G149" s="9"/>
      <c r="H149" s="9"/>
      <c r="I149" s="9"/>
      <c r="J149" s="9"/>
      <c r="M149" s="10"/>
      <c r="N149" s="11"/>
      <c r="O149" s="10"/>
      <c r="P149" s="11"/>
      <c r="Q149" s="11"/>
      <c r="R149" s="11"/>
      <c r="S149" s="11"/>
      <c r="T149" s="11"/>
      <c r="U149" s="10"/>
      <c r="V149" s="10"/>
      <c r="W149" s="10"/>
      <c r="X149" s="10"/>
      <c r="Y149" s="10"/>
      <c r="Z149" s="10"/>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I149" s="15"/>
      <c r="BJ149" s="12"/>
      <c r="BK149" s="15"/>
      <c r="BL149" s="15"/>
      <c r="BM149" s="15"/>
      <c r="BN149" s="15"/>
      <c r="BO149" s="12"/>
      <c r="BP149" s="12"/>
      <c r="BQ149" s="12"/>
      <c r="BR149" s="12"/>
      <c r="BS149" s="12"/>
      <c r="BT149" s="12"/>
      <c r="BU149" s="12"/>
      <c r="BV149" s="12"/>
      <c r="BW149" s="12"/>
      <c r="BX149" s="12"/>
      <c r="BZ149" s="12"/>
      <c r="CA149" s="12"/>
      <c r="CB149" s="13"/>
      <c r="CC149" s="13"/>
      <c r="CD149" s="13"/>
      <c r="CE149" s="13"/>
      <c r="CF149" s="130"/>
      <c r="CG149" s="13"/>
      <c r="CH149" s="13"/>
      <c r="CI149" s="13"/>
      <c r="CJ149" s="13"/>
      <c r="CK149" s="13"/>
      <c r="CL149" s="13"/>
    </row>
    <row r="150" spans="1:90" x14ac:dyDescent="0.35">
      <c r="A150" s="8"/>
      <c r="B150" s="9"/>
      <c r="C150" s="9"/>
      <c r="D150" s="9"/>
      <c r="E150" s="9"/>
      <c r="F150" s="9"/>
      <c r="G150" s="9"/>
      <c r="H150" s="9"/>
      <c r="I150" s="9"/>
      <c r="J150" s="9"/>
      <c r="M150" s="10"/>
      <c r="N150" s="11"/>
      <c r="O150" s="10"/>
      <c r="P150" s="11"/>
      <c r="Q150" s="11"/>
      <c r="R150" s="11"/>
      <c r="S150" s="11"/>
      <c r="T150" s="11"/>
      <c r="U150" s="10"/>
      <c r="V150" s="10"/>
      <c r="W150" s="10"/>
      <c r="X150" s="10"/>
      <c r="Y150" s="10"/>
      <c r="Z150" s="10"/>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I150" s="15"/>
      <c r="BJ150" s="12"/>
      <c r="BK150" s="15"/>
      <c r="BL150" s="15"/>
      <c r="BM150" s="15"/>
      <c r="BN150" s="15"/>
      <c r="BO150" s="12"/>
      <c r="BP150" s="12"/>
      <c r="BQ150" s="12"/>
      <c r="BR150" s="12"/>
      <c r="BS150" s="12"/>
      <c r="BT150" s="12"/>
      <c r="BU150" s="12"/>
      <c r="BV150" s="12"/>
      <c r="BW150" s="12"/>
      <c r="BX150" s="12"/>
      <c r="BZ150" s="12"/>
      <c r="CA150" s="12"/>
      <c r="CB150" s="13"/>
      <c r="CC150" s="13"/>
      <c r="CD150" s="13"/>
      <c r="CE150" s="13"/>
      <c r="CF150" s="130"/>
      <c r="CG150" s="13"/>
      <c r="CH150" s="13"/>
      <c r="CI150" s="13"/>
      <c r="CJ150" s="13"/>
      <c r="CK150" s="13"/>
      <c r="CL150" s="13"/>
    </row>
    <row r="151" spans="1:90" x14ac:dyDescent="0.35">
      <c r="A151" s="8"/>
      <c r="B151" s="9"/>
      <c r="C151" s="9"/>
      <c r="D151" s="9"/>
      <c r="E151" s="9"/>
      <c r="F151" s="9"/>
      <c r="G151" s="9"/>
      <c r="H151" s="9"/>
      <c r="I151" s="9"/>
      <c r="J151" s="9"/>
      <c r="M151" s="10"/>
      <c r="N151" s="11"/>
      <c r="O151" s="10"/>
      <c r="P151" s="11"/>
      <c r="Q151" s="11"/>
      <c r="R151" s="11"/>
      <c r="S151" s="11"/>
      <c r="T151" s="11"/>
      <c r="U151" s="10"/>
      <c r="V151" s="10"/>
      <c r="W151" s="10"/>
      <c r="X151" s="10"/>
      <c r="Y151" s="10"/>
      <c r="Z151" s="10"/>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I151" s="15"/>
      <c r="BJ151" s="12"/>
      <c r="BK151" s="15"/>
      <c r="BL151" s="15"/>
      <c r="BM151" s="15"/>
      <c r="BN151" s="15"/>
      <c r="BO151" s="12"/>
      <c r="BP151" s="12"/>
      <c r="BQ151" s="12"/>
      <c r="BR151" s="12"/>
      <c r="BS151" s="12"/>
      <c r="BT151" s="12"/>
      <c r="BU151" s="12"/>
      <c r="BV151" s="12"/>
      <c r="BW151" s="12"/>
      <c r="BX151" s="12"/>
      <c r="BZ151" s="12"/>
      <c r="CA151" s="12"/>
      <c r="CB151" s="13"/>
      <c r="CC151" s="13"/>
      <c r="CD151" s="13"/>
      <c r="CE151" s="13"/>
      <c r="CF151" s="130"/>
      <c r="CG151" s="13"/>
      <c r="CH151" s="13"/>
      <c r="CI151" s="13"/>
      <c r="CJ151" s="13"/>
      <c r="CK151" s="13"/>
      <c r="CL151" s="13"/>
    </row>
    <row r="152" spans="1:90" x14ac:dyDescent="0.35">
      <c r="A152" s="8"/>
      <c r="B152" s="9"/>
      <c r="C152" s="9"/>
      <c r="D152" s="9"/>
      <c r="E152" s="9"/>
      <c r="F152" s="9"/>
      <c r="G152" s="9"/>
      <c r="H152" s="9"/>
      <c r="I152" s="9"/>
      <c r="J152" s="9"/>
      <c r="M152" s="10"/>
      <c r="N152" s="11"/>
      <c r="O152" s="10"/>
      <c r="P152" s="11"/>
      <c r="Q152" s="11"/>
      <c r="R152" s="11"/>
      <c r="S152" s="11"/>
      <c r="T152" s="11"/>
      <c r="U152" s="10"/>
      <c r="V152" s="10"/>
      <c r="W152" s="10"/>
      <c r="X152" s="10"/>
      <c r="Y152" s="10"/>
      <c r="Z152" s="10"/>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I152" s="15"/>
      <c r="BJ152" s="12"/>
      <c r="BK152" s="15"/>
      <c r="BL152" s="15"/>
      <c r="BM152" s="15"/>
      <c r="BN152" s="15"/>
      <c r="BO152" s="12"/>
      <c r="BP152" s="12"/>
      <c r="BQ152" s="12"/>
      <c r="BR152" s="12"/>
      <c r="BS152" s="12"/>
      <c r="BT152" s="12"/>
      <c r="BU152" s="12"/>
      <c r="BV152" s="12"/>
      <c r="BW152" s="12"/>
      <c r="BX152" s="12"/>
      <c r="BZ152" s="12"/>
      <c r="CA152" s="12"/>
      <c r="CB152" s="13"/>
      <c r="CC152" s="13"/>
      <c r="CD152" s="13"/>
      <c r="CE152" s="13"/>
      <c r="CF152" s="130"/>
      <c r="CG152" s="13"/>
      <c r="CH152" s="13"/>
      <c r="CI152" s="13"/>
      <c r="CJ152" s="13"/>
      <c r="CK152" s="13"/>
      <c r="CL152" s="13"/>
    </row>
    <row r="153" spans="1:90" x14ac:dyDescent="0.35">
      <c r="A153" s="8"/>
      <c r="B153" s="9"/>
      <c r="C153" s="9"/>
      <c r="D153" s="9"/>
      <c r="E153" s="9"/>
      <c r="F153" s="9"/>
      <c r="G153" s="9"/>
      <c r="H153" s="9"/>
      <c r="I153" s="9"/>
      <c r="J153" s="9"/>
      <c r="M153" s="10"/>
      <c r="N153" s="11"/>
      <c r="O153" s="10"/>
      <c r="P153" s="11"/>
      <c r="Q153" s="11"/>
      <c r="R153" s="11"/>
      <c r="S153" s="11"/>
      <c r="T153" s="11"/>
      <c r="U153" s="10"/>
      <c r="V153" s="10"/>
      <c r="W153" s="10"/>
      <c r="X153" s="10"/>
      <c r="Y153" s="10"/>
      <c r="Z153" s="10"/>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I153" s="15"/>
      <c r="BJ153" s="12"/>
      <c r="BK153" s="15"/>
      <c r="BL153" s="15"/>
      <c r="BM153" s="15"/>
      <c r="BN153" s="15"/>
      <c r="BO153" s="12"/>
      <c r="BP153" s="12"/>
      <c r="BQ153" s="12"/>
      <c r="BR153" s="12"/>
      <c r="BS153" s="12"/>
      <c r="BT153" s="12"/>
      <c r="BU153" s="12"/>
      <c r="BV153" s="12"/>
      <c r="BW153" s="12"/>
      <c r="BX153" s="12"/>
      <c r="BZ153" s="12"/>
      <c r="CA153" s="12"/>
      <c r="CB153" s="13"/>
      <c r="CC153" s="13"/>
      <c r="CD153" s="13"/>
      <c r="CE153" s="13"/>
      <c r="CF153" s="130"/>
      <c r="CG153" s="13"/>
      <c r="CH153" s="13"/>
      <c r="CI153" s="13"/>
      <c r="CJ153" s="13"/>
      <c r="CK153" s="13"/>
      <c r="CL153" s="13"/>
    </row>
    <row r="154" spans="1:90" x14ac:dyDescent="0.35">
      <c r="A154" s="8"/>
      <c r="B154" s="9"/>
      <c r="C154" s="9"/>
      <c r="D154" s="9"/>
      <c r="E154" s="9"/>
      <c r="F154" s="9"/>
      <c r="G154" s="9"/>
      <c r="H154" s="9"/>
      <c r="I154" s="9"/>
      <c r="J154" s="9"/>
      <c r="M154" s="10"/>
      <c r="N154" s="11"/>
      <c r="O154" s="10"/>
      <c r="P154" s="11"/>
      <c r="Q154" s="11"/>
      <c r="R154" s="11"/>
      <c r="S154" s="11"/>
      <c r="T154" s="11"/>
      <c r="U154" s="10"/>
      <c r="V154" s="10"/>
      <c r="W154" s="10"/>
      <c r="X154" s="10"/>
      <c r="Y154" s="10"/>
      <c r="Z154" s="10"/>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I154" s="15"/>
      <c r="BJ154" s="12"/>
      <c r="BK154" s="15"/>
      <c r="BL154" s="15"/>
      <c r="BM154" s="15"/>
      <c r="BN154" s="15"/>
      <c r="BO154" s="12"/>
      <c r="BP154" s="12"/>
      <c r="BQ154" s="12"/>
      <c r="BR154" s="12"/>
      <c r="BS154" s="12"/>
      <c r="BT154" s="12"/>
      <c r="BU154" s="12"/>
      <c r="BV154" s="12"/>
      <c r="BW154" s="12"/>
      <c r="BX154" s="12"/>
      <c r="BZ154" s="12"/>
      <c r="CA154" s="12"/>
      <c r="CB154" s="13"/>
      <c r="CC154" s="13"/>
      <c r="CD154" s="13"/>
      <c r="CE154" s="13"/>
      <c r="CF154" s="130"/>
      <c r="CG154" s="13"/>
      <c r="CH154" s="13"/>
      <c r="CI154" s="13"/>
      <c r="CJ154" s="13"/>
      <c r="CK154" s="13"/>
      <c r="CL154" s="13"/>
    </row>
    <row r="155" spans="1:90" x14ac:dyDescent="0.35">
      <c r="A155" s="8"/>
      <c r="B155" s="9"/>
      <c r="C155" s="9"/>
      <c r="D155" s="9"/>
      <c r="E155" s="9"/>
      <c r="F155" s="9"/>
      <c r="G155" s="9"/>
      <c r="H155" s="9"/>
      <c r="I155" s="9"/>
      <c r="J155" s="9"/>
      <c r="M155" s="10"/>
      <c r="N155" s="11"/>
      <c r="O155" s="10"/>
      <c r="P155" s="11"/>
      <c r="Q155" s="11"/>
      <c r="R155" s="11"/>
      <c r="S155" s="11"/>
      <c r="T155" s="11"/>
      <c r="U155" s="10"/>
      <c r="V155" s="10"/>
      <c r="W155" s="10"/>
      <c r="X155" s="10"/>
      <c r="Y155" s="10"/>
      <c r="Z155" s="10"/>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I155" s="15"/>
      <c r="BJ155" s="12"/>
      <c r="BK155" s="15"/>
      <c r="BL155" s="15"/>
      <c r="BM155" s="15"/>
      <c r="BN155" s="15"/>
      <c r="BO155" s="12"/>
      <c r="BP155" s="12"/>
      <c r="BQ155" s="12"/>
      <c r="BR155" s="12"/>
      <c r="BS155" s="12"/>
      <c r="BT155" s="12"/>
      <c r="BU155" s="12"/>
      <c r="BV155" s="12"/>
      <c r="BW155" s="12"/>
      <c r="BX155" s="12"/>
      <c r="BZ155" s="12"/>
      <c r="CA155" s="12"/>
      <c r="CB155" s="13"/>
      <c r="CC155" s="13"/>
      <c r="CD155" s="13"/>
      <c r="CE155" s="13"/>
      <c r="CF155" s="130"/>
      <c r="CG155" s="13"/>
      <c r="CH155" s="13"/>
      <c r="CI155" s="13"/>
      <c r="CJ155" s="13"/>
      <c r="CK155" s="13"/>
      <c r="CL155" s="13"/>
    </row>
    <row r="156" spans="1:90" x14ac:dyDescent="0.35">
      <c r="A156" s="8"/>
      <c r="B156" s="9"/>
      <c r="C156" s="9"/>
      <c r="D156" s="9"/>
      <c r="E156" s="9"/>
      <c r="F156" s="9"/>
      <c r="G156" s="9"/>
      <c r="H156" s="9"/>
      <c r="I156" s="9"/>
      <c r="J156" s="9"/>
      <c r="M156" s="10"/>
      <c r="N156" s="11"/>
      <c r="O156" s="10"/>
      <c r="P156" s="11"/>
      <c r="Q156" s="11"/>
      <c r="R156" s="11"/>
      <c r="S156" s="11"/>
      <c r="T156" s="11"/>
      <c r="U156" s="10"/>
      <c r="V156" s="10"/>
      <c r="W156" s="10"/>
      <c r="X156" s="10"/>
      <c r="Y156" s="10"/>
      <c r="Z156" s="10"/>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I156" s="15"/>
      <c r="BJ156" s="12"/>
      <c r="BK156" s="15"/>
      <c r="BL156" s="15"/>
      <c r="BM156" s="15"/>
      <c r="BN156" s="15"/>
      <c r="BO156" s="12"/>
      <c r="BP156" s="12"/>
      <c r="BQ156" s="12"/>
      <c r="BR156" s="12"/>
      <c r="BS156" s="12"/>
      <c r="BT156" s="12"/>
      <c r="BU156" s="12"/>
      <c r="BV156" s="12"/>
      <c r="BW156" s="12"/>
      <c r="BX156" s="12"/>
      <c r="BZ156" s="12"/>
      <c r="CA156" s="12"/>
      <c r="CB156" s="13"/>
      <c r="CC156" s="13"/>
      <c r="CD156" s="13"/>
      <c r="CE156" s="13"/>
      <c r="CF156" s="130"/>
      <c r="CG156" s="13"/>
      <c r="CH156" s="13"/>
      <c r="CI156" s="13"/>
      <c r="CJ156" s="13"/>
      <c r="CK156" s="13"/>
      <c r="CL156" s="13"/>
    </row>
    <row r="157" spans="1:90" x14ac:dyDescent="0.35">
      <c r="A157" s="8"/>
      <c r="B157" s="9"/>
      <c r="C157" s="9"/>
      <c r="D157" s="9"/>
      <c r="E157" s="9"/>
      <c r="F157" s="9"/>
      <c r="G157" s="9"/>
      <c r="H157" s="9"/>
      <c r="I157" s="9"/>
      <c r="J157" s="9"/>
      <c r="M157" s="10"/>
      <c r="N157" s="11"/>
      <c r="O157" s="10"/>
      <c r="P157" s="11"/>
      <c r="Q157" s="11"/>
      <c r="R157" s="11"/>
      <c r="S157" s="11"/>
      <c r="T157" s="11"/>
      <c r="U157" s="10"/>
      <c r="V157" s="10"/>
      <c r="W157" s="10"/>
      <c r="X157" s="10"/>
      <c r="Y157" s="10"/>
      <c r="Z157" s="10"/>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I157" s="15"/>
      <c r="BJ157" s="12"/>
      <c r="BK157" s="15"/>
      <c r="BL157" s="15"/>
      <c r="BM157" s="15"/>
      <c r="BN157" s="15"/>
      <c r="BO157" s="12"/>
      <c r="BP157" s="12"/>
      <c r="BQ157" s="12"/>
      <c r="BR157" s="12"/>
      <c r="BS157" s="12"/>
      <c r="BT157" s="12"/>
      <c r="BU157" s="12"/>
      <c r="BV157" s="12"/>
      <c r="BW157" s="12"/>
      <c r="BX157" s="12"/>
      <c r="BZ157" s="12"/>
      <c r="CA157" s="12"/>
      <c r="CB157" s="13"/>
      <c r="CC157" s="13"/>
      <c r="CD157" s="13"/>
      <c r="CE157" s="13"/>
      <c r="CF157" s="130"/>
      <c r="CG157" s="13"/>
      <c r="CH157" s="13"/>
      <c r="CI157" s="13"/>
      <c r="CJ157" s="13"/>
      <c r="CK157" s="13"/>
      <c r="CL157" s="13"/>
    </row>
    <row r="158" spans="1:90" x14ac:dyDescent="0.35">
      <c r="A158" s="8"/>
      <c r="B158" s="9"/>
      <c r="C158" s="9"/>
      <c r="D158" s="9"/>
      <c r="E158" s="9"/>
      <c r="F158" s="9"/>
      <c r="G158" s="9"/>
      <c r="H158" s="9"/>
      <c r="I158" s="9"/>
      <c r="J158" s="9"/>
      <c r="M158" s="10"/>
      <c r="N158" s="11"/>
      <c r="O158" s="10"/>
      <c r="P158" s="11"/>
      <c r="Q158" s="11"/>
      <c r="R158" s="11"/>
      <c r="S158" s="11"/>
      <c r="T158" s="11"/>
      <c r="U158" s="10"/>
      <c r="V158" s="10"/>
      <c r="W158" s="10"/>
      <c r="X158" s="10"/>
      <c r="Y158" s="10"/>
      <c r="Z158" s="10"/>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I158" s="15"/>
      <c r="BJ158" s="12"/>
      <c r="BK158" s="15"/>
      <c r="BL158" s="15"/>
      <c r="BM158" s="15"/>
      <c r="BN158" s="15"/>
      <c r="BO158" s="12"/>
      <c r="BP158" s="12"/>
      <c r="BQ158" s="12"/>
      <c r="BR158" s="12"/>
      <c r="BS158" s="12"/>
      <c r="BT158" s="12"/>
      <c r="BU158" s="12"/>
      <c r="BV158" s="12"/>
      <c r="BW158" s="12"/>
      <c r="BX158" s="12"/>
      <c r="BZ158" s="12"/>
      <c r="CA158" s="12"/>
      <c r="CB158" s="13"/>
      <c r="CC158" s="13"/>
      <c r="CD158" s="13"/>
      <c r="CE158" s="13"/>
      <c r="CF158" s="130"/>
      <c r="CG158" s="13"/>
      <c r="CH158" s="13"/>
      <c r="CI158" s="13"/>
      <c r="CJ158" s="13"/>
      <c r="CK158" s="13"/>
      <c r="CL158" s="13"/>
    </row>
    <row r="159" spans="1:90" x14ac:dyDescent="0.35">
      <c r="A159" s="8"/>
      <c r="B159" s="9"/>
      <c r="C159" s="9"/>
      <c r="D159" s="9"/>
      <c r="E159" s="9"/>
      <c r="F159" s="9"/>
      <c r="G159" s="9"/>
      <c r="H159" s="9"/>
      <c r="I159" s="9"/>
      <c r="J159" s="9"/>
      <c r="M159" s="10"/>
      <c r="N159" s="11"/>
      <c r="O159" s="10"/>
      <c r="P159" s="11"/>
      <c r="Q159" s="11"/>
      <c r="R159" s="11"/>
      <c r="S159" s="11"/>
      <c r="T159" s="11"/>
      <c r="U159" s="10"/>
      <c r="V159" s="10"/>
      <c r="W159" s="10"/>
      <c r="X159" s="10"/>
      <c r="Y159" s="10"/>
      <c r="Z159" s="10"/>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I159" s="15"/>
      <c r="BJ159" s="12"/>
      <c r="BK159" s="15"/>
      <c r="BL159" s="15"/>
      <c r="BM159" s="15"/>
      <c r="BN159" s="15"/>
      <c r="BO159" s="12"/>
      <c r="BP159" s="12"/>
      <c r="BQ159" s="12"/>
      <c r="BR159" s="12"/>
      <c r="BS159" s="12"/>
      <c r="BT159" s="12"/>
      <c r="BU159" s="12"/>
      <c r="BV159" s="12"/>
      <c r="BW159" s="12"/>
      <c r="BX159" s="12"/>
      <c r="BZ159" s="12"/>
      <c r="CA159" s="12"/>
      <c r="CB159" s="13"/>
      <c r="CC159" s="13"/>
      <c r="CD159" s="13"/>
      <c r="CE159" s="13"/>
      <c r="CF159" s="130"/>
      <c r="CG159" s="13"/>
      <c r="CH159" s="13"/>
      <c r="CI159" s="13"/>
      <c r="CJ159" s="13"/>
      <c r="CK159" s="13"/>
      <c r="CL159" s="13"/>
    </row>
    <row r="160" spans="1:90" x14ac:dyDescent="0.35">
      <c r="A160" s="8"/>
      <c r="B160" s="9"/>
      <c r="C160" s="9"/>
      <c r="D160" s="9"/>
      <c r="E160" s="9"/>
      <c r="F160" s="9"/>
      <c r="G160" s="9"/>
      <c r="H160" s="9"/>
      <c r="I160" s="9"/>
      <c r="J160" s="9"/>
      <c r="M160" s="10"/>
      <c r="N160" s="11"/>
      <c r="O160" s="10"/>
      <c r="P160" s="11"/>
      <c r="Q160" s="11"/>
      <c r="R160" s="11"/>
      <c r="S160" s="11"/>
      <c r="T160" s="11"/>
      <c r="U160" s="10"/>
      <c r="V160" s="10"/>
      <c r="W160" s="10"/>
      <c r="X160" s="10"/>
      <c r="Y160" s="10"/>
      <c r="Z160" s="10"/>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I160" s="15"/>
      <c r="BJ160" s="12"/>
      <c r="BK160" s="15"/>
      <c r="BL160" s="15"/>
      <c r="BM160" s="15"/>
      <c r="BN160" s="15"/>
      <c r="BO160" s="12"/>
      <c r="BP160" s="12"/>
      <c r="BQ160" s="12"/>
      <c r="BR160" s="12"/>
      <c r="BS160" s="12"/>
      <c r="BT160" s="12"/>
      <c r="BU160" s="12"/>
      <c r="BV160" s="12"/>
      <c r="BW160" s="12"/>
      <c r="BX160" s="12"/>
      <c r="BZ160" s="12"/>
      <c r="CA160" s="12"/>
      <c r="CB160" s="13"/>
      <c r="CC160" s="13"/>
      <c r="CD160" s="13"/>
      <c r="CE160" s="13"/>
      <c r="CF160" s="130"/>
      <c r="CG160" s="13"/>
      <c r="CH160" s="13"/>
      <c r="CI160" s="13"/>
      <c r="CJ160" s="13"/>
      <c r="CK160" s="13"/>
      <c r="CL160" s="13"/>
    </row>
    <row r="161" spans="1:90" x14ac:dyDescent="0.35">
      <c r="A161" s="8"/>
      <c r="B161" s="9"/>
      <c r="C161" s="9"/>
      <c r="D161" s="9"/>
      <c r="E161" s="9"/>
      <c r="F161" s="9"/>
      <c r="G161" s="9"/>
      <c r="H161" s="9"/>
      <c r="I161" s="9"/>
      <c r="J161" s="9"/>
      <c r="M161" s="10"/>
      <c r="N161" s="11"/>
      <c r="O161" s="10"/>
      <c r="P161" s="11"/>
      <c r="Q161" s="11"/>
      <c r="R161" s="11"/>
      <c r="S161" s="11"/>
      <c r="T161" s="11"/>
      <c r="U161" s="10"/>
      <c r="V161" s="10"/>
      <c r="W161" s="10"/>
      <c r="X161" s="10"/>
      <c r="Y161" s="10"/>
      <c r="Z161" s="10"/>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I161" s="15"/>
      <c r="BJ161" s="12"/>
      <c r="BK161" s="15"/>
      <c r="BL161" s="15"/>
      <c r="BM161" s="15"/>
      <c r="BN161" s="15"/>
      <c r="BO161" s="12"/>
      <c r="BP161" s="12"/>
      <c r="BQ161" s="12"/>
      <c r="BR161" s="12"/>
      <c r="BS161" s="12"/>
      <c r="BT161" s="12"/>
      <c r="BU161" s="12"/>
      <c r="BV161" s="12"/>
      <c r="BW161" s="12"/>
      <c r="BX161" s="12"/>
      <c r="BZ161" s="12"/>
      <c r="CA161" s="12"/>
      <c r="CB161" s="13"/>
      <c r="CC161" s="13"/>
      <c r="CD161" s="13"/>
      <c r="CE161" s="13"/>
      <c r="CF161" s="130"/>
      <c r="CG161" s="13"/>
      <c r="CH161" s="13"/>
      <c r="CI161" s="13"/>
      <c r="CJ161" s="13"/>
      <c r="CK161" s="13"/>
      <c r="CL161" s="13"/>
    </row>
    <row r="162" spans="1:90" x14ac:dyDescent="0.35">
      <c r="A162" s="8"/>
      <c r="B162" s="9"/>
      <c r="C162" s="9"/>
      <c r="D162" s="9"/>
      <c r="E162" s="9"/>
      <c r="F162" s="9"/>
      <c r="G162" s="9"/>
      <c r="H162" s="9"/>
      <c r="I162" s="9"/>
      <c r="J162" s="9"/>
      <c r="M162" s="10"/>
      <c r="N162" s="11"/>
      <c r="O162" s="10"/>
      <c r="P162" s="11"/>
      <c r="Q162" s="11"/>
      <c r="R162" s="11"/>
      <c r="S162" s="11"/>
      <c r="T162" s="11"/>
      <c r="U162" s="10"/>
      <c r="V162" s="10"/>
      <c r="W162" s="10"/>
      <c r="X162" s="10"/>
      <c r="Y162" s="10"/>
      <c r="Z162" s="10"/>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I162" s="15"/>
      <c r="BJ162" s="12"/>
      <c r="BK162" s="15"/>
      <c r="BL162" s="15"/>
      <c r="BM162" s="15"/>
      <c r="BN162" s="15"/>
      <c r="BO162" s="12"/>
      <c r="BP162" s="12"/>
      <c r="BQ162" s="12"/>
      <c r="BR162" s="12"/>
      <c r="BS162" s="12"/>
      <c r="BT162" s="12"/>
      <c r="BU162" s="12"/>
      <c r="BV162" s="12"/>
      <c r="BW162" s="12"/>
      <c r="BX162" s="12"/>
      <c r="BZ162" s="12"/>
      <c r="CA162" s="12"/>
      <c r="CB162" s="13"/>
      <c r="CC162" s="13"/>
      <c r="CD162" s="13"/>
      <c r="CE162" s="13"/>
      <c r="CF162" s="130"/>
      <c r="CG162" s="13"/>
      <c r="CH162" s="13"/>
      <c r="CI162" s="13"/>
      <c r="CJ162" s="13"/>
      <c r="CK162" s="13"/>
      <c r="CL162" s="13"/>
    </row>
    <row r="163" spans="1:90" x14ac:dyDescent="0.35">
      <c r="A163" s="8"/>
      <c r="B163" s="9"/>
      <c r="C163" s="9"/>
      <c r="D163" s="9"/>
      <c r="E163" s="9"/>
      <c r="F163" s="9"/>
      <c r="G163" s="9"/>
      <c r="H163" s="9"/>
      <c r="I163" s="9"/>
      <c r="J163" s="9"/>
      <c r="M163" s="10"/>
      <c r="N163" s="11"/>
      <c r="O163" s="10"/>
      <c r="P163" s="11"/>
      <c r="Q163" s="11"/>
      <c r="R163" s="11"/>
      <c r="S163" s="11"/>
      <c r="T163" s="11"/>
      <c r="U163" s="10"/>
      <c r="V163" s="10"/>
      <c r="W163" s="10"/>
      <c r="X163" s="10"/>
      <c r="Y163" s="10"/>
      <c r="Z163" s="10"/>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I163" s="15"/>
      <c r="BJ163" s="12"/>
      <c r="BK163" s="15"/>
      <c r="BL163" s="15"/>
      <c r="BM163" s="15"/>
      <c r="BN163" s="15"/>
      <c r="BO163" s="12"/>
      <c r="BP163" s="12"/>
      <c r="BQ163" s="12"/>
      <c r="BR163" s="12"/>
      <c r="BS163" s="12"/>
      <c r="BT163" s="12"/>
      <c r="BU163" s="12"/>
      <c r="BV163" s="12"/>
      <c r="BW163" s="12"/>
      <c r="BX163" s="12"/>
      <c r="BZ163" s="12"/>
      <c r="CA163" s="12"/>
      <c r="CB163" s="13"/>
      <c r="CC163" s="13"/>
      <c r="CD163" s="13"/>
      <c r="CE163" s="13"/>
      <c r="CF163" s="130"/>
      <c r="CG163" s="13"/>
      <c r="CH163" s="13"/>
      <c r="CI163" s="13"/>
      <c r="CJ163" s="13"/>
      <c r="CK163" s="13"/>
      <c r="CL163" s="13"/>
    </row>
    <row r="164" spans="1:90" x14ac:dyDescent="0.35">
      <c r="A164" s="8"/>
      <c r="B164" s="9"/>
      <c r="C164" s="9"/>
      <c r="D164" s="9"/>
      <c r="E164" s="9"/>
      <c r="F164" s="9"/>
      <c r="G164" s="9"/>
      <c r="H164" s="9"/>
      <c r="I164" s="9"/>
      <c r="J164" s="9"/>
      <c r="M164" s="10"/>
      <c r="N164" s="11"/>
      <c r="O164" s="10"/>
      <c r="P164" s="11"/>
      <c r="Q164" s="11"/>
      <c r="R164" s="11"/>
      <c r="S164" s="11"/>
      <c r="T164" s="11"/>
      <c r="U164" s="10"/>
      <c r="V164" s="10"/>
      <c r="W164" s="10"/>
      <c r="X164" s="10"/>
      <c r="Y164" s="10"/>
      <c r="Z164" s="10"/>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I164" s="15"/>
      <c r="BJ164" s="12"/>
      <c r="BK164" s="15"/>
      <c r="BL164" s="15"/>
      <c r="BM164" s="15"/>
      <c r="BN164" s="15"/>
      <c r="BO164" s="12"/>
      <c r="BP164" s="12"/>
      <c r="BQ164" s="12"/>
      <c r="BR164" s="12"/>
      <c r="BS164" s="12"/>
      <c r="BT164" s="12"/>
      <c r="BU164" s="12"/>
      <c r="BV164" s="12"/>
      <c r="BW164" s="12"/>
      <c r="BX164" s="12"/>
      <c r="BZ164" s="12"/>
      <c r="CA164" s="12"/>
      <c r="CB164" s="13"/>
      <c r="CC164" s="13"/>
      <c r="CD164" s="13"/>
      <c r="CE164" s="13"/>
      <c r="CF164" s="130"/>
      <c r="CG164" s="13"/>
      <c r="CH164" s="13"/>
      <c r="CI164" s="13"/>
      <c r="CJ164" s="13"/>
      <c r="CK164" s="13"/>
      <c r="CL164" s="13"/>
    </row>
    <row r="165" spans="1:90" x14ac:dyDescent="0.35">
      <c r="A165" s="8"/>
      <c r="B165" s="9"/>
      <c r="C165" s="9"/>
      <c r="D165" s="9"/>
      <c r="E165" s="9"/>
      <c r="F165" s="9"/>
      <c r="G165" s="9"/>
      <c r="H165" s="9"/>
      <c r="I165" s="9"/>
      <c r="J165" s="9"/>
      <c r="M165" s="10"/>
      <c r="N165" s="11"/>
      <c r="O165" s="10"/>
      <c r="P165" s="11"/>
      <c r="Q165" s="11"/>
      <c r="R165" s="11"/>
      <c r="S165" s="11"/>
      <c r="T165" s="11"/>
      <c r="U165" s="10"/>
      <c r="V165" s="10"/>
      <c r="W165" s="10"/>
      <c r="X165" s="10"/>
      <c r="Y165" s="10"/>
      <c r="Z165" s="10"/>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I165" s="15"/>
      <c r="BJ165" s="12"/>
      <c r="BK165" s="15"/>
      <c r="BL165" s="15"/>
      <c r="BM165" s="15"/>
      <c r="BN165" s="15"/>
      <c r="BO165" s="12"/>
      <c r="BP165" s="12"/>
      <c r="BQ165" s="12"/>
      <c r="BR165" s="12"/>
      <c r="BS165" s="12"/>
      <c r="BT165" s="12"/>
      <c r="BU165" s="12"/>
      <c r="BV165" s="12"/>
      <c r="BW165" s="12"/>
      <c r="BX165" s="12"/>
      <c r="BZ165" s="12"/>
      <c r="CA165" s="12"/>
      <c r="CB165" s="13"/>
      <c r="CC165" s="13"/>
      <c r="CD165" s="13"/>
      <c r="CE165" s="13"/>
      <c r="CF165" s="130"/>
      <c r="CG165" s="13"/>
      <c r="CH165" s="13"/>
      <c r="CI165" s="13"/>
      <c r="CJ165" s="13"/>
      <c r="CK165" s="13"/>
      <c r="CL165" s="13"/>
    </row>
    <row r="166" spans="1:90" x14ac:dyDescent="0.35">
      <c r="A166" s="8"/>
      <c r="B166" s="9"/>
      <c r="C166" s="9"/>
      <c r="D166" s="9"/>
      <c r="E166" s="9"/>
      <c r="F166" s="9"/>
      <c r="G166" s="9"/>
      <c r="H166" s="9"/>
      <c r="I166" s="9"/>
      <c r="J166" s="9"/>
      <c r="M166" s="10"/>
      <c r="N166" s="11"/>
      <c r="O166" s="11"/>
      <c r="P166" s="11"/>
      <c r="Q166" s="11"/>
      <c r="R166" s="11"/>
      <c r="S166" s="11"/>
      <c r="T166" s="11"/>
      <c r="U166" s="10"/>
      <c r="V166" s="10"/>
      <c r="W166" s="10"/>
      <c r="X166" s="10"/>
      <c r="Y166" s="10"/>
      <c r="Z166" s="10"/>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I166" s="15"/>
      <c r="BJ166" s="12"/>
      <c r="BK166" s="15"/>
      <c r="BL166" s="15"/>
      <c r="BM166" s="15"/>
      <c r="BN166" s="15"/>
      <c r="BO166" s="12"/>
      <c r="BP166" s="12"/>
      <c r="BQ166" s="12"/>
      <c r="BR166" s="12"/>
      <c r="BS166" s="12"/>
      <c r="BT166" s="12"/>
      <c r="BU166" s="12"/>
      <c r="BV166" s="12"/>
      <c r="BW166" s="12"/>
      <c r="BX166" s="12"/>
      <c r="BZ166" s="12"/>
      <c r="CA166" s="12"/>
      <c r="CB166" s="13"/>
      <c r="CC166" s="13"/>
      <c r="CD166" s="13"/>
      <c r="CE166" s="13"/>
      <c r="CF166" s="130"/>
      <c r="CG166" s="13"/>
      <c r="CH166" s="13"/>
      <c r="CI166" s="13"/>
      <c r="CJ166" s="13"/>
      <c r="CK166" s="13"/>
      <c r="CL166" s="13"/>
    </row>
    <row r="168" spans="1:90" x14ac:dyDescent="0.35">
      <c r="H168" s="16"/>
      <c r="I168" s="16"/>
      <c r="J168" s="16"/>
      <c r="K168" s="16"/>
      <c r="L168" s="16"/>
      <c r="M168" s="16"/>
      <c r="N168" s="16"/>
      <c r="O168" s="16"/>
      <c r="P168" s="16"/>
      <c r="AK168" s="10"/>
    </row>
  </sheetData>
  <mergeCells count="72">
    <mergeCell ref="BI2:BW2"/>
    <mergeCell ref="BY3:BY4"/>
    <mergeCell ref="BZ3:BZ4"/>
    <mergeCell ref="CB3:CB4"/>
    <mergeCell ref="BI4:BK4"/>
    <mergeCell ref="BO4:BQ4"/>
    <mergeCell ref="BR4:BT4"/>
    <mergeCell ref="BY2:CD2"/>
    <mergeCell ref="CA3:CA4"/>
    <mergeCell ref="CD3:CD4"/>
    <mergeCell ref="BU3:BW3"/>
    <mergeCell ref="BR3:BT3"/>
    <mergeCell ref="BO3:BQ3"/>
    <mergeCell ref="CG2:CI2"/>
    <mergeCell ref="CG3:CI3"/>
    <mergeCell ref="CN4:CN5"/>
    <mergeCell ref="CK2:CM2"/>
    <mergeCell ref="CK3:CM3"/>
    <mergeCell ref="CK4:CK5"/>
    <mergeCell ref="CL4:CL5"/>
    <mergeCell ref="CM4:CM5"/>
    <mergeCell ref="CN2:CP3"/>
    <mergeCell ref="AR4:AU4"/>
    <mergeCell ref="CT4:CT5"/>
    <mergeCell ref="CO4:CO5"/>
    <mergeCell ref="CP4:CP5"/>
    <mergeCell ref="BU4:BW4"/>
    <mergeCell ref="CR4:CR5"/>
    <mergeCell ref="CS4:CS5"/>
    <mergeCell ref="CC3:CC4"/>
    <mergeCell ref="CS3:CU3"/>
    <mergeCell ref="BD3:BG3"/>
    <mergeCell ref="AZ3:BC3"/>
    <mergeCell ref="BL3:BN3"/>
    <mergeCell ref="BI3:BK3"/>
    <mergeCell ref="DT4:DW4"/>
    <mergeCell ref="CG4:CG5"/>
    <mergeCell ref="CH4:CH5"/>
    <mergeCell ref="CI4:CI5"/>
    <mergeCell ref="AV4:AY4"/>
    <mergeCell ref="CU4:CU5"/>
    <mergeCell ref="BD4:BG4"/>
    <mergeCell ref="BL4:BN4"/>
    <mergeCell ref="AZ4:BC4"/>
    <mergeCell ref="AJ3:AM3"/>
    <mergeCell ref="N2:AG2"/>
    <mergeCell ref="X3:Y3"/>
    <mergeCell ref="Z3:AA3"/>
    <mergeCell ref="AB3:AC3"/>
    <mergeCell ref="N3:O3"/>
    <mergeCell ref="P3:Q3"/>
    <mergeCell ref="R3:S3"/>
    <mergeCell ref="T3:U3"/>
    <mergeCell ref="V3:W3"/>
    <mergeCell ref="AD3:AE3"/>
    <mergeCell ref="AF3:AG3"/>
    <mergeCell ref="AJ2:BG2"/>
    <mergeCell ref="AN3:AQ3"/>
    <mergeCell ref="AV3:AY3"/>
    <mergeCell ref="AR3:AU3"/>
    <mergeCell ref="B4:B5"/>
    <mergeCell ref="C4:C5"/>
    <mergeCell ref="AN4:AQ4"/>
    <mergeCell ref="E4:E5"/>
    <mergeCell ref="D4:D5"/>
    <mergeCell ref="F4:F5"/>
    <mergeCell ref="G4:G5"/>
    <mergeCell ref="H4:H5"/>
    <mergeCell ref="L4:L5"/>
    <mergeCell ref="K4:K5"/>
    <mergeCell ref="I4:I5"/>
    <mergeCell ref="AJ4:AM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1214F-4A6C-410D-AEA6-847660B2C734}">
  <dimension ref="A2:FW135"/>
  <sheetViews>
    <sheetView topLeftCell="CN1" zoomScale="85" zoomScaleNormal="85" workbookViewId="0">
      <selection activeCell="N11" sqref="N11"/>
    </sheetView>
  </sheetViews>
  <sheetFormatPr defaultRowHeight="15" customHeight="1" x14ac:dyDescent="0.35"/>
  <cols>
    <col min="1" max="6" width="8.7265625" customWidth="1"/>
    <col min="7" max="8" width="11.1796875" customWidth="1"/>
    <col min="9" max="9" width="32.453125" customWidth="1"/>
    <col min="10" max="10" width="10.54296875" customWidth="1"/>
    <col min="11" max="11" width="8.453125" customWidth="1"/>
    <col min="12" max="12" width="11.453125" customWidth="1"/>
    <col min="13" max="14" width="11.1796875" customWidth="1"/>
    <col min="15" max="15" width="14.1796875" customWidth="1"/>
    <col min="16" max="16" width="10.1796875" customWidth="1"/>
    <col min="17" max="19" width="12.7265625" customWidth="1"/>
    <col min="20" max="20" width="10.81640625" customWidth="1"/>
    <col min="21" max="21" width="15.54296875" customWidth="1"/>
    <col min="22" max="22" width="13.81640625" customWidth="1"/>
    <col min="23" max="23" width="11.81640625" customWidth="1"/>
    <col min="24" max="24" width="11.54296875" customWidth="1"/>
    <col min="25" max="26" width="10.81640625" customWidth="1"/>
    <col min="27" max="28" width="11.81640625" customWidth="1"/>
    <col min="29" max="29" width="13.81640625" customWidth="1"/>
    <col min="30" max="30" width="11.81640625" customWidth="1"/>
    <col min="31" max="31" width="13.1796875" customWidth="1"/>
    <col min="34" max="34" width="9.81640625" customWidth="1"/>
    <col min="35" max="35" width="14.7265625" customWidth="1"/>
    <col min="36" max="37" width="10" customWidth="1"/>
    <col min="39" max="39" width="11.81640625" customWidth="1"/>
    <col min="41" max="41" width="10.453125" customWidth="1"/>
    <col min="43" max="43" width="11" customWidth="1"/>
    <col min="44" max="45" width="10.7265625" customWidth="1"/>
    <col min="46" max="46" width="9.81640625" customWidth="1"/>
    <col min="49" max="49" width="12.1796875" customWidth="1"/>
    <col min="51" max="51" width="12.453125" customWidth="1"/>
    <col min="54" max="54" width="12.453125" customWidth="1"/>
    <col min="57" max="57" width="9.81640625" customWidth="1"/>
    <col min="58" max="58" width="10.54296875" customWidth="1"/>
    <col min="59" max="59" width="10" customWidth="1"/>
    <col min="60" max="60" width="13.1796875" customWidth="1"/>
    <col min="63" max="63" width="12.453125" customWidth="1"/>
    <col min="68" max="68" width="8.7265625" customWidth="1"/>
    <col min="72" max="72" width="10.81640625" customWidth="1"/>
    <col min="77" max="77" width="12.1796875" customWidth="1"/>
    <col min="78" max="78" width="10.453125" customWidth="1"/>
    <col min="82" max="82" width="0" hidden="1" customWidth="1"/>
    <col min="85" max="85" width="0" hidden="1" customWidth="1"/>
    <col min="87" max="87" width="9.81640625" customWidth="1"/>
    <col min="88" max="88" width="0" hidden="1" customWidth="1"/>
    <col min="91" max="91" width="0" hidden="1" customWidth="1"/>
    <col min="94" max="94" width="0" hidden="1" customWidth="1"/>
    <col min="97" max="97" width="0" hidden="1" customWidth="1"/>
    <col min="100" max="100" width="0" hidden="1" customWidth="1"/>
    <col min="103" max="103" width="0" hidden="1" customWidth="1"/>
    <col min="106" max="106" width="0" hidden="1" customWidth="1"/>
    <col min="109" max="109" width="0" hidden="1" customWidth="1"/>
    <col min="112" max="112" width="0" hidden="1" customWidth="1"/>
    <col min="117" max="117" width="9.81640625" hidden="1" customWidth="1"/>
    <col min="118" max="118" width="11.453125" bestFit="1" customWidth="1"/>
    <col min="120" max="120" width="0" hidden="1" customWidth="1"/>
    <col min="123" max="123" width="0" hidden="1" customWidth="1"/>
    <col min="126" max="126" width="0" hidden="1" customWidth="1"/>
    <col min="129" max="129" width="0" hidden="1" customWidth="1"/>
    <col min="132" max="132" width="0" hidden="1" customWidth="1"/>
    <col min="135" max="135" width="0" hidden="1" customWidth="1"/>
    <col min="138" max="138" width="0" hidden="1" customWidth="1"/>
    <col min="141" max="141" width="0" hidden="1" customWidth="1"/>
    <col min="144" max="144" width="0" hidden="1" customWidth="1"/>
    <col min="147" max="147" width="0" hidden="1" customWidth="1"/>
    <col min="150" max="150" width="9.7265625" customWidth="1"/>
    <col min="151" max="151" width="10.1796875" customWidth="1"/>
    <col min="152" max="152" width="10.7265625" customWidth="1"/>
    <col min="159" max="159" width="7.54296875" customWidth="1"/>
    <col min="164" max="164" width="6.453125" customWidth="1"/>
    <col min="169" max="169" width="7.453125" customWidth="1"/>
    <col min="174" max="174" width="6.453125" customWidth="1"/>
    <col min="179" max="179" width="7.453125" customWidth="1"/>
  </cols>
  <sheetData>
    <row r="2" spans="1:179" ht="14.5" x14ac:dyDescent="0.35">
      <c r="B2" s="456" t="s">
        <v>62</v>
      </c>
      <c r="C2" s="456"/>
      <c r="D2" s="456"/>
      <c r="E2" s="456"/>
      <c r="P2" s="2" t="s">
        <v>63</v>
      </c>
      <c r="BO2" s="34"/>
      <c r="BP2" s="2" t="s">
        <v>64</v>
      </c>
      <c r="CC2" s="2" t="s">
        <v>65</v>
      </c>
      <c r="DL2" s="2" t="s">
        <v>66</v>
      </c>
      <c r="EU2" s="2" t="s">
        <v>67</v>
      </c>
    </row>
    <row r="3" spans="1:179" ht="15" customHeight="1" x14ac:dyDescent="0.35">
      <c r="B3" s="465" t="s">
        <v>68</v>
      </c>
      <c r="C3" s="466"/>
      <c r="D3" s="466"/>
      <c r="E3" s="467"/>
      <c r="F3" s="5"/>
      <c r="G3" s="5"/>
      <c r="H3" s="5"/>
      <c r="J3" s="457" t="s">
        <v>69</v>
      </c>
      <c r="K3" s="457"/>
      <c r="L3" s="457"/>
      <c r="M3" s="457"/>
      <c r="BZ3" s="38" t="s">
        <v>70</v>
      </c>
      <c r="CR3" s="7"/>
      <c r="DL3" t="s">
        <v>71</v>
      </c>
      <c r="DR3" s="5"/>
      <c r="DU3" s="2"/>
      <c r="DV3" s="2"/>
      <c r="DW3" s="2"/>
      <c r="DX3" s="2"/>
      <c r="DZ3" s="7"/>
    </row>
    <row r="4" spans="1:179" ht="43.5" customHeight="1" x14ac:dyDescent="0.35">
      <c r="B4" s="468" t="s">
        <v>72</v>
      </c>
      <c r="C4" s="468" t="s">
        <v>73</v>
      </c>
      <c r="D4" s="468" t="s">
        <v>74</v>
      </c>
      <c r="E4" s="468" t="s">
        <v>75</v>
      </c>
      <c r="F4" s="26"/>
      <c r="G4" s="27"/>
      <c r="H4" s="27"/>
      <c r="J4" s="470" t="s">
        <v>72</v>
      </c>
      <c r="K4" s="470" t="s">
        <v>73</v>
      </c>
      <c r="L4" s="470" t="s">
        <v>74</v>
      </c>
      <c r="M4" s="470" t="s">
        <v>75</v>
      </c>
      <c r="N4" s="27"/>
      <c r="O4" s="464" t="s">
        <v>76</v>
      </c>
      <c r="P4" s="447" t="s">
        <v>22</v>
      </c>
      <c r="Q4" s="447" t="s">
        <v>26</v>
      </c>
      <c r="R4" s="447" t="s">
        <v>23</v>
      </c>
      <c r="S4" s="449" t="s">
        <v>13</v>
      </c>
      <c r="T4" s="449" t="s">
        <v>14</v>
      </c>
      <c r="U4" s="449" t="s">
        <v>15</v>
      </c>
      <c r="V4" s="454" t="s">
        <v>77</v>
      </c>
      <c r="W4" s="454" t="s">
        <v>78</v>
      </c>
      <c r="X4" s="454" t="s">
        <v>45</v>
      </c>
      <c r="Y4" s="454" t="s">
        <v>34</v>
      </c>
      <c r="Z4" s="454" t="s">
        <v>17</v>
      </c>
      <c r="AB4" s="464" t="s">
        <v>79</v>
      </c>
      <c r="AC4" s="447" t="s">
        <v>22</v>
      </c>
      <c r="AD4" s="447" t="s">
        <v>26</v>
      </c>
      <c r="AE4" s="447" t="s">
        <v>23</v>
      </c>
      <c r="AF4" s="449" t="s">
        <v>13</v>
      </c>
      <c r="AG4" s="449" t="s">
        <v>14</v>
      </c>
      <c r="AH4" s="449" t="s">
        <v>15</v>
      </c>
      <c r="AI4" s="454" t="s">
        <v>77</v>
      </c>
      <c r="AJ4" s="454" t="s">
        <v>78</v>
      </c>
      <c r="AK4" s="454" t="s">
        <v>45</v>
      </c>
      <c r="AL4" s="454" t="s">
        <v>34</v>
      </c>
      <c r="AM4" s="454" t="s">
        <v>17</v>
      </c>
      <c r="AO4" s="464" t="s">
        <v>80</v>
      </c>
      <c r="AP4" s="447" t="s">
        <v>22</v>
      </c>
      <c r="AQ4" s="447" t="s">
        <v>26</v>
      </c>
      <c r="AR4" s="447" t="s">
        <v>23</v>
      </c>
      <c r="AS4" s="449" t="s">
        <v>13</v>
      </c>
      <c r="AT4" s="449" t="s">
        <v>14</v>
      </c>
      <c r="AU4" s="449" t="s">
        <v>15</v>
      </c>
      <c r="AV4" s="454" t="s">
        <v>77</v>
      </c>
      <c r="AW4" s="454" t="s">
        <v>78</v>
      </c>
      <c r="AX4" s="454" t="s">
        <v>45</v>
      </c>
      <c r="AY4" s="454" t="s">
        <v>34</v>
      </c>
      <c r="AZ4" s="454" t="s">
        <v>17</v>
      </c>
      <c r="BA4" s="69"/>
      <c r="BB4" s="464" t="s">
        <v>81</v>
      </c>
      <c r="BC4" s="447" t="s">
        <v>22</v>
      </c>
      <c r="BD4" s="447" t="s">
        <v>26</v>
      </c>
      <c r="BE4" s="447" t="s">
        <v>23</v>
      </c>
      <c r="BF4" s="449" t="s">
        <v>13</v>
      </c>
      <c r="BG4" s="449" t="s">
        <v>14</v>
      </c>
      <c r="BH4" s="449" t="s">
        <v>15</v>
      </c>
      <c r="BI4" s="454" t="s">
        <v>77</v>
      </c>
      <c r="BJ4" s="454" t="s">
        <v>78</v>
      </c>
      <c r="BK4" s="454" t="s">
        <v>45</v>
      </c>
      <c r="BL4" s="454" t="s">
        <v>34</v>
      </c>
      <c r="BM4" s="454" t="s">
        <v>17</v>
      </c>
      <c r="BP4" s="447" t="s">
        <v>22</v>
      </c>
      <c r="BQ4" s="447" t="s">
        <v>26</v>
      </c>
      <c r="BR4" s="447" t="s">
        <v>23</v>
      </c>
      <c r="BS4" s="449" t="s">
        <v>13</v>
      </c>
      <c r="BT4" s="449" t="s">
        <v>14</v>
      </c>
      <c r="BU4" s="449" t="s">
        <v>15</v>
      </c>
      <c r="BV4" s="454" t="s">
        <v>77</v>
      </c>
      <c r="BW4" s="454" t="s">
        <v>78</v>
      </c>
      <c r="BX4" s="454" t="s">
        <v>45</v>
      </c>
      <c r="BY4" s="454" t="s">
        <v>34</v>
      </c>
      <c r="BZ4" s="454" t="s">
        <v>17</v>
      </c>
      <c r="CC4" s="458" t="s">
        <v>10</v>
      </c>
      <c r="CD4" s="459"/>
      <c r="CE4" s="460"/>
      <c r="CF4" s="458" t="s">
        <v>26</v>
      </c>
      <c r="CG4" s="459"/>
      <c r="CH4" s="460"/>
      <c r="CI4" s="458" t="s">
        <v>23</v>
      </c>
      <c r="CJ4" s="459"/>
      <c r="CK4" s="460"/>
      <c r="CL4" s="445" t="s">
        <v>13</v>
      </c>
      <c r="CM4" s="445"/>
      <c r="CN4" s="446"/>
      <c r="CO4" s="444" t="s">
        <v>14</v>
      </c>
      <c r="CP4" s="445"/>
      <c r="CQ4" s="446"/>
      <c r="CR4" s="444" t="s">
        <v>15</v>
      </c>
      <c r="CS4" s="445"/>
      <c r="CT4" s="446"/>
      <c r="CU4" s="451" t="s">
        <v>77</v>
      </c>
      <c r="CV4" s="452"/>
      <c r="CW4" s="453"/>
      <c r="CX4" s="451" t="s">
        <v>78</v>
      </c>
      <c r="CY4" s="452"/>
      <c r="CZ4" s="453"/>
      <c r="DA4" s="451" t="s">
        <v>45</v>
      </c>
      <c r="DB4" s="452"/>
      <c r="DC4" s="453"/>
      <c r="DD4" s="452" t="s">
        <v>34</v>
      </c>
      <c r="DE4" s="452"/>
      <c r="DF4" s="453"/>
      <c r="DG4" s="451" t="s">
        <v>17</v>
      </c>
      <c r="DH4" s="452"/>
      <c r="DI4" s="453"/>
      <c r="DL4" s="458" t="s">
        <v>10</v>
      </c>
      <c r="DM4" s="459"/>
      <c r="DN4" s="460"/>
      <c r="DO4" s="458" t="s">
        <v>26</v>
      </c>
      <c r="DP4" s="459"/>
      <c r="DQ4" s="460"/>
      <c r="DR4" s="458" t="s">
        <v>23</v>
      </c>
      <c r="DS4" s="459"/>
      <c r="DT4" s="460"/>
      <c r="DU4" s="445" t="s">
        <v>13</v>
      </c>
      <c r="DV4" s="445"/>
      <c r="DW4" s="446"/>
      <c r="DX4" s="444" t="s">
        <v>14</v>
      </c>
      <c r="DY4" s="445"/>
      <c r="DZ4" s="446"/>
      <c r="EA4" s="444" t="s">
        <v>15</v>
      </c>
      <c r="EB4" s="445"/>
      <c r="EC4" s="446"/>
      <c r="ED4" s="451" t="s">
        <v>77</v>
      </c>
      <c r="EE4" s="452"/>
      <c r="EF4" s="453"/>
      <c r="EG4" s="451" t="s">
        <v>78</v>
      </c>
      <c r="EH4" s="452"/>
      <c r="EI4" s="453"/>
      <c r="EJ4" s="451" t="s">
        <v>45</v>
      </c>
      <c r="EK4" s="452"/>
      <c r="EL4" s="453"/>
      <c r="EM4" s="451" t="s">
        <v>34</v>
      </c>
      <c r="EN4" s="452"/>
      <c r="EO4" s="453"/>
      <c r="EP4" s="451" t="s">
        <v>17</v>
      </c>
      <c r="EQ4" s="452"/>
      <c r="ER4" s="453"/>
      <c r="EU4" s="461" t="s">
        <v>10</v>
      </c>
      <c r="EV4" s="462"/>
      <c r="EW4" s="462"/>
      <c r="EX4" s="463"/>
      <c r="EZ4" s="458" t="s">
        <v>26</v>
      </c>
      <c r="FA4" s="459"/>
      <c r="FB4" s="459"/>
      <c r="FC4" s="460"/>
      <c r="FE4" s="458" t="s">
        <v>23</v>
      </c>
      <c r="FF4" s="459"/>
      <c r="FG4" s="459"/>
      <c r="FH4" s="460"/>
      <c r="FI4" s="36"/>
      <c r="FJ4" s="444" t="s">
        <v>13</v>
      </c>
      <c r="FK4" s="445"/>
      <c r="FL4" s="445"/>
      <c r="FM4" s="446"/>
      <c r="FO4" s="444" t="s">
        <v>14</v>
      </c>
      <c r="FP4" s="445"/>
      <c r="FQ4" s="445"/>
      <c r="FR4" s="446"/>
      <c r="FT4" s="444" t="s">
        <v>15</v>
      </c>
      <c r="FU4" s="445"/>
      <c r="FV4" s="445"/>
      <c r="FW4" s="446"/>
    </row>
    <row r="5" spans="1:179" ht="58.5" customHeight="1" x14ac:dyDescent="0.35">
      <c r="A5" t="s">
        <v>35</v>
      </c>
      <c r="B5" s="469"/>
      <c r="C5" s="469"/>
      <c r="D5" s="469"/>
      <c r="E5" s="469"/>
      <c r="F5" s="26" t="s">
        <v>82</v>
      </c>
      <c r="G5" s="27" t="s">
        <v>24</v>
      </c>
      <c r="H5" s="27" t="s">
        <v>83</v>
      </c>
      <c r="I5" s="27"/>
      <c r="J5" s="471"/>
      <c r="K5" s="471"/>
      <c r="L5" s="471"/>
      <c r="M5" s="471"/>
      <c r="O5" s="464"/>
      <c r="P5" s="448"/>
      <c r="Q5" s="448"/>
      <c r="R5" s="448"/>
      <c r="S5" s="450"/>
      <c r="T5" s="450"/>
      <c r="U5" s="450"/>
      <c r="V5" s="455"/>
      <c r="W5" s="455"/>
      <c r="X5" s="455"/>
      <c r="Y5" s="455"/>
      <c r="Z5" s="455"/>
      <c r="AB5" s="464"/>
      <c r="AC5" s="448"/>
      <c r="AD5" s="448"/>
      <c r="AE5" s="448"/>
      <c r="AF5" s="450"/>
      <c r="AG5" s="450"/>
      <c r="AH5" s="450"/>
      <c r="AI5" s="455"/>
      <c r="AJ5" s="455"/>
      <c r="AK5" s="455"/>
      <c r="AL5" s="455"/>
      <c r="AM5" s="455"/>
      <c r="AO5" s="464"/>
      <c r="AP5" s="448"/>
      <c r="AQ5" s="448"/>
      <c r="AR5" s="448"/>
      <c r="AS5" s="450"/>
      <c r="AT5" s="450"/>
      <c r="AU5" s="450"/>
      <c r="AV5" s="455"/>
      <c r="AW5" s="455"/>
      <c r="AX5" s="455"/>
      <c r="AY5" s="455"/>
      <c r="AZ5" s="455"/>
      <c r="BB5" s="464"/>
      <c r="BC5" s="448"/>
      <c r="BD5" s="448"/>
      <c r="BE5" s="448"/>
      <c r="BF5" s="450"/>
      <c r="BG5" s="450"/>
      <c r="BH5" s="450"/>
      <c r="BI5" s="455"/>
      <c r="BJ5" s="455"/>
      <c r="BK5" s="455"/>
      <c r="BL5" s="455"/>
      <c r="BM5" s="455"/>
      <c r="BO5" t="s">
        <v>84</v>
      </c>
      <c r="BP5" s="448"/>
      <c r="BQ5" s="448"/>
      <c r="BR5" s="448"/>
      <c r="BS5" s="450"/>
      <c r="BT5" s="450"/>
      <c r="BU5" s="450"/>
      <c r="BV5" s="455"/>
      <c r="BW5" s="455"/>
      <c r="BX5" s="455"/>
      <c r="BY5" s="455"/>
      <c r="BZ5" s="455"/>
      <c r="CB5" s="27"/>
      <c r="CC5" s="341" t="s">
        <v>85</v>
      </c>
      <c r="CD5" s="341" t="s">
        <v>86</v>
      </c>
      <c r="CE5" s="341" t="s">
        <v>87</v>
      </c>
      <c r="CF5" s="341" t="s">
        <v>85</v>
      </c>
      <c r="CG5" s="341" t="s">
        <v>86</v>
      </c>
      <c r="CH5" s="341" t="s">
        <v>87</v>
      </c>
      <c r="CI5" s="341" t="s">
        <v>85</v>
      </c>
      <c r="CJ5" s="341" t="s">
        <v>86</v>
      </c>
      <c r="CK5" s="341" t="s">
        <v>87</v>
      </c>
      <c r="CL5" s="341" t="s">
        <v>85</v>
      </c>
      <c r="CM5" s="341" t="s">
        <v>86</v>
      </c>
      <c r="CN5" s="341" t="s">
        <v>87</v>
      </c>
      <c r="CO5" s="341" t="s">
        <v>85</v>
      </c>
      <c r="CP5" s="341" t="s">
        <v>86</v>
      </c>
      <c r="CQ5" s="341" t="s">
        <v>87</v>
      </c>
      <c r="CR5" s="341" t="s">
        <v>85</v>
      </c>
      <c r="CS5" s="341" t="s">
        <v>86</v>
      </c>
      <c r="CT5" s="341" t="s">
        <v>87</v>
      </c>
      <c r="CU5" s="341" t="s">
        <v>85</v>
      </c>
      <c r="CV5" s="341" t="s">
        <v>86</v>
      </c>
      <c r="CW5" s="341" t="s">
        <v>87</v>
      </c>
      <c r="CX5" s="341" t="s">
        <v>85</v>
      </c>
      <c r="CY5" s="341" t="s">
        <v>86</v>
      </c>
      <c r="CZ5" s="341" t="s">
        <v>87</v>
      </c>
      <c r="DA5" s="341" t="s">
        <v>85</v>
      </c>
      <c r="DB5" s="341" t="s">
        <v>86</v>
      </c>
      <c r="DC5" s="341" t="s">
        <v>87</v>
      </c>
      <c r="DD5" s="341" t="s">
        <v>85</v>
      </c>
      <c r="DE5" s="341" t="s">
        <v>86</v>
      </c>
      <c r="DF5" s="341" t="s">
        <v>87</v>
      </c>
      <c r="DG5" s="341" t="s">
        <v>85</v>
      </c>
      <c r="DH5" s="341" t="s">
        <v>86</v>
      </c>
      <c r="DI5" s="341" t="s">
        <v>87</v>
      </c>
      <c r="DL5" s="340" t="s">
        <v>85</v>
      </c>
      <c r="DM5" s="341" t="s">
        <v>86</v>
      </c>
      <c r="DN5" s="340" t="s">
        <v>87</v>
      </c>
      <c r="DO5" s="340" t="s">
        <v>85</v>
      </c>
      <c r="DP5" s="341" t="s">
        <v>86</v>
      </c>
      <c r="DQ5" s="340" t="s">
        <v>87</v>
      </c>
      <c r="DR5" s="340" t="s">
        <v>85</v>
      </c>
      <c r="DS5" s="341" t="s">
        <v>86</v>
      </c>
      <c r="DT5" s="340" t="s">
        <v>87</v>
      </c>
      <c r="DU5" s="340" t="s">
        <v>85</v>
      </c>
      <c r="DV5" s="341" t="s">
        <v>86</v>
      </c>
      <c r="DW5" s="340" t="s">
        <v>87</v>
      </c>
      <c r="DX5" s="340" t="s">
        <v>85</v>
      </c>
      <c r="DY5" s="341" t="s">
        <v>86</v>
      </c>
      <c r="DZ5" s="340" t="s">
        <v>87</v>
      </c>
      <c r="EA5" s="340" t="s">
        <v>85</v>
      </c>
      <c r="EB5" s="341" t="s">
        <v>86</v>
      </c>
      <c r="EC5" s="340" t="s">
        <v>87</v>
      </c>
      <c r="ED5" s="340" t="s">
        <v>85</v>
      </c>
      <c r="EE5" s="341" t="s">
        <v>86</v>
      </c>
      <c r="EF5" s="340" t="s">
        <v>87</v>
      </c>
      <c r="EG5" s="340" t="s">
        <v>85</v>
      </c>
      <c r="EH5" s="341" t="s">
        <v>86</v>
      </c>
      <c r="EI5" s="340" t="s">
        <v>87</v>
      </c>
      <c r="EJ5" s="340" t="s">
        <v>85</v>
      </c>
      <c r="EK5" s="341" t="s">
        <v>86</v>
      </c>
      <c r="EL5" s="340" t="s">
        <v>87</v>
      </c>
      <c r="EM5" s="340" t="s">
        <v>85</v>
      </c>
      <c r="EN5" s="341" t="s">
        <v>86</v>
      </c>
      <c r="EO5" s="340" t="s">
        <v>87</v>
      </c>
      <c r="EP5" s="340" t="s">
        <v>85</v>
      </c>
      <c r="EQ5" s="341" t="s">
        <v>86</v>
      </c>
      <c r="ER5" s="340" t="s">
        <v>87</v>
      </c>
      <c r="EU5" t="s">
        <v>88</v>
      </c>
      <c r="EV5" t="s">
        <v>89</v>
      </c>
      <c r="EW5" t="s">
        <v>90</v>
      </c>
      <c r="EX5" t="s">
        <v>91</v>
      </c>
      <c r="EZ5" t="s">
        <v>88</v>
      </c>
      <c r="FA5" t="s">
        <v>89</v>
      </c>
      <c r="FB5" t="s">
        <v>90</v>
      </c>
      <c r="FC5" t="s">
        <v>91</v>
      </c>
      <c r="FE5" t="s">
        <v>88</v>
      </c>
      <c r="FF5" t="s">
        <v>89</v>
      </c>
      <c r="FG5" t="s">
        <v>90</v>
      </c>
      <c r="FH5" t="s">
        <v>91</v>
      </c>
      <c r="FJ5" t="s">
        <v>88</v>
      </c>
      <c r="FK5" t="s">
        <v>89</v>
      </c>
      <c r="FL5" t="s">
        <v>90</v>
      </c>
      <c r="FM5" t="s">
        <v>91</v>
      </c>
      <c r="FO5" t="s">
        <v>88</v>
      </c>
      <c r="FP5" t="s">
        <v>89</v>
      </c>
      <c r="FQ5" t="s">
        <v>90</v>
      </c>
      <c r="FR5" t="s">
        <v>91</v>
      </c>
      <c r="FT5" t="s">
        <v>88</v>
      </c>
      <c r="FU5" t="s">
        <v>89</v>
      </c>
      <c r="FV5" t="s">
        <v>90</v>
      </c>
      <c r="FW5" t="s">
        <v>91</v>
      </c>
    </row>
    <row r="6" spans="1:179" ht="14.5" x14ac:dyDescent="0.35">
      <c r="A6">
        <v>0</v>
      </c>
      <c r="B6" s="37">
        <v>0</v>
      </c>
      <c r="C6" s="37">
        <v>0</v>
      </c>
      <c r="D6" s="37">
        <v>0</v>
      </c>
      <c r="E6" s="37">
        <v>0</v>
      </c>
      <c r="F6">
        <v>0</v>
      </c>
      <c r="I6" s="64" t="s">
        <v>22</v>
      </c>
      <c r="J6" s="347">
        <f>Input_list!G10</f>
        <v>0.43019999999999997</v>
      </c>
      <c r="K6" s="347">
        <v>0</v>
      </c>
      <c r="L6" s="347">
        <v>0</v>
      </c>
      <c r="M6" s="347">
        <v>0</v>
      </c>
      <c r="O6">
        <v>0</v>
      </c>
      <c r="P6" s="324">
        <f>$J$6</f>
        <v>0.43019999999999997</v>
      </c>
      <c r="Q6" s="325">
        <f>$J$7</f>
        <v>3.9600000000000003E-2</v>
      </c>
      <c r="R6" s="325">
        <f>$J$8</f>
        <v>1.16227199E-2</v>
      </c>
      <c r="S6" s="325">
        <f>$J$9</f>
        <v>6.6566486699999997E-2</v>
      </c>
      <c r="T6" s="325">
        <f>$J$10</f>
        <v>3.892777E-3</v>
      </c>
      <c r="U6" s="325">
        <f>$J$11</f>
        <v>6.4620098200000003E-2</v>
      </c>
      <c r="V6" s="325">
        <f>$J$13</f>
        <v>1.8692488241289006E-2</v>
      </c>
      <c r="W6" s="325">
        <f>$J$14</f>
        <v>1.5923230724061006E-2</v>
      </c>
      <c r="X6" s="325">
        <f>$J$15</f>
        <v>0</v>
      </c>
      <c r="Y6" s="325">
        <f t="shared" ref="Y6:Y37" si="0">$J$16</f>
        <v>0</v>
      </c>
      <c r="Z6" s="325">
        <f>$J$17</f>
        <v>0</v>
      </c>
      <c r="AB6">
        <v>0</v>
      </c>
      <c r="AC6" s="324">
        <f>$K$6</f>
        <v>0</v>
      </c>
      <c r="AD6" s="325">
        <f>$K$7</f>
        <v>0</v>
      </c>
      <c r="AE6" s="325">
        <f>$K$8</f>
        <v>0</v>
      </c>
      <c r="AF6" s="325">
        <f>$K$9</f>
        <v>0.29399999999999998</v>
      </c>
      <c r="AG6" s="325">
        <f>$K$10</f>
        <v>1.7499999999999998E-2</v>
      </c>
      <c r="AH6" s="325">
        <f>$K$11</f>
        <v>0.20749999999999999</v>
      </c>
      <c r="AI6" s="325">
        <f>$K$13</f>
        <v>4.8993660000000022E-2</v>
      </c>
      <c r="AJ6" s="325">
        <f>$K$14</f>
        <v>4.1735340000000017E-2</v>
      </c>
      <c r="AK6" s="325">
        <f>$K$15</f>
        <v>0</v>
      </c>
      <c r="AL6" s="325">
        <f t="shared" ref="AL6:AL37" si="1">$K$16</f>
        <v>0</v>
      </c>
      <c r="AM6" s="325">
        <f>$K$17</f>
        <v>0</v>
      </c>
      <c r="AO6">
        <v>0</v>
      </c>
      <c r="AP6" s="324">
        <v>0</v>
      </c>
      <c r="AQ6" s="325">
        <v>0</v>
      </c>
      <c r="AR6" s="325">
        <f>$L$8</f>
        <v>0</v>
      </c>
      <c r="AS6" s="325">
        <f>$L$9</f>
        <v>0</v>
      </c>
      <c r="AT6" s="325">
        <f>$L$10</f>
        <v>0</v>
      </c>
      <c r="AU6" s="325">
        <f>$L$11</f>
        <v>0</v>
      </c>
      <c r="AV6" s="325">
        <f>$L$13</f>
        <v>0.48600000000000004</v>
      </c>
      <c r="AW6" s="325">
        <f>$L$14</f>
        <v>0.41400000000000003</v>
      </c>
      <c r="AX6" s="325">
        <f>$L$15</f>
        <v>0</v>
      </c>
      <c r="AY6" s="325">
        <f t="shared" ref="AY6:AY37" si="2">$L$16</f>
        <v>0</v>
      </c>
      <c r="AZ6" s="325">
        <f>$L$17</f>
        <v>0</v>
      </c>
      <c r="BB6">
        <v>0</v>
      </c>
      <c r="BC6" s="348">
        <v>0</v>
      </c>
      <c r="BD6" s="326">
        <v>0</v>
      </c>
      <c r="BE6" s="327">
        <f>$M$8</f>
        <v>0</v>
      </c>
      <c r="BF6" s="327">
        <f>$M$9</f>
        <v>0</v>
      </c>
      <c r="BG6" s="327">
        <f>$M$10</f>
        <v>0</v>
      </c>
      <c r="BH6" s="327">
        <f>$M$11</f>
        <v>0</v>
      </c>
      <c r="BI6" s="327">
        <f>$M$13</f>
        <v>0.48600000000000004</v>
      </c>
      <c r="BJ6" s="327">
        <f>$M$14</f>
        <v>0.41400000000000003</v>
      </c>
      <c r="BK6" s="327">
        <f>$M$15</f>
        <v>0</v>
      </c>
      <c r="BL6" s="327">
        <f t="shared" ref="BL6:BL37" si="3">$M$16</f>
        <v>0</v>
      </c>
      <c r="BM6" s="327">
        <f>$M$17</f>
        <v>0</v>
      </c>
      <c r="BO6">
        <v>0</v>
      </c>
      <c r="BP6" s="70">
        <f t="shared" ref="BP6:BZ6" si="4">$B6*P6+$C6*AC6+$D6*AP6+$E6*BC6</f>
        <v>0</v>
      </c>
      <c r="BQ6" s="70">
        <f t="shared" si="4"/>
        <v>0</v>
      </c>
      <c r="BR6" s="70">
        <f t="shared" si="4"/>
        <v>0</v>
      </c>
      <c r="BS6" s="70">
        <f t="shared" si="4"/>
        <v>0</v>
      </c>
      <c r="BT6" s="70">
        <f t="shared" si="4"/>
        <v>0</v>
      </c>
      <c r="BU6" s="70">
        <f t="shared" si="4"/>
        <v>0</v>
      </c>
      <c r="BV6" s="70">
        <f t="shared" si="4"/>
        <v>0</v>
      </c>
      <c r="BW6" s="70">
        <f t="shared" si="4"/>
        <v>0</v>
      </c>
      <c r="BX6" s="70">
        <f t="shared" si="4"/>
        <v>0</v>
      </c>
      <c r="BY6" s="70">
        <f t="shared" si="4"/>
        <v>0</v>
      </c>
      <c r="BZ6" s="70">
        <f t="shared" si="4"/>
        <v>0</v>
      </c>
      <c r="CB6">
        <v>0</v>
      </c>
      <c r="CC6" s="328">
        <f>Input_list!$G$199</f>
        <v>0.9</v>
      </c>
      <c r="CD6" s="329">
        <f>Input_list!$G$212</f>
        <v>0</v>
      </c>
      <c r="CE6" s="330">
        <f>Input_list!$G$225</f>
        <v>9.9999999999999978E-2</v>
      </c>
      <c r="CF6" s="328">
        <f>Input_list!$G$200</f>
        <v>0.9</v>
      </c>
      <c r="CG6" s="329">
        <f>Input_list!$G$213</f>
        <v>0</v>
      </c>
      <c r="CH6" s="330">
        <f>Input_list!$G$226</f>
        <v>9.9999999999999978E-2</v>
      </c>
      <c r="CI6" s="328">
        <f>Input_list!$G$201</f>
        <v>0.9</v>
      </c>
      <c r="CJ6" s="329">
        <f>Input_list!$G$213</f>
        <v>0</v>
      </c>
      <c r="CK6" s="330">
        <f>Input_list!$G$225</f>
        <v>9.9999999999999978E-2</v>
      </c>
      <c r="CL6" s="328">
        <f>Input_list!$G$202</f>
        <v>0.9</v>
      </c>
      <c r="CM6" s="329">
        <f>Input_list!$G$215</f>
        <v>0</v>
      </c>
      <c r="CN6" s="330">
        <f>Input_list!$G$228</f>
        <v>9.9999999999999978E-2</v>
      </c>
      <c r="CO6" s="328">
        <f>Input_list!$G$203</f>
        <v>0.39</v>
      </c>
      <c r="CP6" s="329">
        <f>Input_list!$G$216</f>
        <v>0</v>
      </c>
      <c r="CQ6" s="330">
        <f>Input_list!$G$229</f>
        <v>0.61</v>
      </c>
      <c r="CR6" s="328">
        <f>Input_list!$G$204</f>
        <v>0.9</v>
      </c>
      <c r="CS6" s="329">
        <f>Input_list!$G$217</f>
        <v>0</v>
      </c>
      <c r="CT6" s="330">
        <f>Input_list!$G$230</f>
        <v>9.9999999999999978E-2</v>
      </c>
      <c r="CU6" s="328">
        <f>Input_list!$G$205</f>
        <v>0.9</v>
      </c>
      <c r="CV6" s="329">
        <f>Input_list!$G$218</f>
        <v>0</v>
      </c>
      <c r="CW6" s="330">
        <f>Input_list!$G$231</f>
        <v>9.9999999999999978E-2</v>
      </c>
      <c r="CX6" s="328">
        <f>Input_list!$G$206</f>
        <v>0.9</v>
      </c>
      <c r="CY6" s="329">
        <f>Input_list!$G$219</f>
        <v>0</v>
      </c>
      <c r="CZ6" s="330">
        <f>Input_list!$G$232</f>
        <v>9.9999999999999978E-2</v>
      </c>
      <c r="DA6" s="328">
        <f>Input_list!$G$207</f>
        <v>0.9</v>
      </c>
      <c r="DB6" s="329">
        <f>Input_list!$G$220</f>
        <v>0</v>
      </c>
      <c r="DC6" s="330">
        <f>Input_list!$G$233</f>
        <v>9.9999999999999978E-2</v>
      </c>
      <c r="DD6" s="328">
        <f>Input_list!$G$208</f>
        <v>0.9</v>
      </c>
      <c r="DE6" s="329">
        <f>Input_list!$G$221</f>
        <v>0</v>
      </c>
      <c r="DF6" s="330">
        <f>Input_list!$G$234</f>
        <v>9.9999999999999978E-2</v>
      </c>
      <c r="DG6" s="328">
        <f>Input_list!$G$209</f>
        <v>0.9</v>
      </c>
      <c r="DH6" s="329">
        <f>Input_list!$G$222</f>
        <v>0</v>
      </c>
      <c r="DI6" s="330">
        <f>Input_list!$G$235</f>
        <v>9.9999999999999978E-2</v>
      </c>
      <c r="DK6">
        <v>0</v>
      </c>
      <c r="DL6" s="83">
        <f>Input_list!$G$238</f>
        <v>0.96167500000000017</v>
      </c>
      <c r="DM6" s="32">
        <f>Input_list!$G$250</f>
        <v>1.6</v>
      </c>
      <c r="DN6" s="207">
        <f>Input_list!G255</f>
        <v>-0.77</v>
      </c>
      <c r="DO6" s="83">
        <f>Input_list!$G$239</f>
        <v>0.3115</v>
      </c>
      <c r="DP6" s="32">
        <f>Input_list!$G$250</f>
        <v>1.6</v>
      </c>
      <c r="DQ6" s="81">
        <f>Input_list!$G$256</f>
        <v>-0.52</v>
      </c>
      <c r="DR6" s="83">
        <f>Input_list!$G$240</f>
        <v>0.36695999999999995</v>
      </c>
      <c r="DS6" s="32">
        <f>Input_list!$G$250</f>
        <v>1.6</v>
      </c>
      <c r="DT6" s="81">
        <f>Input_list!$G$257</f>
        <v>-0.39</v>
      </c>
      <c r="DU6" s="83">
        <f>Input_list!$G$241</f>
        <v>0.24</v>
      </c>
      <c r="DV6" s="32">
        <f>Input_list!$G$250</f>
        <v>1.6</v>
      </c>
      <c r="DW6" s="81">
        <f>Input_list!$G$258</f>
        <v>-1.36</v>
      </c>
      <c r="DX6" s="83">
        <f>Input_list!G$242</f>
        <v>-0.35</v>
      </c>
      <c r="DY6" s="32">
        <f>Input_list!$G$250</f>
        <v>1.6</v>
      </c>
      <c r="DZ6" s="81">
        <f>Input_list!$G$259</f>
        <v>-1.48</v>
      </c>
      <c r="EA6" s="83">
        <f>Input_list!$G$243</f>
        <v>0.24</v>
      </c>
      <c r="EB6" s="32">
        <f>Input_list!$G$250</f>
        <v>1.6</v>
      </c>
      <c r="EC6" s="81">
        <f>Input_list!$G$260</f>
        <v>-1.36</v>
      </c>
      <c r="ED6" s="83">
        <f>Input_list!$G$244</f>
        <v>0.5484468549469903</v>
      </c>
      <c r="EE6" s="32">
        <f>Input_list!$G$250</f>
        <v>1.6</v>
      </c>
      <c r="EF6" s="51">
        <f>Input_list!$G$261</f>
        <v>-0.12</v>
      </c>
      <c r="EG6" s="83">
        <f>Input_list!$G$245</f>
        <v>0.58479086299111016</v>
      </c>
      <c r="EH6" s="32">
        <f>Input_list!$G$250</f>
        <v>1.6</v>
      </c>
      <c r="EI6" s="51">
        <f>Input_list!$G$262</f>
        <v>-0.12</v>
      </c>
      <c r="EJ6" s="83">
        <f>Input_list!G$246</f>
        <v>0.8</v>
      </c>
      <c r="EK6" s="32">
        <f>Input_list!$G$250</f>
        <v>1.6</v>
      </c>
      <c r="EL6" s="51">
        <f>Input_list!$G$263</f>
        <v>-0.12</v>
      </c>
      <c r="EM6" s="83">
        <f>Input_list!$G$247</f>
        <v>0.5484468549469903</v>
      </c>
      <c r="EN6" s="32">
        <f>Input_list!$G$250</f>
        <v>1.6</v>
      </c>
      <c r="EO6" s="51">
        <f>Input_list!$G$264</f>
        <v>-0.12</v>
      </c>
      <c r="EP6" s="83">
        <f>Input_list!$G$248</f>
        <v>0.5484468549469903</v>
      </c>
      <c r="EQ6" s="32">
        <f>Input_list!$G$250</f>
        <v>1.6</v>
      </c>
      <c r="ER6" s="51">
        <f>Input_list!$G$265</f>
        <v>-0.01</v>
      </c>
      <c r="ET6">
        <v>0</v>
      </c>
      <c r="EU6" s="159">
        <f>Input_list!$G$268</f>
        <v>0.2</v>
      </c>
      <c r="EV6" s="159">
        <f>Input_list!$G$276</f>
        <v>0</v>
      </c>
      <c r="EW6" s="159">
        <f>Input_list!$G$284</f>
        <v>0</v>
      </c>
      <c r="EX6" s="78">
        <f>Input_list!$G$292</f>
        <v>0</v>
      </c>
      <c r="EY6" s="14"/>
      <c r="EZ6" s="159">
        <f>Input_list!$G$269</f>
        <v>0.2</v>
      </c>
      <c r="FA6" s="159">
        <f>Input_list!$G$277</f>
        <v>0</v>
      </c>
      <c r="FB6" s="159">
        <f>Input_list!$G$285</f>
        <v>0</v>
      </c>
      <c r="FC6" s="78">
        <f>Input_list!$G$293</f>
        <v>0</v>
      </c>
      <c r="FD6" s="14"/>
      <c r="FE6" s="128">
        <f>Input_list!$G$270</f>
        <v>0.2</v>
      </c>
      <c r="FF6" s="128">
        <f>Input_list!$G$278</f>
        <v>0</v>
      </c>
      <c r="FG6" s="128">
        <f>Input_list!$G$286</f>
        <v>0</v>
      </c>
      <c r="FH6" s="129">
        <f>Input_list!$G$294</f>
        <v>0</v>
      </c>
      <c r="FI6" s="14"/>
      <c r="FJ6" s="128">
        <f>Input_list!$G$271</f>
        <v>0.2</v>
      </c>
      <c r="FK6" s="128">
        <f>Input_list!$G$279</f>
        <v>0</v>
      </c>
      <c r="FL6" s="128">
        <f>Input_list!$G$287</f>
        <v>0</v>
      </c>
      <c r="FM6" s="129">
        <f>Input_list!$G$295</f>
        <v>0</v>
      </c>
      <c r="FO6" s="128">
        <f>Input_list!$G$272</f>
        <v>0.2</v>
      </c>
      <c r="FP6" s="128">
        <f>Input_list!$G$280</f>
        <v>0</v>
      </c>
      <c r="FQ6" s="128">
        <f>Input_list!$G$288</f>
        <v>0</v>
      </c>
      <c r="FR6" s="129">
        <f>Input_list!$G$296</f>
        <v>0</v>
      </c>
      <c r="FT6" s="128">
        <f>Input_list!$G$273</f>
        <v>0.2</v>
      </c>
      <c r="FU6" s="128">
        <f>Input_list!$G$281</f>
        <v>0</v>
      </c>
      <c r="FV6" s="128">
        <f>Input_list!$G$289</f>
        <v>0</v>
      </c>
      <c r="FW6" s="129">
        <f>Input_list!$G$297</f>
        <v>0</v>
      </c>
    </row>
    <row r="7" spans="1:179" ht="14.5" x14ac:dyDescent="0.35">
      <c r="A7">
        <v>1</v>
      </c>
      <c r="B7" s="35">
        <v>29600</v>
      </c>
      <c r="C7" s="35">
        <v>34200</v>
      </c>
      <c r="D7" s="35">
        <v>10900</v>
      </c>
      <c r="E7" s="35">
        <v>0</v>
      </c>
      <c r="F7">
        <f>SUM(B7:E7)</f>
        <v>74700</v>
      </c>
      <c r="G7" s="274">
        <f>SUM(B7:E7)*0.2*(44/12)</f>
        <v>54780</v>
      </c>
      <c r="H7" s="274">
        <f>G7</f>
        <v>54780</v>
      </c>
      <c r="I7" s="63" t="s">
        <v>26</v>
      </c>
      <c r="J7" s="347">
        <f>Input_list!G16</f>
        <v>3.9600000000000003E-2</v>
      </c>
      <c r="K7" s="347">
        <v>0</v>
      </c>
      <c r="L7" s="347">
        <v>0</v>
      </c>
      <c r="M7" s="67">
        <v>0</v>
      </c>
      <c r="O7">
        <v>1</v>
      </c>
      <c r="P7" s="324">
        <f t="shared" ref="P7:P70" si="5">$J$6</f>
        <v>0.43019999999999997</v>
      </c>
      <c r="Q7" s="325">
        <f t="shared" ref="Q7:Q70" si="6">$J$7</f>
        <v>3.9600000000000003E-2</v>
      </c>
      <c r="R7" s="325">
        <f t="shared" ref="R7:R70" si="7">$J$8</f>
        <v>1.16227199E-2</v>
      </c>
      <c r="S7" s="325">
        <f t="shared" ref="S7:S70" si="8">$J$9</f>
        <v>6.6566486699999997E-2</v>
      </c>
      <c r="T7" s="325">
        <f t="shared" ref="T7:T70" si="9">$J$10</f>
        <v>3.892777E-3</v>
      </c>
      <c r="U7" s="325">
        <f t="shared" ref="U7:U70" si="10">$J$11</f>
        <v>6.4620098200000003E-2</v>
      </c>
      <c r="V7" s="325">
        <f t="shared" ref="V7:V70" si="11">$J$13</f>
        <v>1.8692488241289006E-2</v>
      </c>
      <c r="W7" s="325">
        <f t="shared" ref="W7:W70" si="12">$J$14</f>
        <v>1.5923230724061006E-2</v>
      </c>
      <c r="X7" s="325">
        <f t="shared" ref="X7:X70" si="13">$J$15</f>
        <v>0</v>
      </c>
      <c r="Y7" s="325">
        <f t="shared" si="0"/>
        <v>0</v>
      </c>
      <c r="Z7" s="325">
        <f t="shared" ref="Z7:Z70" si="14">$J$17</f>
        <v>0</v>
      </c>
      <c r="AB7">
        <v>1</v>
      </c>
      <c r="AC7" s="324">
        <f t="shared" ref="AC7:AC70" si="15">$K$6</f>
        <v>0</v>
      </c>
      <c r="AD7" s="325">
        <f t="shared" ref="AD7:AD70" si="16">$K$7</f>
        <v>0</v>
      </c>
      <c r="AE7" s="325">
        <f t="shared" ref="AE7:AE70" si="17">$K$8</f>
        <v>0</v>
      </c>
      <c r="AF7" s="325">
        <f t="shared" ref="AF7:AF70" si="18">$K$9</f>
        <v>0.29399999999999998</v>
      </c>
      <c r="AG7" s="325">
        <f t="shared" ref="AG7:AG70" si="19">$K$10</f>
        <v>1.7499999999999998E-2</v>
      </c>
      <c r="AH7" s="325">
        <f t="shared" ref="AH7:AH70" si="20">$K$11</f>
        <v>0.20749999999999999</v>
      </c>
      <c r="AI7" s="325">
        <f t="shared" ref="AI7:AI70" si="21">$K$13</f>
        <v>4.8993660000000022E-2</v>
      </c>
      <c r="AJ7" s="325">
        <f t="shared" ref="AJ7:AJ70" si="22">$K$14</f>
        <v>4.1735340000000017E-2</v>
      </c>
      <c r="AK7" s="325">
        <f t="shared" ref="AK7:AK70" si="23">$K$15</f>
        <v>0</v>
      </c>
      <c r="AL7" s="325">
        <f t="shared" si="1"/>
        <v>0</v>
      </c>
      <c r="AM7" s="325">
        <f t="shared" ref="AM7:AM70" si="24">$K$17</f>
        <v>0</v>
      </c>
      <c r="AO7">
        <v>1</v>
      </c>
      <c r="AP7" s="324">
        <v>0</v>
      </c>
      <c r="AQ7" s="325">
        <v>0</v>
      </c>
      <c r="AR7" s="325">
        <f t="shared" ref="AR7:AR70" si="25">$L$8</f>
        <v>0</v>
      </c>
      <c r="AS7" s="325">
        <f t="shared" ref="AS7:AS70" si="26">$L$9</f>
        <v>0</v>
      </c>
      <c r="AT7" s="325">
        <f t="shared" ref="AT7:AT70" si="27">$L$10</f>
        <v>0</v>
      </c>
      <c r="AU7" s="325">
        <f t="shared" ref="AU7:AU70" si="28">$L$11</f>
        <v>0</v>
      </c>
      <c r="AV7" s="325">
        <f t="shared" ref="AV7:AV70" si="29">$L$13</f>
        <v>0.48600000000000004</v>
      </c>
      <c r="AW7" s="325">
        <f t="shared" ref="AW7:AW70" si="30">$L$14</f>
        <v>0.41400000000000003</v>
      </c>
      <c r="AX7" s="325">
        <f t="shared" ref="AX7:AX70" si="31">$L$15</f>
        <v>0</v>
      </c>
      <c r="AY7" s="325">
        <f t="shared" si="2"/>
        <v>0</v>
      </c>
      <c r="AZ7" s="325">
        <f t="shared" ref="AZ7:AZ70" si="32">$L$17</f>
        <v>0</v>
      </c>
      <c r="BB7">
        <v>1</v>
      </c>
      <c r="BC7" s="348">
        <v>0</v>
      </c>
      <c r="BD7" s="326">
        <v>0</v>
      </c>
      <c r="BE7" s="327">
        <f t="shared" ref="BE7:BE70" si="33">$M$8</f>
        <v>0</v>
      </c>
      <c r="BF7" s="327">
        <f t="shared" ref="BF7:BF70" si="34">$M$9</f>
        <v>0</v>
      </c>
      <c r="BG7" s="327">
        <f t="shared" ref="BG7:BG70" si="35">$M$10</f>
        <v>0</v>
      </c>
      <c r="BH7" s="327">
        <f t="shared" ref="BH7:BH70" si="36">$M$11</f>
        <v>0</v>
      </c>
      <c r="BI7" s="327">
        <f t="shared" ref="BI7:BI70" si="37">$M$13</f>
        <v>0.48600000000000004</v>
      </c>
      <c r="BJ7" s="327">
        <f t="shared" ref="BJ7:BJ70" si="38">$M$14</f>
        <v>0.41400000000000003</v>
      </c>
      <c r="BK7" s="327">
        <f t="shared" ref="BK7:BK70" si="39">$M$15</f>
        <v>0</v>
      </c>
      <c r="BL7" s="327">
        <f t="shared" si="3"/>
        <v>0</v>
      </c>
      <c r="BM7" s="327">
        <f t="shared" ref="BM7:BM70" si="40">$M$17</f>
        <v>0</v>
      </c>
      <c r="BO7">
        <v>1</v>
      </c>
      <c r="BP7" s="70">
        <f t="shared" ref="BP7:BP38" si="41">$B7*P7+$C7*AC7+$D7*AP7+$E7*BC7</f>
        <v>12733.919999999998</v>
      </c>
      <c r="BQ7" s="70">
        <f t="shared" ref="BQ7:BQ38" si="42">$B7*Q7+$C7*AD7+$D7*AQ7+$E7*BD7</f>
        <v>1172.1600000000001</v>
      </c>
      <c r="BR7" s="70">
        <f t="shared" ref="BR7:BR38" si="43">$B7*R7+$C7*AE7+$D7*AR7+$E7*BE7</f>
        <v>344.03250903999998</v>
      </c>
      <c r="BS7" s="70">
        <f t="shared" ref="BS7:BS38" si="44">$B7*S7+$C7*AF7+$D7*AS7+$E7*BF7</f>
        <v>12025.16800632</v>
      </c>
      <c r="BT7" s="70">
        <f t="shared" ref="BT7:BT38" si="45">$B7*T7+$C7*AG7+$D7*AT7+$E7*BG7</f>
        <v>713.72619919999988</v>
      </c>
      <c r="BU7" s="70">
        <f t="shared" ref="BU7:BU38" si="46">$B7*U7+$C7*AH7+$D7*AU7+$E7*BH7</f>
        <v>9009.2549067199998</v>
      </c>
      <c r="BV7" s="70">
        <f t="shared" ref="BV7:BV38" si="47">$B7*V7+$C7*AI7+$D7*AV7+$E7*BI7</f>
        <v>7526.2808239421556</v>
      </c>
      <c r="BW7" s="70">
        <f t="shared" ref="BW7:BW38" si="48">$B7*W7+$C7*AJ7+$D7*AW7+$E7*BJ7</f>
        <v>6411.2762574322069</v>
      </c>
      <c r="BX7" s="70">
        <f t="shared" ref="BX7:BX38" si="49">$B7*X7+$C7*AK7+$D7*AX7+$E7*BK7</f>
        <v>0</v>
      </c>
      <c r="BY7" s="70">
        <f t="shared" ref="BY7:BY38" si="50">$B7*Y7+$C7*AL7+$D7*AY7+$E7*BL7</f>
        <v>0</v>
      </c>
      <c r="BZ7" s="70">
        <f t="shared" ref="BZ7:BZ38" si="51">$B7*Z7+$C7*AM7+$D7*AZ7+$E7*BM7</f>
        <v>0</v>
      </c>
      <c r="CB7">
        <v>1</v>
      </c>
      <c r="CC7" s="328">
        <f>Input_list!$G$199</f>
        <v>0.9</v>
      </c>
      <c r="CD7" s="329">
        <f>Input_list!$G$212</f>
        <v>0</v>
      </c>
      <c r="CE7" s="330">
        <f>Input_list!$G$225</f>
        <v>9.9999999999999978E-2</v>
      </c>
      <c r="CF7" s="328">
        <f>Input_list!$G$200</f>
        <v>0.9</v>
      </c>
      <c r="CG7" s="329">
        <f>Input_list!$G$213</f>
        <v>0</v>
      </c>
      <c r="CH7" s="330">
        <f>Input_list!$G$226</f>
        <v>9.9999999999999978E-2</v>
      </c>
      <c r="CI7" s="328">
        <f>Input_list!$G$201</f>
        <v>0.9</v>
      </c>
      <c r="CJ7" s="329">
        <f>Input_list!$G$213</f>
        <v>0</v>
      </c>
      <c r="CK7" s="330">
        <f>Input_list!$G$225</f>
        <v>9.9999999999999978E-2</v>
      </c>
      <c r="CL7" s="328">
        <f>Input_list!$G$202</f>
        <v>0.9</v>
      </c>
      <c r="CM7" s="329">
        <f>Input_list!$G$215</f>
        <v>0</v>
      </c>
      <c r="CN7" s="330">
        <f>Input_list!$G$228</f>
        <v>9.9999999999999978E-2</v>
      </c>
      <c r="CO7" s="328">
        <f>Input_list!$G$203</f>
        <v>0.39</v>
      </c>
      <c r="CP7" s="329">
        <f>Input_list!$G$216</f>
        <v>0</v>
      </c>
      <c r="CQ7" s="330">
        <f>Input_list!$G$229</f>
        <v>0.61</v>
      </c>
      <c r="CR7" s="328">
        <f>Input_list!$G$204</f>
        <v>0.9</v>
      </c>
      <c r="CS7" s="329">
        <f>Input_list!$G$217</f>
        <v>0</v>
      </c>
      <c r="CT7" s="330">
        <f>Input_list!$G$230</f>
        <v>9.9999999999999978E-2</v>
      </c>
      <c r="CU7" s="328">
        <f>Input_list!$G$205</f>
        <v>0.9</v>
      </c>
      <c r="CV7" s="329">
        <f>Input_list!$G$218</f>
        <v>0</v>
      </c>
      <c r="CW7" s="330">
        <f>Input_list!$G$231</f>
        <v>9.9999999999999978E-2</v>
      </c>
      <c r="CX7" s="328">
        <f>Input_list!$G$206</f>
        <v>0.9</v>
      </c>
      <c r="CY7" s="329">
        <f>Input_list!$G$219</f>
        <v>0</v>
      </c>
      <c r="CZ7" s="330">
        <f>Input_list!$G$232</f>
        <v>9.9999999999999978E-2</v>
      </c>
      <c r="DA7" s="328">
        <f>Input_list!$G$207</f>
        <v>0.9</v>
      </c>
      <c r="DB7" s="329">
        <f>Input_list!$G$220</f>
        <v>0</v>
      </c>
      <c r="DC7" s="330">
        <f>Input_list!$G$233</f>
        <v>9.9999999999999978E-2</v>
      </c>
      <c r="DD7" s="328">
        <f>Input_list!$G$208</f>
        <v>0.9</v>
      </c>
      <c r="DE7" s="329">
        <f>Input_list!$G$221</f>
        <v>0</v>
      </c>
      <c r="DF7" s="330">
        <f>Input_list!$G$234</f>
        <v>9.9999999999999978E-2</v>
      </c>
      <c r="DG7" s="328">
        <f>Input_list!$G$209</f>
        <v>0.9</v>
      </c>
      <c r="DH7" s="329">
        <f>Input_list!$G$222</f>
        <v>0</v>
      </c>
      <c r="DI7" s="330">
        <f>Input_list!$G$235</f>
        <v>9.9999999999999978E-2</v>
      </c>
      <c r="DK7">
        <v>1</v>
      </c>
      <c r="DL7" s="83">
        <f>Input_list!$G$238*Input_list!G354</f>
        <v>0.96167500000000017</v>
      </c>
      <c r="DM7" s="32">
        <f>Input_list!$G$250</f>
        <v>1.6</v>
      </c>
      <c r="DN7" s="207">
        <f>Input_list!$G$255*Input_list!G354</f>
        <v>-0.77</v>
      </c>
      <c r="DO7" s="83">
        <f>Input_list!$G$239*Input_list!G354</f>
        <v>0.3115</v>
      </c>
      <c r="DP7" s="32">
        <f>Input_list!$G$250</f>
        <v>1.6</v>
      </c>
      <c r="DQ7" s="81">
        <f>Input_list!$G$256*Input_list!G354</f>
        <v>-0.52</v>
      </c>
      <c r="DR7" s="83">
        <f>Input_list!$G$240*Input_list!G354</f>
        <v>0.36695999999999995</v>
      </c>
      <c r="DS7" s="32">
        <f>Input_list!$G$250</f>
        <v>1.6</v>
      </c>
      <c r="DT7" s="81">
        <f>Input_list!$G$257*Input_list!G354</f>
        <v>-0.39</v>
      </c>
      <c r="DU7" s="83">
        <f>Input_list!$G$241*Input_list!G354</f>
        <v>0.24</v>
      </c>
      <c r="DV7" s="32">
        <f>Input_list!$G$250</f>
        <v>1.6</v>
      </c>
      <c r="DW7" s="81">
        <f>Input_list!$G$258*Input_list!G354</f>
        <v>-1.36</v>
      </c>
      <c r="DX7" s="83">
        <f>Input_list!G$242*Input_list!G354</f>
        <v>-0.35</v>
      </c>
      <c r="DY7" s="32">
        <f>Input_list!$G$250</f>
        <v>1.6</v>
      </c>
      <c r="DZ7" s="81">
        <f>Input_list!$G$259*Input_list!G354</f>
        <v>-1.48</v>
      </c>
      <c r="EA7" s="83">
        <f>Input_list!$G$243*Input_list!G354</f>
        <v>0.24</v>
      </c>
      <c r="EB7" s="32">
        <f>Input_list!$G$250</f>
        <v>1.6</v>
      </c>
      <c r="EC7" s="81">
        <f>Input_list!$G$260*Input_list!G354</f>
        <v>-1.36</v>
      </c>
      <c r="ED7" s="83">
        <f>Input_list!$G$244*Input_list!G354</f>
        <v>0.5484468549469903</v>
      </c>
      <c r="EE7" s="32">
        <f>Input_list!$G$250</f>
        <v>1.6</v>
      </c>
      <c r="EF7" s="51">
        <f>Input_list!$G$261*Input_list!G354</f>
        <v>-0.12</v>
      </c>
      <c r="EG7" s="83">
        <f>Input_list!$G$245*Input_list!G354</f>
        <v>0.58479086299111016</v>
      </c>
      <c r="EH7" s="32">
        <f>Input_list!$G$250</f>
        <v>1.6</v>
      </c>
      <c r="EI7" s="51">
        <f>Input_list!$G$262*Input_list!G354</f>
        <v>-0.12</v>
      </c>
      <c r="EJ7" s="83">
        <f>Input_list!G$246*Input_list!G354</f>
        <v>0.8</v>
      </c>
      <c r="EK7" s="32">
        <f>Input_list!$G$250</f>
        <v>1.6</v>
      </c>
      <c r="EL7" s="51">
        <f>Input_list!$G$263*Input_list!G354</f>
        <v>-0.12</v>
      </c>
      <c r="EM7" s="83">
        <f>Input_list!$G$247*Input_list!G354</f>
        <v>0.5484468549469903</v>
      </c>
      <c r="EN7" s="32">
        <f>Input_list!$G$250</f>
        <v>1.6</v>
      </c>
      <c r="EO7" s="51">
        <f>Input_list!$G$264*Input_list!G354</f>
        <v>-0.12</v>
      </c>
      <c r="EP7" s="83">
        <f>Input_list!$G$248*Input_list!G354</f>
        <v>0.5484468549469903</v>
      </c>
      <c r="EQ7" s="32">
        <f>Input_list!$G$250</f>
        <v>1.6</v>
      </c>
      <c r="ER7" s="51">
        <f>Input_list!$G$265*Input_list!G354</f>
        <v>-0.01</v>
      </c>
      <c r="ET7">
        <v>1</v>
      </c>
      <c r="EU7" s="159">
        <f>EU6+Input_list!$J$268</f>
        <v>0.2</v>
      </c>
      <c r="EV7" s="159">
        <f>EV6+Input_list!$J$276</f>
        <v>0</v>
      </c>
      <c r="EW7" s="159">
        <f>EW6+Input_list!$J$284</f>
        <v>0</v>
      </c>
      <c r="EX7" s="78">
        <f>EX6+Input_list!$J$292</f>
        <v>0</v>
      </c>
      <c r="EY7" s="14"/>
      <c r="EZ7" s="159">
        <f>EZ6+Input_list!$J$269</f>
        <v>0.2</v>
      </c>
      <c r="FA7" s="159">
        <f>FA6+Input_list!$J$277</f>
        <v>0</v>
      </c>
      <c r="FB7" s="159">
        <f>FB6+Input_list!$J$285</f>
        <v>0</v>
      </c>
      <c r="FC7" s="78">
        <f>FC6+Input_list!$J$293</f>
        <v>0</v>
      </c>
      <c r="FD7" s="14"/>
      <c r="FE7" s="159">
        <f>FE6+Input_list!$J$270</f>
        <v>0.2</v>
      </c>
      <c r="FF7" s="159">
        <f>FF6+Input_list!$J$278</f>
        <v>0</v>
      </c>
      <c r="FG7" s="159">
        <f>FG6+Input_list!$J$286</f>
        <v>0</v>
      </c>
      <c r="FH7" s="78">
        <f>FH6+Input_list!$J$294</f>
        <v>0</v>
      </c>
      <c r="FI7" s="14"/>
      <c r="FJ7" s="159">
        <f>FJ6+Input_list!$J$271</f>
        <v>0.2</v>
      </c>
      <c r="FK7" s="159">
        <f>FK6+Input_list!$J$279</f>
        <v>0</v>
      </c>
      <c r="FL7" s="159">
        <f>FL6+Input_list!$J$287</f>
        <v>0</v>
      </c>
      <c r="FM7" s="78">
        <f>FM6+Input_list!$J$295</f>
        <v>0</v>
      </c>
      <c r="FO7" s="159">
        <f>FO6+Input_list!$J$272</f>
        <v>0.2</v>
      </c>
      <c r="FP7" s="159">
        <f>FP6+Input_list!$J$280</f>
        <v>0</v>
      </c>
      <c r="FQ7" s="159">
        <f>FQ6+Input_list!$J$288</f>
        <v>0</v>
      </c>
      <c r="FR7" s="78">
        <f>FR6+Input_list!$J$296</f>
        <v>0</v>
      </c>
      <c r="FT7" s="159">
        <f>FT6+Input_list!$J$273</f>
        <v>0.2</v>
      </c>
      <c r="FU7" s="159">
        <f>FU6+Input_list!$J$281</f>
        <v>0</v>
      </c>
      <c r="FV7" s="159">
        <f>FV6+Input_list!$J$289</f>
        <v>0</v>
      </c>
      <c r="FW7" s="78">
        <f>FW6+Input_list!$J$297</f>
        <v>0</v>
      </c>
    </row>
    <row r="8" spans="1:179" ht="14.5" x14ac:dyDescent="0.35">
      <c r="A8">
        <v>2</v>
      </c>
      <c r="B8" s="35">
        <v>29600</v>
      </c>
      <c r="C8" s="35">
        <v>34200</v>
      </c>
      <c r="D8" s="35">
        <v>10900</v>
      </c>
      <c r="E8" s="35">
        <v>0</v>
      </c>
      <c r="F8">
        <f t="shared" ref="F8:F71" si="52">SUM(B8:E8)</f>
        <v>74700</v>
      </c>
      <c r="G8" s="274">
        <f t="shared" ref="G8:G71" si="53">SUM(B8:E8)*0.2*(44/12)</f>
        <v>54780</v>
      </c>
      <c r="H8" s="274">
        <f>H7+G8</f>
        <v>109560</v>
      </c>
      <c r="I8" s="63" t="s">
        <v>23</v>
      </c>
      <c r="J8" s="39">
        <f>Input_list!G29</f>
        <v>1.16227199E-2</v>
      </c>
      <c r="K8" s="347">
        <f>Input_list!G71</f>
        <v>0</v>
      </c>
      <c r="L8" s="84">
        <f>Input_list!G111</f>
        <v>0</v>
      </c>
      <c r="M8" s="85">
        <f>Input_list!G134</f>
        <v>0</v>
      </c>
      <c r="O8">
        <v>2</v>
      </c>
      <c r="P8" s="324">
        <f t="shared" si="5"/>
        <v>0.43019999999999997</v>
      </c>
      <c r="Q8" s="325">
        <f t="shared" si="6"/>
        <v>3.9600000000000003E-2</v>
      </c>
      <c r="R8" s="325">
        <f t="shared" si="7"/>
        <v>1.16227199E-2</v>
      </c>
      <c r="S8" s="325">
        <f t="shared" si="8"/>
        <v>6.6566486699999997E-2</v>
      </c>
      <c r="T8" s="325">
        <f t="shared" si="9"/>
        <v>3.892777E-3</v>
      </c>
      <c r="U8" s="325">
        <f t="shared" si="10"/>
        <v>6.4620098200000003E-2</v>
      </c>
      <c r="V8" s="325">
        <f t="shared" si="11"/>
        <v>1.8692488241289006E-2</v>
      </c>
      <c r="W8" s="325">
        <f t="shared" si="12"/>
        <v>1.5923230724061006E-2</v>
      </c>
      <c r="X8" s="325">
        <f t="shared" si="13"/>
        <v>0</v>
      </c>
      <c r="Y8" s="325">
        <f t="shared" si="0"/>
        <v>0</v>
      </c>
      <c r="Z8" s="325">
        <f t="shared" si="14"/>
        <v>0</v>
      </c>
      <c r="AB8">
        <v>2</v>
      </c>
      <c r="AC8" s="324">
        <f t="shared" si="15"/>
        <v>0</v>
      </c>
      <c r="AD8" s="325">
        <f t="shared" si="16"/>
        <v>0</v>
      </c>
      <c r="AE8" s="325">
        <f t="shared" si="17"/>
        <v>0</v>
      </c>
      <c r="AF8" s="325">
        <f t="shared" si="18"/>
        <v>0.29399999999999998</v>
      </c>
      <c r="AG8" s="325">
        <f t="shared" si="19"/>
        <v>1.7499999999999998E-2</v>
      </c>
      <c r="AH8" s="325">
        <f t="shared" si="20"/>
        <v>0.20749999999999999</v>
      </c>
      <c r="AI8" s="325">
        <f t="shared" si="21"/>
        <v>4.8993660000000022E-2</v>
      </c>
      <c r="AJ8" s="325">
        <f t="shared" si="22"/>
        <v>4.1735340000000017E-2</v>
      </c>
      <c r="AK8" s="325">
        <f t="shared" si="23"/>
        <v>0</v>
      </c>
      <c r="AL8" s="325">
        <f t="shared" si="1"/>
        <v>0</v>
      </c>
      <c r="AM8" s="325">
        <f t="shared" si="24"/>
        <v>0</v>
      </c>
      <c r="AO8">
        <v>2</v>
      </c>
      <c r="AP8" s="324">
        <v>0</v>
      </c>
      <c r="AQ8" s="325">
        <v>0</v>
      </c>
      <c r="AR8" s="325">
        <f t="shared" si="25"/>
        <v>0</v>
      </c>
      <c r="AS8" s="325">
        <f t="shared" si="26"/>
        <v>0</v>
      </c>
      <c r="AT8" s="325">
        <f t="shared" si="27"/>
        <v>0</v>
      </c>
      <c r="AU8" s="325">
        <f t="shared" si="28"/>
        <v>0</v>
      </c>
      <c r="AV8" s="325">
        <f t="shared" si="29"/>
        <v>0.48600000000000004</v>
      </c>
      <c r="AW8" s="325">
        <f t="shared" si="30"/>
        <v>0.41400000000000003</v>
      </c>
      <c r="AX8" s="325">
        <f t="shared" si="31"/>
        <v>0</v>
      </c>
      <c r="AY8" s="325">
        <f t="shared" si="2"/>
        <v>0</v>
      </c>
      <c r="AZ8" s="325">
        <f t="shared" si="32"/>
        <v>0</v>
      </c>
      <c r="BB8">
        <v>2</v>
      </c>
      <c r="BC8" s="348">
        <v>0</v>
      </c>
      <c r="BD8" s="326">
        <v>0</v>
      </c>
      <c r="BE8" s="327">
        <f t="shared" si="33"/>
        <v>0</v>
      </c>
      <c r="BF8" s="327">
        <f t="shared" si="34"/>
        <v>0</v>
      </c>
      <c r="BG8" s="327">
        <f t="shared" si="35"/>
        <v>0</v>
      </c>
      <c r="BH8" s="327">
        <f t="shared" si="36"/>
        <v>0</v>
      </c>
      <c r="BI8" s="327">
        <f t="shared" si="37"/>
        <v>0.48600000000000004</v>
      </c>
      <c r="BJ8" s="327">
        <f t="shared" si="38"/>
        <v>0.41400000000000003</v>
      </c>
      <c r="BK8" s="327">
        <f t="shared" si="39"/>
        <v>0</v>
      </c>
      <c r="BL8" s="327">
        <f t="shared" si="3"/>
        <v>0</v>
      </c>
      <c r="BM8" s="327">
        <f t="shared" si="40"/>
        <v>0</v>
      </c>
      <c r="BO8">
        <v>2</v>
      </c>
      <c r="BP8" s="70">
        <f t="shared" si="41"/>
        <v>12733.919999999998</v>
      </c>
      <c r="BQ8" s="70">
        <f t="shared" si="42"/>
        <v>1172.1600000000001</v>
      </c>
      <c r="BR8" s="70">
        <f t="shared" si="43"/>
        <v>344.03250903999998</v>
      </c>
      <c r="BS8" s="70">
        <f t="shared" si="44"/>
        <v>12025.16800632</v>
      </c>
      <c r="BT8" s="70">
        <f t="shared" si="45"/>
        <v>713.72619919999988</v>
      </c>
      <c r="BU8" s="70">
        <f t="shared" si="46"/>
        <v>9009.2549067199998</v>
      </c>
      <c r="BV8" s="70">
        <f t="shared" si="47"/>
        <v>7526.2808239421556</v>
      </c>
      <c r="BW8" s="70">
        <f t="shared" si="48"/>
        <v>6411.2762574322069</v>
      </c>
      <c r="BX8" s="70">
        <f t="shared" si="49"/>
        <v>0</v>
      </c>
      <c r="BY8" s="70">
        <f t="shared" si="50"/>
        <v>0</v>
      </c>
      <c r="BZ8" s="70">
        <f t="shared" si="51"/>
        <v>0</v>
      </c>
      <c r="CB8">
        <v>2</v>
      </c>
      <c r="CC8" s="328">
        <f>Input_list!$G$199</f>
        <v>0.9</v>
      </c>
      <c r="CD8" s="329">
        <f>Input_list!$G$212</f>
        <v>0</v>
      </c>
      <c r="CE8" s="330">
        <f>Input_list!$G$225</f>
        <v>9.9999999999999978E-2</v>
      </c>
      <c r="CF8" s="328">
        <f>Input_list!$G$200</f>
        <v>0.9</v>
      </c>
      <c r="CG8" s="329">
        <f>Input_list!$G$213</f>
        <v>0</v>
      </c>
      <c r="CH8" s="330">
        <f>Input_list!$G$226</f>
        <v>9.9999999999999978E-2</v>
      </c>
      <c r="CI8" s="328">
        <f>Input_list!$G$201</f>
        <v>0.9</v>
      </c>
      <c r="CJ8" s="329">
        <f>Input_list!$G$213</f>
        <v>0</v>
      </c>
      <c r="CK8" s="330">
        <f>Input_list!$G$225</f>
        <v>9.9999999999999978E-2</v>
      </c>
      <c r="CL8" s="328">
        <f>Input_list!$G$202</f>
        <v>0.9</v>
      </c>
      <c r="CM8" s="329">
        <f>Input_list!$G$215</f>
        <v>0</v>
      </c>
      <c r="CN8" s="330">
        <f>Input_list!$G$228</f>
        <v>9.9999999999999978E-2</v>
      </c>
      <c r="CO8" s="328">
        <f>Input_list!$G$203</f>
        <v>0.39</v>
      </c>
      <c r="CP8" s="329">
        <f>Input_list!$G$216</f>
        <v>0</v>
      </c>
      <c r="CQ8" s="330">
        <f>Input_list!$G$229</f>
        <v>0.61</v>
      </c>
      <c r="CR8" s="328">
        <f>Input_list!$G$204</f>
        <v>0.9</v>
      </c>
      <c r="CS8" s="329">
        <f>Input_list!$G$217</f>
        <v>0</v>
      </c>
      <c r="CT8" s="330">
        <f>Input_list!$G$230</f>
        <v>9.9999999999999978E-2</v>
      </c>
      <c r="CU8" s="328">
        <f>Input_list!$G$205</f>
        <v>0.9</v>
      </c>
      <c r="CV8" s="329">
        <f>Input_list!$G$218</f>
        <v>0</v>
      </c>
      <c r="CW8" s="330">
        <f>Input_list!$G$231</f>
        <v>9.9999999999999978E-2</v>
      </c>
      <c r="CX8" s="328">
        <f>Input_list!$G$206</f>
        <v>0.9</v>
      </c>
      <c r="CY8" s="329">
        <f>Input_list!$G$219</f>
        <v>0</v>
      </c>
      <c r="CZ8" s="330">
        <f>Input_list!$G$232</f>
        <v>9.9999999999999978E-2</v>
      </c>
      <c r="DA8" s="328">
        <f>Input_list!$G$207</f>
        <v>0.9</v>
      </c>
      <c r="DB8" s="329">
        <f>Input_list!$G$220</f>
        <v>0</v>
      </c>
      <c r="DC8" s="330">
        <f>Input_list!$G$233</f>
        <v>9.9999999999999978E-2</v>
      </c>
      <c r="DD8" s="328">
        <f>Input_list!$G$208</f>
        <v>0.9</v>
      </c>
      <c r="DE8" s="329">
        <f>Input_list!$G$221</f>
        <v>0</v>
      </c>
      <c r="DF8" s="330">
        <f>Input_list!$G$234</f>
        <v>9.9999999999999978E-2</v>
      </c>
      <c r="DG8" s="328">
        <f>Input_list!$G$209</f>
        <v>0.9</v>
      </c>
      <c r="DH8" s="329">
        <f>Input_list!$G$222</f>
        <v>0</v>
      </c>
      <c r="DI8" s="330">
        <f>Input_list!$G$235</f>
        <v>9.9999999999999978E-2</v>
      </c>
      <c r="DK8">
        <v>2</v>
      </c>
      <c r="DL8" s="83">
        <f>Input_list!$G$238*Input_list!G355</f>
        <v>0.94564708333333347</v>
      </c>
      <c r="DM8" s="32">
        <f>Input_list!$G$250</f>
        <v>1.6</v>
      </c>
      <c r="DN8" s="207">
        <f>Input_list!$G$255*Input_list!G355</f>
        <v>-0.75716666666666665</v>
      </c>
      <c r="DO8" s="83">
        <f>Input_list!$G$239*Input_list!G355</f>
        <v>0.30630833333333329</v>
      </c>
      <c r="DP8" s="32">
        <f>Input_list!$G$250</f>
        <v>1.6</v>
      </c>
      <c r="DQ8" s="81">
        <f>Input_list!$G$256*Input_list!G355</f>
        <v>-0.51133333333333331</v>
      </c>
      <c r="DR8" s="83">
        <f>Input_list!$G$240*Input_list!G355</f>
        <v>0.36084399999999994</v>
      </c>
      <c r="DS8" s="32">
        <f>Input_list!$G$250</f>
        <v>1.6</v>
      </c>
      <c r="DT8" s="81">
        <f>Input_list!$G$257*Input_list!G355</f>
        <v>-0.38350000000000001</v>
      </c>
      <c r="DU8" s="83">
        <f>Input_list!$G$241*Input_list!G355</f>
        <v>0.23599999999999999</v>
      </c>
      <c r="DV8" s="32">
        <f>Input_list!$G$250</f>
        <v>1.6</v>
      </c>
      <c r="DW8" s="81">
        <f>Input_list!$G$258*Input_list!G355</f>
        <v>-1.3373333333333333</v>
      </c>
      <c r="DX8" s="83">
        <f>Input_list!G$242*Input_list!G355</f>
        <v>-0.34416666666666662</v>
      </c>
      <c r="DY8" s="32">
        <f>Input_list!$G$250</f>
        <v>1.6</v>
      </c>
      <c r="DZ8" s="81">
        <f>Input_list!$G$259*Input_list!G355</f>
        <v>-1.4553333333333331</v>
      </c>
      <c r="EA8" s="83">
        <f>Input_list!$G$243*Input_list!G355</f>
        <v>0.23599999999999999</v>
      </c>
      <c r="EB8" s="32">
        <f>Input_list!$G$250</f>
        <v>1.6</v>
      </c>
      <c r="EC8" s="81">
        <f>Input_list!$G$260*Input_list!G355</f>
        <v>-1.3373333333333333</v>
      </c>
      <c r="ED8" s="83">
        <f>Input_list!$G$244*Input_list!G355</f>
        <v>0.53930607403120712</v>
      </c>
      <c r="EE8" s="32">
        <f>Input_list!$G$250</f>
        <v>1.6</v>
      </c>
      <c r="EF8" s="51">
        <f>Input_list!$G$261*Input_list!G355</f>
        <v>-0.11799999999999999</v>
      </c>
      <c r="EG8" s="83">
        <f>Input_list!$G$245*Input_list!G355</f>
        <v>0.57504434860792497</v>
      </c>
      <c r="EH8" s="32">
        <f>Input_list!$G$250</f>
        <v>1.6</v>
      </c>
      <c r="EI8" s="51">
        <f>Input_list!$G$262*Input_list!G355</f>
        <v>-0.11799999999999999</v>
      </c>
      <c r="EJ8" s="83">
        <f>Input_list!G$246*Input_list!G355</f>
        <v>0.78666666666666663</v>
      </c>
      <c r="EK8" s="32">
        <f>Input_list!$G$250</f>
        <v>1.6</v>
      </c>
      <c r="EL8" s="51">
        <f>Input_list!$G$263*Input_list!G355</f>
        <v>-0.11799999999999999</v>
      </c>
      <c r="EM8" s="83">
        <f>Input_list!$G$247*Input_list!G355</f>
        <v>0.53930607403120712</v>
      </c>
      <c r="EN8" s="32">
        <f>Input_list!$G$250</f>
        <v>1.6</v>
      </c>
      <c r="EO8" s="51">
        <f>Input_list!$G$264*Input_list!G355</f>
        <v>-0.11799999999999999</v>
      </c>
      <c r="EP8" s="83">
        <f>Input_list!$G$248*Input_list!G355</f>
        <v>0.53930607403120712</v>
      </c>
      <c r="EQ8" s="32">
        <f>Input_list!$G$250</f>
        <v>1.6</v>
      </c>
      <c r="ER8" s="51">
        <f>Input_list!$G$265*Input_list!G355</f>
        <v>-9.8333333333333328E-3</v>
      </c>
      <c r="ET8">
        <v>2</v>
      </c>
      <c r="EU8" s="159">
        <f>EU7+Input_list!$J$268</f>
        <v>0.2</v>
      </c>
      <c r="EV8" s="159">
        <f>EV7+Input_list!$J$276</f>
        <v>0</v>
      </c>
      <c r="EW8" s="159">
        <f>EW7+Input_list!$J$284</f>
        <v>0</v>
      </c>
      <c r="EX8" s="78">
        <f>EX7+Input_list!$J$292</f>
        <v>0</v>
      </c>
      <c r="EY8" s="14"/>
      <c r="EZ8" s="159">
        <f>EZ7+Input_list!$J$269</f>
        <v>0.2</v>
      </c>
      <c r="FA8" s="159">
        <f>FA7+Input_list!$J$277</f>
        <v>0</v>
      </c>
      <c r="FB8" s="159">
        <f>FB7+Input_list!$J$285</f>
        <v>0</v>
      </c>
      <c r="FC8" s="78">
        <f>FC7+Input_list!$J$293</f>
        <v>0</v>
      </c>
      <c r="FD8" s="14"/>
      <c r="FE8" s="159">
        <f>FE7+Input_list!$J$270</f>
        <v>0.2</v>
      </c>
      <c r="FF8" s="159">
        <f>FF7+Input_list!$J$278</f>
        <v>0</v>
      </c>
      <c r="FG8" s="159">
        <f>FG7+Input_list!$J$286</f>
        <v>0</v>
      </c>
      <c r="FH8" s="78">
        <f>FH7+Input_list!$J$294</f>
        <v>0</v>
      </c>
      <c r="FI8" s="14"/>
      <c r="FJ8" s="159">
        <f>FJ7+Input_list!$J$271</f>
        <v>0.2</v>
      </c>
      <c r="FK8" s="159">
        <f>FK7+Input_list!$J$279</f>
        <v>0</v>
      </c>
      <c r="FL8" s="159">
        <f>FL7+Input_list!$J$287</f>
        <v>0</v>
      </c>
      <c r="FM8" s="78">
        <f>FM7+Input_list!$J$295</f>
        <v>0</v>
      </c>
      <c r="FO8" s="159">
        <f>FO7+Input_list!$J$272</f>
        <v>0.2</v>
      </c>
      <c r="FP8" s="159">
        <f>FP7+Input_list!$J$280</f>
        <v>0</v>
      </c>
      <c r="FQ8" s="159">
        <f>FQ7+Input_list!$J$288</f>
        <v>0</v>
      </c>
      <c r="FR8" s="78">
        <f>FR7+Input_list!$J$296</f>
        <v>0</v>
      </c>
      <c r="FT8" s="159">
        <f>FT7+Input_list!$J$273</f>
        <v>0.2</v>
      </c>
      <c r="FU8" s="159">
        <f>FU7+Input_list!$J$281</f>
        <v>0</v>
      </c>
      <c r="FV8" s="159">
        <f>FV7+Input_list!$J$289</f>
        <v>0</v>
      </c>
      <c r="FW8" s="78">
        <f>FW7+Input_list!$J$297</f>
        <v>0</v>
      </c>
    </row>
    <row r="9" spans="1:179" ht="14.5" x14ac:dyDescent="0.35">
      <c r="A9">
        <v>3</v>
      </c>
      <c r="B9" s="35">
        <v>29600</v>
      </c>
      <c r="C9" s="35">
        <v>34200</v>
      </c>
      <c r="D9" s="35">
        <v>10900</v>
      </c>
      <c r="E9" s="35">
        <v>0</v>
      </c>
      <c r="F9">
        <f t="shared" si="52"/>
        <v>74700</v>
      </c>
      <c r="G9" s="274">
        <f t="shared" si="53"/>
        <v>54780</v>
      </c>
      <c r="H9" s="274">
        <f t="shared" ref="H9:H72" si="54">H8+G9</f>
        <v>164340</v>
      </c>
      <c r="I9" s="65" t="s">
        <v>13</v>
      </c>
      <c r="J9" s="39">
        <f>Input_list!G35</f>
        <v>6.6566486699999997E-2</v>
      </c>
      <c r="K9" s="347">
        <f>Input_list!G77</f>
        <v>0.29399999999999998</v>
      </c>
      <c r="L9" s="347">
        <v>0</v>
      </c>
      <c r="M9" s="349">
        <v>0</v>
      </c>
      <c r="O9">
        <v>3</v>
      </c>
      <c r="P9" s="324">
        <f t="shared" si="5"/>
        <v>0.43019999999999997</v>
      </c>
      <c r="Q9" s="325">
        <f t="shared" si="6"/>
        <v>3.9600000000000003E-2</v>
      </c>
      <c r="R9" s="325">
        <f t="shared" si="7"/>
        <v>1.16227199E-2</v>
      </c>
      <c r="S9" s="325">
        <f t="shared" si="8"/>
        <v>6.6566486699999997E-2</v>
      </c>
      <c r="T9" s="325">
        <f t="shared" si="9"/>
        <v>3.892777E-3</v>
      </c>
      <c r="U9" s="325">
        <f t="shared" si="10"/>
        <v>6.4620098200000003E-2</v>
      </c>
      <c r="V9" s="325">
        <f t="shared" si="11"/>
        <v>1.8692488241289006E-2</v>
      </c>
      <c r="W9" s="325">
        <f t="shared" si="12"/>
        <v>1.5923230724061006E-2</v>
      </c>
      <c r="X9" s="325">
        <f t="shared" si="13"/>
        <v>0</v>
      </c>
      <c r="Y9" s="325">
        <f t="shared" si="0"/>
        <v>0</v>
      </c>
      <c r="Z9" s="325">
        <f t="shared" si="14"/>
        <v>0</v>
      </c>
      <c r="AB9">
        <v>3</v>
      </c>
      <c r="AC9" s="324">
        <f t="shared" si="15"/>
        <v>0</v>
      </c>
      <c r="AD9" s="325">
        <f t="shared" si="16"/>
        <v>0</v>
      </c>
      <c r="AE9" s="325">
        <f t="shared" si="17"/>
        <v>0</v>
      </c>
      <c r="AF9" s="325">
        <f t="shared" si="18"/>
        <v>0.29399999999999998</v>
      </c>
      <c r="AG9" s="325">
        <f t="shared" si="19"/>
        <v>1.7499999999999998E-2</v>
      </c>
      <c r="AH9" s="325">
        <f t="shared" si="20"/>
        <v>0.20749999999999999</v>
      </c>
      <c r="AI9" s="325">
        <f t="shared" si="21"/>
        <v>4.8993660000000022E-2</v>
      </c>
      <c r="AJ9" s="325">
        <f t="shared" si="22"/>
        <v>4.1735340000000017E-2</v>
      </c>
      <c r="AK9" s="325">
        <f t="shared" si="23"/>
        <v>0</v>
      </c>
      <c r="AL9" s="325">
        <f t="shared" si="1"/>
        <v>0</v>
      </c>
      <c r="AM9" s="325">
        <f t="shared" si="24"/>
        <v>0</v>
      </c>
      <c r="AO9">
        <v>3</v>
      </c>
      <c r="AP9" s="324">
        <v>0</v>
      </c>
      <c r="AQ9" s="325">
        <v>0</v>
      </c>
      <c r="AR9" s="325">
        <f t="shared" si="25"/>
        <v>0</v>
      </c>
      <c r="AS9" s="325">
        <f t="shared" si="26"/>
        <v>0</v>
      </c>
      <c r="AT9" s="325">
        <f t="shared" si="27"/>
        <v>0</v>
      </c>
      <c r="AU9" s="325">
        <f t="shared" si="28"/>
        <v>0</v>
      </c>
      <c r="AV9" s="325">
        <f t="shared" si="29"/>
        <v>0.48600000000000004</v>
      </c>
      <c r="AW9" s="325">
        <f t="shared" si="30"/>
        <v>0.41400000000000003</v>
      </c>
      <c r="AX9" s="325">
        <f t="shared" si="31"/>
        <v>0</v>
      </c>
      <c r="AY9" s="325">
        <f t="shared" si="2"/>
        <v>0</v>
      </c>
      <c r="AZ9" s="325">
        <f t="shared" si="32"/>
        <v>0</v>
      </c>
      <c r="BB9">
        <v>3</v>
      </c>
      <c r="BC9" s="348">
        <v>0</v>
      </c>
      <c r="BD9" s="326">
        <v>0</v>
      </c>
      <c r="BE9" s="327">
        <f t="shared" si="33"/>
        <v>0</v>
      </c>
      <c r="BF9" s="327">
        <f t="shared" si="34"/>
        <v>0</v>
      </c>
      <c r="BG9" s="327">
        <f t="shared" si="35"/>
        <v>0</v>
      </c>
      <c r="BH9" s="327">
        <f t="shared" si="36"/>
        <v>0</v>
      </c>
      <c r="BI9" s="327">
        <f t="shared" si="37"/>
        <v>0.48600000000000004</v>
      </c>
      <c r="BJ9" s="327">
        <f t="shared" si="38"/>
        <v>0.41400000000000003</v>
      </c>
      <c r="BK9" s="327">
        <f t="shared" si="39"/>
        <v>0</v>
      </c>
      <c r="BL9" s="327">
        <f t="shared" si="3"/>
        <v>0</v>
      </c>
      <c r="BM9" s="327">
        <f t="shared" si="40"/>
        <v>0</v>
      </c>
      <c r="BO9">
        <v>3</v>
      </c>
      <c r="BP9" s="70">
        <f t="shared" si="41"/>
        <v>12733.919999999998</v>
      </c>
      <c r="BQ9" s="70">
        <f t="shared" si="42"/>
        <v>1172.1600000000001</v>
      </c>
      <c r="BR9" s="70">
        <f t="shared" si="43"/>
        <v>344.03250903999998</v>
      </c>
      <c r="BS9" s="70">
        <f t="shared" si="44"/>
        <v>12025.16800632</v>
      </c>
      <c r="BT9" s="70">
        <f t="shared" si="45"/>
        <v>713.72619919999988</v>
      </c>
      <c r="BU9" s="70">
        <f t="shared" si="46"/>
        <v>9009.2549067199998</v>
      </c>
      <c r="BV9" s="70">
        <f t="shared" si="47"/>
        <v>7526.2808239421556</v>
      </c>
      <c r="BW9" s="70">
        <f t="shared" si="48"/>
        <v>6411.2762574322069</v>
      </c>
      <c r="BX9" s="70">
        <f t="shared" si="49"/>
        <v>0</v>
      </c>
      <c r="BY9" s="70">
        <f t="shared" si="50"/>
        <v>0</v>
      </c>
      <c r="BZ9" s="70">
        <f t="shared" si="51"/>
        <v>0</v>
      </c>
      <c r="CB9">
        <v>3</v>
      </c>
      <c r="CC9" s="328">
        <f>Input_list!$G$199</f>
        <v>0.9</v>
      </c>
      <c r="CD9" s="329">
        <f>Input_list!$G$212</f>
        <v>0</v>
      </c>
      <c r="CE9" s="330">
        <f>Input_list!$G$225</f>
        <v>9.9999999999999978E-2</v>
      </c>
      <c r="CF9" s="328">
        <f>Input_list!$G$200</f>
        <v>0.9</v>
      </c>
      <c r="CG9" s="329">
        <f>Input_list!$G$213</f>
        <v>0</v>
      </c>
      <c r="CH9" s="330">
        <f>Input_list!$G$226</f>
        <v>9.9999999999999978E-2</v>
      </c>
      <c r="CI9" s="328">
        <f>Input_list!$G$201</f>
        <v>0.9</v>
      </c>
      <c r="CJ9" s="329">
        <f>Input_list!$G$213</f>
        <v>0</v>
      </c>
      <c r="CK9" s="330">
        <f>Input_list!$G$225</f>
        <v>9.9999999999999978E-2</v>
      </c>
      <c r="CL9" s="328">
        <f>Input_list!$G$202</f>
        <v>0.9</v>
      </c>
      <c r="CM9" s="329">
        <f>Input_list!$G$215</f>
        <v>0</v>
      </c>
      <c r="CN9" s="330">
        <f>Input_list!$G$228</f>
        <v>9.9999999999999978E-2</v>
      </c>
      <c r="CO9" s="328">
        <f>Input_list!$G$203</f>
        <v>0.39</v>
      </c>
      <c r="CP9" s="329">
        <f>Input_list!$G$216</f>
        <v>0</v>
      </c>
      <c r="CQ9" s="330">
        <f>Input_list!$G$229</f>
        <v>0.61</v>
      </c>
      <c r="CR9" s="328">
        <f>Input_list!$G$204</f>
        <v>0.9</v>
      </c>
      <c r="CS9" s="329">
        <f>Input_list!$G$217</f>
        <v>0</v>
      </c>
      <c r="CT9" s="330">
        <f>Input_list!$G$230</f>
        <v>9.9999999999999978E-2</v>
      </c>
      <c r="CU9" s="328">
        <f>Input_list!$G$205</f>
        <v>0.9</v>
      </c>
      <c r="CV9" s="329">
        <f>Input_list!$G$218</f>
        <v>0</v>
      </c>
      <c r="CW9" s="330">
        <f>Input_list!$G$231</f>
        <v>9.9999999999999978E-2</v>
      </c>
      <c r="CX9" s="328">
        <f>Input_list!$G$206</f>
        <v>0.9</v>
      </c>
      <c r="CY9" s="329">
        <f>Input_list!$G$219</f>
        <v>0</v>
      </c>
      <c r="CZ9" s="330">
        <f>Input_list!$G$232</f>
        <v>9.9999999999999978E-2</v>
      </c>
      <c r="DA9" s="328">
        <f>Input_list!$G$207</f>
        <v>0.9</v>
      </c>
      <c r="DB9" s="329">
        <f>Input_list!$G$220</f>
        <v>0</v>
      </c>
      <c r="DC9" s="330">
        <f>Input_list!$G$233</f>
        <v>9.9999999999999978E-2</v>
      </c>
      <c r="DD9" s="328">
        <f>Input_list!$G$208</f>
        <v>0.9</v>
      </c>
      <c r="DE9" s="329">
        <f>Input_list!$G$221</f>
        <v>0</v>
      </c>
      <c r="DF9" s="330">
        <f>Input_list!$G$234</f>
        <v>9.9999999999999978E-2</v>
      </c>
      <c r="DG9" s="328">
        <f>Input_list!$G$209</f>
        <v>0.9</v>
      </c>
      <c r="DH9" s="329">
        <f>Input_list!$G$222</f>
        <v>0</v>
      </c>
      <c r="DI9" s="330">
        <f>Input_list!$G$235</f>
        <v>9.9999999999999978E-2</v>
      </c>
      <c r="DK9">
        <v>3</v>
      </c>
      <c r="DL9" s="83">
        <f>Input_list!$G$238*Input_list!G356</f>
        <v>0.92961916666666677</v>
      </c>
      <c r="DM9" s="32">
        <f>Input_list!$G$250</f>
        <v>1.6</v>
      </c>
      <c r="DN9" s="207">
        <f>Input_list!$G$255*Input_list!G356</f>
        <v>-0.74433333333333329</v>
      </c>
      <c r="DO9" s="83">
        <f>Input_list!$G$239*Input_list!G356</f>
        <v>0.30111666666666664</v>
      </c>
      <c r="DP9" s="32">
        <f>Input_list!$G$250</f>
        <v>1.6</v>
      </c>
      <c r="DQ9" s="81">
        <f>Input_list!$G$256*Input_list!G356</f>
        <v>-0.5026666666666666</v>
      </c>
      <c r="DR9" s="83">
        <f>Input_list!$G$240*Input_list!G356</f>
        <v>0.35472799999999993</v>
      </c>
      <c r="DS9" s="32">
        <f>Input_list!$G$250</f>
        <v>1.6</v>
      </c>
      <c r="DT9" s="81">
        <f>Input_list!$G$257*Input_list!G356</f>
        <v>-0.37699999999999995</v>
      </c>
      <c r="DU9" s="83">
        <f>Input_list!$G$241*Input_list!G356</f>
        <v>0.23199999999999996</v>
      </c>
      <c r="DV9" s="32">
        <f>Input_list!$G$250</f>
        <v>1.6</v>
      </c>
      <c r="DW9" s="81">
        <f>Input_list!$G$258*Input_list!G356</f>
        <v>-1.3146666666666667</v>
      </c>
      <c r="DX9" s="83">
        <f>Input_list!G$242*Input_list!G356</f>
        <v>-0.33833333333333326</v>
      </c>
      <c r="DY9" s="32">
        <f>Input_list!$G$250</f>
        <v>1.6</v>
      </c>
      <c r="DZ9" s="81">
        <f>Input_list!$G$259*Input_list!G356</f>
        <v>-1.4306666666666665</v>
      </c>
      <c r="EA9" s="83">
        <f>Input_list!$G$243*Input_list!G356</f>
        <v>0.23199999999999996</v>
      </c>
      <c r="EB9" s="32">
        <f>Input_list!$G$250</f>
        <v>1.6</v>
      </c>
      <c r="EC9" s="81">
        <f>Input_list!$G$260*Input_list!G356</f>
        <v>-1.3146666666666667</v>
      </c>
      <c r="ED9" s="83">
        <f>Input_list!$G$244*Input_list!G356</f>
        <v>0.53016529311542393</v>
      </c>
      <c r="EE9" s="32">
        <f>Input_list!$G$250</f>
        <v>1.6</v>
      </c>
      <c r="EF9" s="51">
        <f>Input_list!$G$261*Input_list!G356</f>
        <v>-0.11599999999999998</v>
      </c>
      <c r="EG9" s="83">
        <f>Input_list!$G$245*Input_list!G356</f>
        <v>0.56529783422473978</v>
      </c>
      <c r="EH9" s="32">
        <f>Input_list!$G$250</f>
        <v>1.6</v>
      </c>
      <c r="EI9" s="51">
        <f>Input_list!$G$262*Input_list!G356</f>
        <v>-0.11599999999999998</v>
      </c>
      <c r="EJ9" s="83">
        <f>Input_list!G$246*Input_list!G356</f>
        <v>0.77333333333333332</v>
      </c>
      <c r="EK9" s="32">
        <f>Input_list!$G$250</f>
        <v>1.6</v>
      </c>
      <c r="EL9" s="51">
        <f>Input_list!$G$263*Input_list!G356</f>
        <v>-0.11599999999999998</v>
      </c>
      <c r="EM9" s="83">
        <f>Input_list!$G$247*Input_list!G356</f>
        <v>0.53016529311542393</v>
      </c>
      <c r="EN9" s="32">
        <f>Input_list!$G$250</f>
        <v>1.6</v>
      </c>
      <c r="EO9" s="51">
        <f>Input_list!$G$264*Input_list!G356</f>
        <v>-0.11599999999999998</v>
      </c>
      <c r="EP9" s="83">
        <f>Input_list!$G$248*Input_list!G356</f>
        <v>0.53016529311542393</v>
      </c>
      <c r="EQ9" s="32">
        <f>Input_list!$G$250</f>
        <v>1.6</v>
      </c>
      <c r="ER9" s="51">
        <f>Input_list!$G$265*Input_list!G356</f>
        <v>-9.6666666666666654E-3</v>
      </c>
      <c r="ET9">
        <v>3</v>
      </c>
      <c r="EU9" s="159">
        <f>EU8+Input_list!$J$268</f>
        <v>0.2</v>
      </c>
      <c r="EV9" s="159">
        <f>EV8+Input_list!$J$276</f>
        <v>0</v>
      </c>
      <c r="EW9" s="159">
        <f>EW8+Input_list!$J$284</f>
        <v>0</v>
      </c>
      <c r="EX9" s="78">
        <f>EX8+Input_list!$J$292</f>
        <v>0</v>
      </c>
      <c r="EY9" s="14"/>
      <c r="EZ9" s="159">
        <f>EZ8+Input_list!$J$269</f>
        <v>0.2</v>
      </c>
      <c r="FA9" s="159">
        <f>FA8+Input_list!$J$277</f>
        <v>0</v>
      </c>
      <c r="FB9" s="159">
        <f>FB8+Input_list!$J$285</f>
        <v>0</v>
      </c>
      <c r="FC9" s="78">
        <f>FC8+Input_list!$J$293</f>
        <v>0</v>
      </c>
      <c r="FD9" s="14"/>
      <c r="FE9" s="159">
        <f>FE8+Input_list!$J$270</f>
        <v>0.2</v>
      </c>
      <c r="FF9" s="159">
        <f>FF8+Input_list!$J$278</f>
        <v>0</v>
      </c>
      <c r="FG9" s="159">
        <f>FG8+Input_list!$J$286</f>
        <v>0</v>
      </c>
      <c r="FH9" s="78">
        <f>FH8+Input_list!$J$294</f>
        <v>0</v>
      </c>
      <c r="FI9" s="14"/>
      <c r="FJ9" s="159">
        <f>FJ8+Input_list!$J$271</f>
        <v>0.2</v>
      </c>
      <c r="FK9" s="159">
        <f>FK8+Input_list!$J$279</f>
        <v>0</v>
      </c>
      <c r="FL9" s="159">
        <f>FL8+Input_list!$J$287</f>
        <v>0</v>
      </c>
      <c r="FM9" s="78">
        <f>FM8+Input_list!$J$295</f>
        <v>0</v>
      </c>
      <c r="FO9" s="159">
        <f>FO8+Input_list!$J$272</f>
        <v>0.2</v>
      </c>
      <c r="FP9" s="159">
        <f>FP8+Input_list!$J$280</f>
        <v>0</v>
      </c>
      <c r="FQ9" s="159">
        <f>FQ8+Input_list!$J$288</f>
        <v>0</v>
      </c>
      <c r="FR9" s="78">
        <f>FR8+Input_list!$J$296</f>
        <v>0</v>
      </c>
      <c r="FT9" s="159">
        <f>FT8+Input_list!$J$273</f>
        <v>0.2</v>
      </c>
      <c r="FU9" s="159">
        <f>FU8+Input_list!$J$281</f>
        <v>0</v>
      </c>
      <c r="FV9" s="159">
        <f>FV8+Input_list!$J$289</f>
        <v>0</v>
      </c>
      <c r="FW9" s="78">
        <f>FW8+Input_list!$J$297</f>
        <v>0</v>
      </c>
    </row>
    <row r="10" spans="1:179" ht="14.5" x14ac:dyDescent="0.35">
      <c r="A10">
        <v>4</v>
      </c>
      <c r="B10" s="35">
        <v>29600</v>
      </c>
      <c r="C10" s="35">
        <v>34200</v>
      </c>
      <c r="D10" s="35">
        <v>10900</v>
      </c>
      <c r="E10" s="35">
        <v>0</v>
      </c>
      <c r="F10">
        <f t="shared" si="52"/>
        <v>74700</v>
      </c>
      <c r="G10" s="274">
        <f t="shared" si="53"/>
        <v>54780</v>
      </c>
      <c r="H10" s="274">
        <f t="shared" si="54"/>
        <v>219120</v>
      </c>
      <c r="I10" s="65" t="s">
        <v>14</v>
      </c>
      <c r="J10" s="39">
        <f>Input_list!G41</f>
        <v>3.892777E-3</v>
      </c>
      <c r="K10" s="347">
        <f>Input_list!G83</f>
        <v>1.7499999999999998E-2</v>
      </c>
      <c r="L10" s="347">
        <v>0</v>
      </c>
      <c r="M10" s="349">
        <v>0</v>
      </c>
      <c r="O10">
        <v>4</v>
      </c>
      <c r="P10" s="324">
        <f t="shared" si="5"/>
        <v>0.43019999999999997</v>
      </c>
      <c r="Q10" s="325">
        <f t="shared" si="6"/>
        <v>3.9600000000000003E-2</v>
      </c>
      <c r="R10" s="325">
        <f t="shared" si="7"/>
        <v>1.16227199E-2</v>
      </c>
      <c r="S10" s="325">
        <f t="shared" si="8"/>
        <v>6.6566486699999997E-2</v>
      </c>
      <c r="T10" s="325">
        <f t="shared" si="9"/>
        <v>3.892777E-3</v>
      </c>
      <c r="U10" s="325">
        <f t="shared" si="10"/>
        <v>6.4620098200000003E-2</v>
      </c>
      <c r="V10" s="325">
        <f t="shared" si="11"/>
        <v>1.8692488241289006E-2</v>
      </c>
      <c r="W10" s="325">
        <f t="shared" si="12"/>
        <v>1.5923230724061006E-2</v>
      </c>
      <c r="X10" s="325">
        <f t="shared" si="13"/>
        <v>0</v>
      </c>
      <c r="Y10" s="325">
        <f t="shared" si="0"/>
        <v>0</v>
      </c>
      <c r="Z10" s="325">
        <f t="shared" si="14"/>
        <v>0</v>
      </c>
      <c r="AB10">
        <v>4</v>
      </c>
      <c r="AC10" s="324">
        <f t="shared" si="15"/>
        <v>0</v>
      </c>
      <c r="AD10" s="325">
        <f t="shared" si="16"/>
        <v>0</v>
      </c>
      <c r="AE10" s="325">
        <f t="shared" si="17"/>
        <v>0</v>
      </c>
      <c r="AF10" s="325">
        <f t="shared" si="18"/>
        <v>0.29399999999999998</v>
      </c>
      <c r="AG10" s="325">
        <f t="shared" si="19"/>
        <v>1.7499999999999998E-2</v>
      </c>
      <c r="AH10" s="325">
        <f t="shared" si="20"/>
        <v>0.20749999999999999</v>
      </c>
      <c r="AI10" s="325">
        <f t="shared" si="21"/>
        <v>4.8993660000000022E-2</v>
      </c>
      <c r="AJ10" s="325">
        <f t="shared" si="22"/>
        <v>4.1735340000000017E-2</v>
      </c>
      <c r="AK10" s="325">
        <f t="shared" si="23"/>
        <v>0</v>
      </c>
      <c r="AL10" s="325">
        <f t="shared" si="1"/>
        <v>0</v>
      </c>
      <c r="AM10" s="325">
        <f t="shared" si="24"/>
        <v>0</v>
      </c>
      <c r="AO10">
        <v>4</v>
      </c>
      <c r="AP10" s="324">
        <v>0</v>
      </c>
      <c r="AQ10" s="325">
        <v>0</v>
      </c>
      <c r="AR10" s="325">
        <f t="shared" si="25"/>
        <v>0</v>
      </c>
      <c r="AS10" s="325">
        <f t="shared" si="26"/>
        <v>0</v>
      </c>
      <c r="AT10" s="325">
        <f t="shared" si="27"/>
        <v>0</v>
      </c>
      <c r="AU10" s="325">
        <f t="shared" si="28"/>
        <v>0</v>
      </c>
      <c r="AV10" s="325">
        <f t="shared" si="29"/>
        <v>0.48600000000000004</v>
      </c>
      <c r="AW10" s="325">
        <f t="shared" si="30"/>
        <v>0.41400000000000003</v>
      </c>
      <c r="AX10" s="325">
        <f t="shared" si="31"/>
        <v>0</v>
      </c>
      <c r="AY10" s="325">
        <f t="shared" si="2"/>
        <v>0</v>
      </c>
      <c r="AZ10" s="325">
        <f t="shared" si="32"/>
        <v>0</v>
      </c>
      <c r="BB10">
        <v>4</v>
      </c>
      <c r="BC10" s="348">
        <v>0</v>
      </c>
      <c r="BD10" s="326">
        <v>0</v>
      </c>
      <c r="BE10" s="327">
        <f t="shared" si="33"/>
        <v>0</v>
      </c>
      <c r="BF10" s="327">
        <f t="shared" si="34"/>
        <v>0</v>
      </c>
      <c r="BG10" s="327">
        <f t="shared" si="35"/>
        <v>0</v>
      </c>
      <c r="BH10" s="327">
        <f t="shared" si="36"/>
        <v>0</v>
      </c>
      <c r="BI10" s="327">
        <f t="shared" si="37"/>
        <v>0.48600000000000004</v>
      </c>
      <c r="BJ10" s="327">
        <f t="shared" si="38"/>
        <v>0.41400000000000003</v>
      </c>
      <c r="BK10" s="327">
        <f t="shared" si="39"/>
        <v>0</v>
      </c>
      <c r="BL10" s="327">
        <f t="shared" si="3"/>
        <v>0</v>
      </c>
      <c r="BM10" s="327">
        <f t="shared" si="40"/>
        <v>0</v>
      </c>
      <c r="BO10">
        <v>4</v>
      </c>
      <c r="BP10" s="70">
        <f t="shared" si="41"/>
        <v>12733.919999999998</v>
      </c>
      <c r="BQ10" s="70">
        <f t="shared" si="42"/>
        <v>1172.1600000000001</v>
      </c>
      <c r="BR10" s="70">
        <f t="shared" si="43"/>
        <v>344.03250903999998</v>
      </c>
      <c r="BS10" s="70">
        <f t="shared" si="44"/>
        <v>12025.16800632</v>
      </c>
      <c r="BT10" s="70">
        <f t="shared" si="45"/>
        <v>713.72619919999988</v>
      </c>
      <c r="BU10" s="70">
        <f t="shared" si="46"/>
        <v>9009.2549067199998</v>
      </c>
      <c r="BV10" s="70">
        <f t="shared" si="47"/>
        <v>7526.2808239421556</v>
      </c>
      <c r="BW10" s="70">
        <f t="shared" si="48"/>
        <v>6411.2762574322069</v>
      </c>
      <c r="BX10" s="70">
        <f t="shared" si="49"/>
        <v>0</v>
      </c>
      <c r="BY10" s="70">
        <f t="shared" si="50"/>
        <v>0</v>
      </c>
      <c r="BZ10" s="70">
        <f t="shared" si="51"/>
        <v>0</v>
      </c>
      <c r="CB10">
        <v>4</v>
      </c>
      <c r="CC10" s="328">
        <f>Input_list!$G$199</f>
        <v>0.9</v>
      </c>
      <c r="CD10" s="329">
        <f>Input_list!$G$212</f>
        <v>0</v>
      </c>
      <c r="CE10" s="330">
        <f>Input_list!$G$225</f>
        <v>9.9999999999999978E-2</v>
      </c>
      <c r="CF10" s="328">
        <f>Input_list!$G$200</f>
        <v>0.9</v>
      </c>
      <c r="CG10" s="329">
        <f>Input_list!$G$213</f>
        <v>0</v>
      </c>
      <c r="CH10" s="330">
        <f>Input_list!$G$226</f>
        <v>9.9999999999999978E-2</v>
      </c>
      <c r="CI10" s="328">
        <f>Input_list!$G$201</f>
        <v>0.9</v>
      </c>
      <c r="CJ10" s="329">
        <f>Input_list!$G$213</f>
        <v>0</v>
      </c>
      <c r="CK10" s="330">
        <f>Input_list!$G$225</f>
        <v>9.9999999999999978E-2</v>
      </c>
      <c r="CL10" s="328">
        <f>Input_list!$G$202</f>
        <v>0.9</v>
      </c>
      <c r="CM10" s="329">
        <f>Input_list!$G$215</f>
        <v>0</v>
      </c>
      <c r="CN10" s="330">
        <f>Input_list!$G$228</f>
        <v>9.9999999999999978E-2</v>
      </c>
      <c r="CO10" s="328">
        <f>Input_list!$G$203</f>
        <v>0.39</v>
      </c>
      <c r="CP10" s="329">
        <f>Input_list!$G$216</f>
        <v>0</v>
      </c>
      <c r="CQ10" s="330">
        <f>Input_list!$G$229</f>
        <v>0.61</v>
      </c>
      <c r="CR10" s="328">
        <f>Input_list!$G$204</f>
        <v>0.9</v>
      </c>
      <c r="CS10" s="329">
        <f>Input_list!$G$217</f>
        <v>0</v>
      </c>
      <c r="CT10" s="330">
        <f>Input_list!$G$230</f>
        <v>9.9999999999999978E-2</v>
      </c>
      <c r="CU10" s="328">
        <f>Input_list!$G$205</f>
        <v>0.9</v>
      </c>
      <c r="CV10" s="329">
        <f>Input_list!$G$218</f>
        <v>0</v>
      </c>
      <c r="CW10" s="330">
        <f>Input_list!$G$231</f>
        <v>9.9999999999999978E-2</v>
      </c>
      <c r="CX10" s="328">
        <f>Input_list!$G$206</f>
        <v>0.9</v>
      </c>
      <c r="CY10" s="329">
        <f>Input_list!$G$219</f>
        <v>0</v>
      </c>
      <c r="CZ10" s="330">
        <f>Input_list!$G$232</f>
        <v>9.9999999999999978E-2</v>
      </c>
      <c r="DA10" s="328">
        <f>Input_list!$G$207</f>
        <v>0.9</v>
      </c>
      <c r="DB10" s="329">
        <f>Input_list!$G$220</f>
        <v>0</v>
      </c>
      <c r="DC10" s="330">
        <f>Input_list!$G$233</f>
        <v>9.9999999999999978E-2</v>
      </c>
      <c r="DD10" s="328">
        <f>Input_list!$G$208</f>
        <v>0.9</v>
      </c>
      <c r="DE10" s="329">
        <f>Input_list!$G$221</f>
        <v>0</v>
      </c>
      <c r="DF10" s="330">
        <f>Input_list!$G$234</f>
        <v>9.9999999999999978E-2</v>
      </c>
      <c r="DG10" s="328">
        <f>Input_list!$G$209</f>
        <v>0.9</v>
      </c>
      <c r="DH10" s="329">
        <f>Input_list!$G$222</f>
        <v>0</v>
      </c>
      <c r="DI10" s="330">
        <f>Input_list!$G$235</f>
        <v>9.9999999999999978E-2</v>
      </c>
      <c r="DK10">
        <v>4</v>
      </c>
      <c r="DL10" s="83">
        <f>Input_list!$G$238*Input_list!G357</f>
        <v>0.91359124999999997</v>
      </c>
      <c r="DM10" s="32">
        <f>Input_list!$G$250</f>
        <v>1.6</v>
      </c>
      <c r="DN10" s="207">
        <f>Input_list!$G$255*Input_list!G357</f>
        <v>-0.73149999999999993</v>
      </c>
      <c r="DO10" s="83">
        <f>Input_list!$G$239*Input_list!G357</f>
        <v>0.29592499999999994</v>
      </c>
      <c r="DP10" s="32">
        <f>Input_list!$G$250</f>
        <v>1.6</v>
      </c>
      <c r="DQ10" s="81">
        <f>Input_list!$G$256*Input_list!G357</f>
        <v>-0.49399999999999994</v>
      </c>
      <c r="DR10" s="83">
        <f>Input_list!$G$240*Input_list!G357</f>
        <v>0.34861199999999992</v>
      </c>
      <c r="DS10" s="32">
        <f>Input_list!$G$250</f>
        <v>1.6</v>
      </c>
      <c r="DT10" s="81">
        <f>Input_list!$G$257*Input_list!G357</f>
        <v>-0.37049999999999994</v>
      </c>
      <c r="DU10" s="83">
        <f>Input_list!$G$241*Input_list!G357</f>
        <v>0.22799999999999995</v>
      </c>
      <c r="DV10" s="32">
        <f>Input_list!$G$250</f>
        <v>1.6</v>
      </c>
      <c r="DW10" s="81">
        <f>Input_list!$G$258*Input_list!G357</f>
        <v>-1.2919999999999998</v>
      </c>
      <c r="DX10" s="83">
        <f>Input_list!G$242*Input_list!G357</f>
        <v>-0.33249999999999991</v>
      </c>
      <c r="DY10" s="32">
        <f>Input_list!$G$250</f>
        <v>1.6</v>
      </c>
      <c r="DZ10" s="81">
        <f>Input_list!$G$259*Input_list!G357</f>
        <v>-1.4059999999999997</v>
      </c>
      <c r="EA10" s="83">
        <f>Input_list!$G$243*Input_list!G357</f>
        <v>0.22799999999999995</v>
      </c>
      <c r="EB10" s="32">
        <f>Input_list!$G$250</f>
        <v>1.6</v>
      </c>
      <c r="EC10" s="81">
        <f>Input_list!$G$260*Input_list!G357</f>
        <v>-1.2919999999999998</v>
      </c>
      <c r="ED10" s="83">
        <f>Input_list!$G$244*Input_list!G357</f>
        <v>0.52102451219964074</v>
      </c>
      <c r="EE10" s="32">
        <f>Input_list!$G$250</f>
        <v>1.6</v>
      </c>
      <c r="EF10" s="51">
        <f>Input_list!$G$261*Input_list!G357</f>
        <v>-0.11399999999999998</v>
      </c>
      <c r="EG10" s="83">
        <f>Input_list!$G$245*Input_list!G357</f>
        <v>0.55555131984155459</v>
      </c>
      <c r="EH10" s="32">
        <f>Input_list!$G$250</f>
        <v>1.6</v>
      </c>
      <c r="EI10" s="51">
        <f>Input_list!$G$262*Input_list!G357</f>
        <v>-0.11399999999999998</v>
      </c>
      <c r="EJ10" s="83">
        <f>Input_list!G$246*Input_list!G357</f>
        <v>0.7599999999999999</v>
      </c>
      <c r="EK10" s="32">
        <f>Input_list!$G$250</f>
        <v>1.6</v>
      </c>
      <c r="EL10" s="51">
        <f>Input_list!$G$263*Input_list!G357</f>
        <v>-0.11399999999999998</v>
      </c>
      <c r="EM10" s="83">
        <f>Input_list!$G$247*Input_list!G357</f>
        <v>0.52102451219964074</v>
      </c>
      <c r="EN10" s="32">
        <f>Input_list!$G$250</f>
        <v>1.6</v>
      </c>
      <c r="EO10" s="51">
        <f>Input_list!$G$264*Input_list!G357</f>
        <v>-0.11399999999999998</v>
      </c>
      <c r="EP10" s="83">
        <f>Input_list!$G$248*Input_list!G357</f>
        <v>0.52102451219964074</v>
      </c>
      <c r="EQ10" s="32">
        <f>Input_list!$G$250</f>
        <v>1.6</v>
      </c>
      <c r="ER10" s="51">
        <f>Input_list!$G$265*Input_list!G357</f>
        <v>-9.499999999999998E-3</v>
      </c>
      <c r="ET10">
        <v>4</v>
      </c>
      <c r="EU10" s="159">
        <f>EU9+Input_list!$J$268</f>
        <v>0.2</v>
      </c>
      <c r="EV10" s="159">
        <f>EV9+Input_list!$J$276</f>
        <v>0</v>
      </c>
      <c r="EW10" s="159">
        <f>EW9+Input_list!$J$284</f>
        <v>0</v>
      </c>
      <c r="EX10" s="78">
        <f>EX9+Input_list!$J$292</f>
        <v>0</v>
      </c>
      <c r="EY10" s="14"/>
      <c r="EZ10" s="159">
        <f>EZ9+Input_list!$J$269</f>
        <v>0.2</v>
      </c>
      <c r="FA10" s="159">
        <f>FA9+Input_list!$J$277</f>
        <v>0</v>
      </c>
      <c r="FB10" s="159">
        <f>FB9+Input_list!$J$285</f>
        <v>0</v>
      </c>
      <c r="FC10" s="78">
        <f>FC9+Input_list!$J$293</f>
        <v>0</v>
      </c>
      <c r="FD10" s="14"/>
      <c r="FE10" s="159">
        <f>FE9+Input_list!$J$270</f>
        <v>0.2</v>
      </c>
      <c r="FF10" s="159">
        <f>FF9+Input_list!$J$278</f>
        <v>0</v>
      </c>
      <c r="FG10" s="159">
        <f>FG9+Input_list!$J$286</f>
        <v>0</v>
      </c>
      <c r="FH10" s="78">
        <f>FH9+Input_list!$J$294</f>
        <v>0</v>
      </c>
      <c r="FI10" s="14"/>
      <c r="FJ10" s="159">
        <f>FJ9+Input_list!$J$271</f>
        <v>0.2</v>
      </c>
      <c r="FK10" s="159">
        <f>FK9+Input_list!$J$279</f>
        <v>0</v>
      </c>
      <c r="FL10" s="159">
        <f>FL9+Input_list!$J$287</f>
        <v>0</v>
      </c>
      <c r="FM10" s="78">
        <f>FM9+Input_list!$J$295</f>
        <v>0</v>
      </c>
      <c r="FO10" s="159">
        <f>FO9+Input_list!$J$272</f>
        <v>0.2</v>
      </c>
      <c r="FP10" s="159">
        <f>FP9+Input_list!$J$280</f>
        <v>0</v>
      </c>
      <c r="FQ10" s="159">
        <f>FQ9+Input_list!$J$288</f>
        <v>0</v>
      </c>
      <c r="FR10" s="78">
        <f>FR9+Input_list!$J$296</f>
        <v>0</v>
      </c>
      <c r="FT10" s="159">
        <f>FT9+Input_list!$J$273</f>
        <v>0.2</v>
      </c>
      <c r="FU10" s="159">
        <f>FU9+Input_list!$J$281</f>
        <v>0</v>
      </c>
      <c r="FV10" s="159">
        <f>FV9+Input_list!$J$289</f>
        <v>0</v>
      </c>
      <c r="FW10" s="78">
        <f>FW9+Input_list!$J$297</f>
        <v>0</v>
      </c>
    </row>
    <row r="11" spans="1:179" ht="14.5" x14ac:dyDescent="0.35">
      <c r="A11">
        <v>5</v>
      </c>
      <c r="B11" s="35">
        <v>29600</v>
      </c>
      <c r="C11" s="35">
        <v>34200</v>
      </c>
      <c r="D11" s="35">
        <v>10900</v>
      </c>
      <c r="E11" s="35">
        <v>0</v>
      </c>
      <c r="F11">
        <f t="shared" si="52"/>
        <v>74700</v>
      </c>
      <c r="G11" s="274">
        <f t="shared" si="53"/>
        <v>54780</v>
      </c>
      <c r="H11" s="274">
        <f t="shared" si="54"/>
        <v>273900</v>
      </c>
      <c r="I11" s="65" t="s">
        <v>15</v>
      </c>
      <c r="J11" s="39">
        <f>Input_list!G47</f>
        <v>6.4620098200000003E-2</v>
      </c>
      <c r="K11" s="347">
        <f>Input_list!G89</f>
        <v>0.20749999999999999</v>
      </c>
      <c r="L11" s="347">
        <v>0</v>
      </c>
      <c r="M11" s="349">
        <v>0</v>
      </c>
      <c r="O11">
        <v>5</v>
      </c>
      <c r="P11" s="324">
        <f t="shared" si="5"/>
        <v>0.43019999999999997</v>
      </c>
      <c r="Q11" s="325">
        <f t="shared" si="6"/>
        <v>3.9600000000000003E-2</v>
      </c>
      <c r="R11" s="325">
        <f t="shared" si="7"/>
        <v>1.16227199E-2</v>
      </c>
      <c r="S11" s="325">
        <f t="shared" si="8"/>
        <v>6.6566486699999997E-2</v>
      </c>
      <c r="T11" s="325">
        <f t="shared" si="9"/>
        <v>3.892777E-3</v>
      </c>
      <c r="U11" s="325">
        <f t="shared" si="10"/>
        <v>6.4620098200000003E-2</v>
      </c>
      <c r="V11" s="325">
        <f t="shared" si="11"/>
        <v>1.8692488241289006E-2</v>
      </c>
      <c r="W11" s="325">
        <f t="shared" si="12"/>
        <v>1.5923230724061006E-2</v>
      </c>
      <c r="X11" s="325">
        <f t="shared" si="13"/>
        <v>0</v>
      </c>
      <c r="Y11" s="325">
        <f t="shared" si="0"/>
        <v>0</v>
      </c>
      <c r="Z11" s="325">
        <f t="shared" si="14"/>
        <v>0</v>
      </c>
      <c r="AB11">
        <v>5</v>
      </c>
      <c r="AC11" s="324">
        <f t="shared" si="15"/>
        <v>0</v>
      </c>
      <c r="AD11" s="325">
        <f t="shared" si="16"/>
        <v>0</v>
      </c>
      <c r="AE11" s="325">
        <f t="shared" si="17"/>
        <v>0</v>
      </c>
      <c r="AF11" s="325">
        <f t="shared" si="18"/>
        <v>0.29399999999999998</v>
      </c>
      <c r="AG11" s="325">
        <f t="shared" si="19"/>
        <v>1.7499999999999998E-2</v>
      </c>
      <c r="AH11" s="325">
        <f t="shared" si="20"/>
        <v>0.20749999999999999</v>
      </c>
      <c r="AI11" s="325">
        <f t="shared" si="21"/>
        <v>4.8993660000000022E-2</v>
      </c>
      <c r="AJ11" s="325">
        <f t="shared" si="22"/>
        <v>4.1735340000000017E-2</v>
      </c>
      <c r="AK11" s="325">
        <f t="shared" si="23"/>
        <v>0</v>
      </c>
      <c r="AL11" s="325">
        <f t="shared" si="1"/>
        <v>0</v>
      </c>
      <c r="AM11" s="325">
        <f t="shared" si="24"/>
        <v>0</v>
      </c>
      <c r="AO11">
        <v>5</v>
      </c>
      <c r="AP11" s="324">
        <v>0</v>
      </c>
      <c r="AQ11" s="325">
        <v>0</v>
      </c>
      <c r="AR11" s="325">
        <f t="shared" si="25"/>
        <v>0</v>
      </c>
      <c r="AS11" s="325">
        <f t="shared" si="26"/>
        <v>0</v>
      </c>
      <c r="AT11" s="325">
        <f t="shared" si="27"/>
        <v>0</v>
      </c>
      <c r="AU11" s="325">
        <f t="shared" si="28"/>
        <v>0</v>
      </c>
      <c r="AV11" s="325">
        <f t="shared" si="29"/>
        <v>0.48600000000000004</v>
      </c>
      <c r="AW11" s="325">
        <f t="shared" si="30"/>
        <v>0.41400000000000003</v>
      </c>
      <c r="AX11" s="325">
        <f t="shared" si="31"/>
        <v>0</v>
      </c>
      <c r="AY11" s="325">
        <f t="shared" si="2"/>
        <v>0</v>
      </c>
      <c r="AZ11" s="325">
        <f t="shared" si="32"/>
        <v>0</v>
      </c>
      <c r="BB11">
        <v>5</v>
      </c>
      <c r="BC11" s="348">
        <v>0</v>
      </c>
      <c r="BD11" s="326">
        <v>0</v>
      </c>
      <c r="BE11" s="327">
        <f t="shared" si="33"/>
        <v>0</v>
      </c>
      <c r="BF11" s="327">
        <f t="shared" si="34"/>
        <v>0</v>
      </c>
      <c r="BG11" s="327">
        <f t="shared" si="35"/>
        <v>0</v>
      </c>
      <c r="BH11" s="327">
        <f t="shared" si="36"/>
        <v>0</v>
      </c>
      <c r="BI11" s="327">
        <f t="shared" si="37"/>
        <v>0.48600000000000004</v>
      </c>
      <c r="BJ11" s="327">
        <f t="shared" si="38"/>
        <v>0.41400000000000003</v>
      </c>
      <c r="BK11" s="327">
        <f t="shared" si="39"/>
        <v>0</v>
      </c>
      <c r="BL11" s="327">
        <f t="shared" si="3"/>
        <v>0</v>
      </c>
      <c r="BM11" s="327">
        <f t="shared" si="40"/>
        <v>0</v>
      </c>
      <c r="BO11">
        <v>5</v>
      </c>
      <c r="BP11" s="70">
        <f t="shared" si="41"/>
        <v>12733.919999999998</v>
      </c>
      <c r="BQ11" s="70">
        <f t="shared" si="42"/>
        <v>1172.1600000000001</v>
      </c>
      <c r="BR11" s="70">
        <f t="shared" si="43"/>
        <v>344.03250903999998</v>
      </c>
      <c r="BS11" s="70">
        <f t="shared" si="44"/>
        <v>12025.16800632</v>
      </c>
      <c r="BT11" s="70">
        <f t="shared" si="45"/>
        <v>713.72619919999988</v>
      </c>
      <c r="BU11" s="70">
        <f t="shared" si="46"/>
        <v>9009.2549067199998</v>
      </c>
      <c r="BV11" s="70">
        <f t="shared" si="47"/>
        <v>7526.2808239421556</v>
      </c>
      <c r="BW11" s="70">
        <f t="shared" si="48"/>
        <v>6411.2762574322069</v>
      </c>
      <c r="BX11" s="70">
        <f t="shared" si="49"/>
        <v>0</v>
      </c>
      <c r="BY11" s="70">
        <f t="shared" si="50"/>
        <v>0</v>
      </c>
      <c r="BZ11" s="70">
        <f t="shared" si="51"/>
        <v>0</v>
      </c>
      <c r="CB11">
        <v>5</v>
      </c>
      <c r="CC11" s="328">
        <f>Input_list!$G$199</f>
        <v>0.9</v>
      </c>
      <c r="CD11" s="329">
        <f>Input_list!$G$212</f>
        <v>0</v>
      </c>
      <c r="CE11" s="330">
        <f>Input_list!$G$225</f>
        <v>9.9999999999999978E-2</v>
      </c>
      <c r="CF11" s="328">
        <f>Input_list!$G$200</f>
        <v>0.9</v>
      </c>
      <c r="CG11" s="329">
        <f>Input_list!$G$213</f>
        <v>0</v>
      </c>
      <c r="CH11" s="330">
        <f>Input_list!$G$226</f>
        <v>9.9999999999999978E-2</v>
      </c>
      <c r="CI11" s="328">
        <f>Input_list!$G$201</f>
        <v>0.9</v>
      </c>
      <c r="CJ11" s="329">
        <f>Input_list!$G$213</f>
        <v>0</v>
      </c>
      <c r="CK11" s="330">
        <f>Input_list!$G$225</f>
        <v>9.9999999999999978E-2</v>
      </c>
      <c r="CL11" s="328">
        <f>Input_list!$G$202</f>
        <v>0.9</v>
      </c>
      <c r="CM11" s="329">
        <f>Input_list!$G$215</f>
        <v>0</v>
      </c>
      <c r="CN11" s="330">
        <f>Input_list!$G$228</f>
        <v>9.9999999999999978E-2</v>
      </c>
      <c r="CO11" s="328">
        <f>Input_list!$G$203</f>
        <v>0.39</v>
      </c>
      <c r="CP11" s="329">
        <f>Input_list!$G$216</f>
        <v>0</v>
      </c>
      <c r="CQ11" s="330">
        <f>Input_list!$G$229</f>
        <v>0.61</v>
      </c>
      <c r="CR11" s="328">
        <f>Input_list!$G$204</f>
        <v>0.9</v>
      </c>
      <c r="CS11" s="329">
        <f>Input_list!$G$217</f>
        <v>0</v>
      </c>
      <c r="CT11" s="330">
        <f>Input_list!$G$230</f>
        <v>9.9999999999999978E-2</v>
      </c>
      <c r="CU11" s="328">
        <f>Input_list!$G$205</f>
        <v>0.9</v>
      </c>
      <c r="CV11" s="329">
        <f>Input_list!$G$218</f>
        <v>0</v>
      </c>
      <c r="CW11" s="330">
        <f>Input_list!$G$231</f>
        <v>9.9999999999999978E-2</v>
      </c>
      <c r="CX11" s="328">
        <f>Input_list!$G$206</f>
        <v>0.9</v>
      </c>
      <c r="CY11" s="329">
        <f>Input_list!$G$219</f>
        <v>0</v>
      </c>
      <c r="CZ11" s="330">
        <f>Input_list!$G$232</f>
        <v>9.9999999999999978E-2</v>
      </c>
      <c r="DA11" s="328">
        <f>Input_list!$G$207</f>
        <v>0.9</v>
      </c>
      <c r="DB11" s="329">
        <f>Input_list!$G$220</f>
        <v>0</v>
      </c>
      <c r="DC11" s="330">
        <f>Input_list!$G$233</f>
        <v>9.9999999999999978E-2</v>
      </c>
      <c r="DD11" s="328">
        <f>Input_list!$G$208</f>
        <v>0.9</v>
      </c>
      <c r="DE11" s="329">
        <f>Input_list!$G$221</f>
        <v>0</v>
      </c>
      <c r="DF11" s="330">
        <f>Input_list!$G$234</f>
        <v>9.9999999999999978E-2</v>
      </c>
      <c r="DG11" s="328">
        <f>Input_list!$G$209</f>
        <v>0.9</v>
      </c>
      <c r="DH11" s="329">
        <f>Input_list!$G$222</f>
        <v>0</v>
      </c>
      <c r="DI11" s="330">
        <f>Input_list!$G$235</f>
        <v>9.9999999999999978E-2</v>
      </c>
      <c r="DK11">
        <v>5</v>
      </c>
      <c r="DL11" s="83">
        <f>Input_list!$G$238*Input_list!G358</f>
        <v>0.89756333333333327</v>
      </c>
      <c r="DM11" s="32">
        <f>Input_list!$G$250</f>
        <v>1.6</v>
      </c>
      <c r="DN11" s="207">
        <f>Input_list!$G$255*Input_list!G358</f>
        <v>-0.71866666666666656</v>
      </c>
      <c r="DO11" s="83">
        <f>Input_list!$G$239*Input_list!G358</f>
        <v>0.29073333333333329</v>
      </c>
      <c r="DP11" s="32">
        <f>Input_list!$G$250</f>
        <v>1.6</v>
      </c>
      <c r="DQ11" s="81">
        <f>Input_list!$G$256*Input_list!G358</f>
        <v>-0.48533333333333323</v>
      </c>
      <c r="DR11" s="83">
        <f>Input_list!$G$240*Input_list!G358</f>
        <v>0.34249599999999986</v>
      </c>
      <c r="DS11" s="32">
        <f>Input_list!$G$250</f>
        <v>1.6</v>
      </c>
      <c r="DT11" s="81">
        <f>Input_list!$G$257*Input_list!G358</f>
        <v>-0.36399999999999993</v>
      </c>
      <c r="DU11" s="83">
        <f>Input_list!$G$241*Input_list!G358</f>
        <v>0.22399999999999995</v>
      </c>
      <c r="DV11" s="32">
        <f>Input_list!$G$250</f>
        <v>1.6</v>
      </c>
      <c r="DW11" s="81">
        <f>Input_list!$G$258*Input_list!G358</f>
        <v>-1.2693333333333332</v>
      </c>
      <c r="DX11" s="83">
        <f>Input_list!G$242*Input_list!G358</f>
        <v>-0.32666666666666655</v>
      </c>
      <c r="DY11" s="32">
        <f>Input_list!$G$250</f>
        <v>1.6</v>
      </c>
      <c r="DZ11" s="81">
        <f>Input_list!$G$259*Input_list!G358</f>
        <v>-1.3813333333333331</v>
      </c>
      <c r="EA11" s="83">
        <f>Input_list!$G$243*Input_list!G358</f>
        <v>0.22399999999999995</v>
      </c>
      <c r="EB11" s="32">
        <f>Input_list!$G$250</f>
        <v>1.6</v>
      </c>
      <c r="EC11" s="81">
        <f>Input_list!$G$260*Input_list!G358</f>
        <v>-1.2693333333333332</v>
      </c>
      <c r="ED11" s="83">
        <f>Input_list!$G$244*Input_list!G358</f>
        <v>0.51188373128385756</v>
      </c>
      <c r="EE11" s="32">
        <f>Input_list!$G$250</f>
        <v>1.6</v>
      </c>
      <c r="EF11" s="51">
        <f>Input_list!$G$261*Input_list!G358</f>
        <v>-0.11199999999999997</v>
      </c>
      <c r="EG11" s="83">
        <f>Input_list!$G$245*Input_list!G358</f>
        <v>0.5458048054583694</v>
      </c>
      <c r="EH11" s="32">
        <f>Input_list!$G$250</f>
        <v>1.6</v>
      </c>
      <c r="EI11" s="51">
        <f>Input_list!$G$262*Input_list!G358</f>
        <v>-0.11199999999999997</v>
      </c>
      <c r="EJ11" s="83">
        <f>Input_list!G$246*Input_list!G358</f>
        <v>0.74666666666666659</v>
      </c>
      <c r="EK11" s="32">
        <f>Input_list!$G$250</f>
        <v>1.6</v>
      </c>
      <c r="EL11" s="51">
        <f>Input_list!$G$263*Input_list!G358</f>
        <v>-0.11199999999999997</v>
      </c>
      <c r="EM11" s="83">
        <f>Input_list!$G$247*Input_list!G358</f>
        <v>0.51188373128385756</v>
      </c>
      <c r="EN11" s="32">
        <f>Input_list!$G$250</f>
        <v>1.6</v>
      </c>
      <c r="EO11" s="51">
        <f>Input_list!$G$264*Input_list!G358</f>
        <v>-0.11199999999999997</v>
      </c>
      <c r="EP11" s="83">
        <f>Input_list!$G$248*Input_list!G358</f>
        <v>0.51188373128385756</v>
      </c>
      <c r="EQ11" s="32">
        <f>Input_list!$G$250</f>
        <v>1.6</v>
      </c>
      <c r="ER11" s="51">
        <f>Input_list!$G$265*Input_list!G358</f>
        <v>-9.3333333333333306E-3</v>
      </c>
      <c r="ET11">
        <v>5</v>
      </c>
      <c r="EU11" s="159">
        <f>EU10+Input_list!$J$268</f>
        <v>0.2</v>
      </c>
      <c r="EV11" s="159">
        <f>EV10+Input_list!$J$276</f>
        <v>0</v>
      </c>
      <c r="EW11" s="159">
        <f>EW10+Input_list!$J$284</f>
        <v>0</v>
      </c>
      <c r="EX11" s="78">
        <f>EX10+Input_list!$J$292</f>
        <v>0</v>
      </c>
      <c r="EY11" s="14"/>
      <c r="EZ11" s="159">
        <f>EZ10+Input_list!$J$269</f>
        <v>0.2</v>
      </c>
      <c r="FA11" s="159">
        <f>FA10+Input_list!$J$277</f>
        <v>0</v>
      </c>
      <c r="FB11" s="159">
        <f>FB10+Input_list!$J$285</f>
        <v>0</v>
      </c>
      <c r="FC11" s="78">
        <f>FC10+Input_list!$J$293</f>
        <v>0</v>
      </c>
      <c r="FD11" s="14"/>
      <c r="FE11" s="159">
        <f>FE10+Input_list!$J$270</f>
        <v>0.2</v>
      </c>
      <c r="FF11" s="159">
        <f>FF10+Input_list!$J$278</f>
        <v>0</v>
      </c>
      <c r="FG11" s="159">
        <f>FG10+Input_list!$J$286</f>
        <v>0</v>
      </c>
      <c r="FH11" s="78">
        <f>FH10+Input_list!$J$294</f>
        <v>0</v>
      </c>
      <c r="FI11" s="14"/>
      <c r="FJ11" s="159">
        <f>FJ10+Input_list!$J$271</f>
        <v>0.2</v>
      </c>
      <c r="FK11" s="159">
        <f>FK10+Input_list!$J$279</f>
        <v>0</v>
      </c>
      <c r="FL11" s="159">
        <f>FL10+Input_list!$J$287</f>
        <v>0</v>
      </c>
      <c r="FM11" s="78">
        <f>FM10+Input_list!$J$295</f>
        <v>0</v>
      </c>
      <c r="FO11" s="159">
        <f>FO10+Input_list!$J$272</f>
        <v>0.2</v>
      </c>
      <c r="FP11" s="159">
        <f>FP10+Input_list!$J$280</f>
        <v>0</v>
      </c>
      <c r="FQ11" s="159">
        <f>FQ10+Input_list!$J$288</f>
        <v>0</v>
      </c>
      <c r="FR11" s="78">
        <f>FR10+Input_list!$J$296</f>
        <v>0</v>
      </c>
      <c r="FT11" s="159">
        <f>FT10+Input_list!$J$273</f>
        <v>0.2</v>
      </c>
      <c r="FU11" s="159">
        <f>FU10+Input_list!$J$281</f>
        <v>0</v>
      </c>
      <c r="FV11" s="159">
        <f>FV10+Input_list!$J$289</f>
        <v>0</v>
      </c>
      <c r="FW11" s="78">
        <f>FW10+Input_list!$J$297</f>
        <v>0</v>
      </c>
    </row>
    <row r="12" spans="1:179" ht="14.5" x14ac:dyDescent="0.35">
      <c r="A12">
        <v>6</v>
      </c>
      <c r="B12" s="35">
        <v>29600</v>
      </c>
      <c r="C12" s="35">
        <v>34200</v>
      </c>
      <c r="D12" s="35">
        <v>10900</v>
      </c>
      <c r="E12" s="35">
        <v>0</v>
      </c>
      <c r="F12">
        <f t="shared" si="52"/>
        <v>74700</v>
      </c>
      <c r="G12" s="274">
        <f t="shared" si="53"/>
        <v>54780</v>
      </c>
      <c r="H12" s="274">
        <f t="shared" si="54"/>
        <v>328680</v>
      </c>
      <c r="I12" s="66" t="s">
        <v>92</v>
      </c>
      <c r="J12" s="322">
        <f>SUM(J13:J18)</f>
        <v>0.38349791820000012</v>
      </c>
      <c r="K12" s="322">
        <f>SUM(K13:K18)</f>
        <v>0.48099999999999998</v>
      </c>
      <c r="L12" s="322">
        <f>SUM(L13:L18)</f>
        <v>1</v>
      </c>
      <c r="M12" s="322">
        <f>SUM(M13:M18)</f>
        <v>1</v>
      </c>
      <c r="O12">
        <v>6</v>
      </c>
      <c r="P12" s="324">
        <f t="shared" si="5"/>
        <v>0.43019999999999997</v>
      </c>
      <c r="Q12" s="325">
        <f t="shared" si="6"/>
        <v>3.9600000000000003E-2</v>
      </c>
      <c r="R12" s="325">
        <f t="shared" si="7"/>
        <v>1.16227199E-2</v>
      </c>
      <c r="S12" s="325">
        <f t="shared" si="8"/>
        <v>6.6566486699999997E-2</v>
      </c>
      <c r="T12" s="325">
        <f t="shared" si="9"/>
        <v>3.892777E-3</v>
      </c>
      <c r="U12" s="325">
        <f t="shared" si="10"/>
        <v>6.4620098200000003E-2</v>
      </c>
      <c r="V12" s="325">
        <f t="shared" si="11"/>
        <v>1.8692488241289006E-2</v>
      </c>
      <c r="W12" s="325">
        <f t="shared" si="12"/>
        <v>1.5923230724061006E-2</v>
      </c>
      <c r="X12" s="325">
        <f t="shared" si="13"/>
        <v>0</v>
      </c>
      <c r="Y12" s="325">
        <f t="shared" si="0"/>
        <v>0</v>
      </c>
      <c r="Z12" s="325">
        <f t="shared" si="14"/>
        <v>0</v>
      </c>
      <c r="AB12">
        <v>6</v>
      </c>
      <c r="AC12" s="324">
        <f t="shared" si="15"/>
        <v>0</v>
      </c>
      <c r="AD12" s="325">
        <f t="shared" si="16"/>
        <v>0</v>
      </c>
      <c r="AE12" s="325">
        <f t="shared" si="17"/>
        <v>0</v>
      </c>
      <c r="AF12" s="325">
        <f t="shared" si="18"/>
        <v>0.29399999999999998</v>
      </c>
      <c r="AG12" s="325">
        <f t="shared" si="19"/>
        <v>1.7499999999999998E-2</v>
      </c>
      <c r="AH12" s="325">
        <f t="shared" si="20"/>
        <v>0.20749999999999999</v>
      </c>
      <c r="AI12" s="325">
        <f t="shared" si="21"/>
        <v>4.8993660000000022E-2</v>
      </c>
      <c r="AJ12" s="325">
        <f t="shared" si="22"/>
        <v>4.1735340000000017E-2</v>
      </c>
      <c r="AK12" s="325">
        <f t="shared" si="23"/>
        <v>0</v>
      </c>
      <c r="AL12" s="325">
        <f t="shared" si="1"/>
        <v>0</v>
      </c>
      <c r="AM12" s="325">
        <f t="shared" si="24"/>
        <v>0</v>
      </c>
      <c r="AO12">
        <v>6</v>
      </c>
      <c r="AP12" s="324">
        <v>0</v>
      </c>
      <c r="AQ12" s="325">
        <v>0</v>
      </c>
      <c r="AR12" s="325">
        <f t="shared" si="25"/>
        <v>0</v>
      </c>
      <c r="AS12" s="325">
        <f t="shared" si="26"/>
        <v>0</v>
      </c>
      <c r="AT12" s="325">
        <f t="shared" si="27"/>
        <v>0</v>
      </c>
      <c r="AU12" s="325">
        <f t="shared" si="28"/>
        <v>0</v>
      </c>
      <c r="AV12" s="325">
        <f t="shared" si="29"/>
        <v>0.48600000000000004</v>
      </c>
      <c r="AW12" s="325">
        <f t="shared" si="30"/>
        <v>0.41400000000000003</v>
      </c>
      <c r="AX12" s="325">
        <f t="shared" si="31"/>
        <v>0</v>
      </c>
      <c r="AY12" s="325">
        <f t="shared" si="2"/>
        <v>0</v>
      </c>
      <c r="AZ12" s="325">
        <f t="shared" si="32"/>
        <v>0</v>
      </c>
      <c r="BB12">
        <v>6</v>
      </c>
      <c r="BC12" s="348">
        <v>0</v>
      </c>
      <c r="BD12" s="326">
        <v>0</v>
      </c>
      <c r="BE12" s="327">
        <f t="shared" si="33"/>
        <v>0</v>
      </c>
      <c r="BF12" s="327">
        <f t="shared" si="34"/>
        <v>0</v>
      </c>
      <c r="BG12" s="327">
        <f t="shared" si="35"/>
        <v>0</v>
      </c>
      <c r="BH12" s="327">
        <f t="shared" si="36"/>
        <v>0</v>
      </c>
      <c r="BI12" s="327">
        <f t="shared" si="37"/>
        <v>0.48600000000000004</v>
      </c>
      <c r="BJ12" s="327">
        <f t="shared" si="38"/>
        <v>0.41400000000000003</v>
      </c>
      <c r="BK12" s="327">
        <f t="shared" si="39"/>
        <v>0</v>
      </c>
      <c r="BL12" s="327">
        <f t="shared" si="3"/>
        <v>0</v>
      </c>
      <c r="BM12" s="327">
        <f t="shared" si="40"/>
        <v>0</v>
      </c>
      <c r="BO12">
        <v>6</v>
      </c>
      <c r="BP12" s="70">
        <f t="shared" si="41"/>
        <v>12733.919999999998</v>
      </c>
      <c r="BQ12" s="70">
        <f t="shared" si="42"/>
        <v>1172.1600000000001</v>
      </c>
      <c r="BR12" s="70">
        <f t="shared" si="43"/>
        <v>344.03250903999998</v>
      </c>
      <c r="BS12" s="70">
        <f t="shared" si="44"/>
        <v>12025.16800632</v>
      </c>
      <c r="BT12" s="70">
        <f t="shared" si="45"/>
        <v>713.72619919999988</v>
      </c>
      <c r="BU12" s="70">
        <f t="shared" si="46"/>
        <v>9009.2549067199998</v>
      </c>
      <c r="BV12" s="70">
        <f t="shared" si="47"/>
        <v>7526.2808239421556</v>
      </c>
      <c r="BW12" s="70">
        <f t="shared" si="48"/>
        <v>6411.2762574322069</v>
      </c>
      <c r="BX12" s="70">
        <f t="shared" si="49"/>
        <v>0</v>
      </c>
      <c r="BY12" s="70">
        <f t="shared" si="50"/>
        <v>0</v>
      </c>
      <c r="BZ12" s="70">
        <f t="shared" si="51"/>
        <v>0</v>
      </c>
      <c r="CB12">
        <v>6</v>
      </c>
      <c r="CC12" s="328">
        <f>Input_list!$G$199</f>
        <v>0.9</v>
      </c>
      <c r="CD12" s="329">
        <f>Input_list!$G$212</f>
        <v>0</v>
      </c>
      <c r="CE12" s="330">
        <f>Input_list!$G$225</f>
        <v>9.9999999999999978E-2</v>
      </c>
      <c r="CF12" s="328">
        <f>Input_list!$G$200</f>
        <v>0.9</v>
      </c>
      <c r="CG12" s="329">
        <f>Input_list!$G$213</f>
        <v>0</v>
      </c>
      <c r="CH12" s="330">
        <f>Input_list!$G$226</f>
        <v>9.9999999999999978E-2</v>
      </c>
      <c r="CI12" s="328">
        <f>Input_list!$G$201</f>
        <v>0.9</v>
      </c>
      <c r="CJ12" s="329">
        <f>Input_list!$G$213</f>
        <v>0</v>
      </c>
      <c r="CK12" s="330">
        <f>Input_list!$G$225</f>
        <v>9.9999999999999978E-2</v>
      </c>
      <c r="CL12" s="328">
        <f>Input_list!$G$202</f>
        <v>0.9</v>
      </c>
      <c r="CM12" s="329">
        <f>Input_list!$G$215</f>
        <v>0</v>
      </c>
      <c r="CN12" s="330">
        <f>Input_list!$G$228</f>
        <v>9.9999999999999978E-2</v>
      </c>
      <c r="CO12" s="328">
        <f>Input_list!$G$203</f>
        <v>0.39</v>
      </c>
      <c r="CP12" s="329">
        <f>Input_list!$G$216</f>
        <v>0</v>
      </c>
      <c r="CQ12" s="330">
        <f>Input_list!$G$229</f>
        <v>0.61</v>
      </c>
      <c r="CR12" s="328">
        <f>Input_list!$G$204</f>
        <v>0.9</v>
      </c>
      <c r="CS12" s="329">
        <f>Input_list!$G$217</f>
        <v>0</v>
      </c>
      <c r="CT12" s="330">
        <f>Input_list!$G$230</f>
        <v>9.9999999999999978E-2</v>
      </c>
      <c r="CU12" s="328">
        <f>Input_list!$G$205</f>
        <v>0.9</v>
      </c>
      <c r="CV12" s="329">
        <f>Input_list!$G$218</f>
        <v>0</v>
      </c>
      <c r="CW12" s="330">
        <f>Input_list!$G$231</f>
        <v>9.9999999999999978E-2</v>
      </c>
      <c r="CX12" s="328">
        <f>Input_list!$G$206</f>
        <v>0.9</v>
      </c>
      <c r="CY12" s="329">
        <f>Input_list!$G$219</f>
        <v>0</v>
      </c>
      <c r="CZ12" s="330">
        <f>Input_list!$G$232</f>
        <v>9.9999999999999978E-2</v>
      </c>
      <c r="DA12" s="328">
        <f>Input_list!$G$207</f>
        <v>0.9</v>
      </c>
      <c r="DB12" s="329">
        <f>Input_list!$G$220</f>
        <v>0</v>
      </c>
      <c r="DC12" s="330">
        <f>Input_list!$G$233</f>
        <v>9.9999999999999978E-2</v>
      </c>
      <c r="DD12" s="328">
        <f>Input_list!$G$208</f>
        <v>0.9</v>
      </c>
      <c r="DE12" s="329">
        <f>Input_list!$G$221</f>
        <v>0</v>
      </c>
      <c r="DF12" s="330">
        <f>Input_list!$G$234</f>
        <v>9.9999999999999978E-2</v>
      </c>
      <c r="DG12" s="328">
        <f>Input_list!$G$209</f>
        <v>0.9</v>
      </c>
      <c r="DH12" s="329">
        <f>Input_list!$G$222</f>
        <v>0</v>
      </c>
      <c r="DI12" s="330">
        <f>Input_list!$G$235</f>
        <v>9.9999999999999978E-2</v>
      </c>
      <c r="DK12">
        <v>6</v>
      </c>
      <c r="DL12" s="83">
        <f>Input_list!$G$238*Input_list!G359</f>
        <v>0.88153541666666657</v>
      </c>
      <c r="DM12" s="32">
        <f>Input_list!$G$250</f>
        <v>1.6</v>
      </c>
      <c r="DN12" s="207">
        <f>Input_list!$G$255*Input_list!G359</f>
        <v>-0.7058333333333332</v>
      </c>
      <c r="DO12" s="83">
        <f>Input_list!$G$239*Input_list!G359</f>
        <v>0.28554166666666658</v>
      </c>
      <c r="DP12" s="32">
        <f>Input_list!$G$250</f>
        <v>1.6</v>
      </c>
      <c r="DQ12" s="81">
        <f>Input_list!$G$256*Input_list!G359</f>
        <v>-0.47666666666666657</v>
      </c>
      <c r="DR12" s="83">
        <f>Input_list!$G$240*Input_list!G359</f>
        <v>0.33637999999999985</v>
      </c>
      <c r="DS12" s="32">
        <f>Input_list!$G$250</f>
        <v>1.6</v>
      </c>
      <c r="DT12" s="81">
        <f>Input_list!$G$257*Input_list!G359</f>
        <v>-0.35749999999999993</v>
      </c>
      <c r="DU12" s="83">
        <f>Input_list!$G$241*Input_list!G359</f>
        <v>0.21999999999999992</v>
      </c>
      <c r="DV12" s="32">
        <f>Input_list!$G$250</f>
        <v>1.6</v>
      </c>
      <c r="DW12" s="81">
        <f>Input_list!$G$258*Input_list!G359</f>
        <v>-1.2466666666666664</v>
      </c>
      <c r="DX12" s="83">
        <f>Input_list!G$242*Input_list!G359</f>
        <v>-0.32083333333333325</v>
      </c>
      <c r="DY12" s="32">
        <f>Input_list!$G$250</f>
        <v>1.6</v>
      </c>
      <c r="DZ12" s="81">
        <f>Input_list!$G$259*Input_list!G359</f>
        <v>-1.3566666666666662</v>
      </c>
      <c r="EA12" s="83">
        <f>Input_list!$G$243*Input_list!G359</f>
        <v>0.21999999999999992</v>
      </c>
      <c r="EB12" s="32">
        <f>Input_list!$G$250</f>
        <v>1.6</v>
      </c>
      <c r="EC12" s="81">
        <f>Input_list!$G$260*Input_list!G359</f>
        <v>-1.2466666666666664</v>
      </c>
      <c r="ED12" s="83">
        <f>Input_list!$G$244*Input_list!G359</f>
        <v>0.50274295036807426</v>
      </c>
      <c r="EE12" s="32">
        <f>Input_list!$G$250</f>
        <v>1.6</v>
      </c>
      <c r="EF12" s="51">
        <f>Input_list!$G$261*Input_list!G359</f>
        <v>-0.10999999999999996</v>
      </c>
      <c r="EG12" s="83">
        <f>Input_list!$G$245*Input_list!G359</f>
        <v>0.53605829107518421</v>
      </c>
      <c r="EH12" s="32">
        <f>Input_list!$G$250</f>
        <v>1.6</v>
      </c>
      <c r="EI12" s="51">
        <f>Input_list!$G$262*Input_list!G359</f>
        <v>-0.10999999999999996</v>
      </c>
      <c r="EJ12" s="83">
        <f>Input_list!G$246*Input_list!G359</f>
        <v>0.73333333333333317</v>
      </c>
      <c r="EK12" s="32">
        <f>Input_list!$G$250</f>
        <v>1.6</v>
      </c>
      <c r="EL12" s="51">
        <f>Input_list!$G$263*Input_list!G359</f>
        <v>-0.10999999999999996</v>
      </c>
      <c r="EM12" s="83">
        <f>Input_list!$G$247*Input_list!G359</f>
        <v>0.50274295036807426</v>
      </c>
      <c r="EN12" s="32">
        <f>Input_list!$G$250</f>
        <v>1.6</v>
      </c>
      <c r="EO12" s="51">
        <f>Input_list!$G$264*Input_list!G359</f>
        <v>-0.10999999999999996</v>
      </c>
      <c r="EP12" s="83">
        <f>Input_list!$G$248*Input_list!G359</f>
        <v>0.50274295036807426</v>
      </c>
      <c r="EQ12" s="32">
        <f>Input_list!$G$250</f>
        <v>1.6</v>
      </c>
      <c r="ER12" s="51">
        <f>Input_list!$G$265*Input_list!G359</f>
        <v>-9.166666666666665E-3</v>
      </c>
      <c r="ET12">
        <v>6</v>
      </c>
      <c r="EU12" s="159">
        <f>EU11+Input_list!$J$268</f>
        <v>0.2</v>
      </c>
      <c r="EV12" s="159">
        <f>EV11+Input_list!$J$276</f>
        <v>0</v>
      </c>
      <c r="EW12" s="159">
        <f>EW11+Input_list!$J$284</f>
        <v>0</v>
      </c>
      <c r="EX12" s="78">
        <f>EX11+Input_list!$J$292</f>
        <v>0</v>
      </c>
      <c r="EY12" s="14"/>
      <c r="EZ12" s="159">
        <f>EZ11+Input_list!$J$269</f>
        <v>0.2</v>
      </c>
      <c r="FA12" s="159">
        <f>FA11+Input_list!$J$277</f>
        <v>0</v>
      </c>
      <c r="FB12" s="159">
        <f>FB11+Input_list!$J$285</f>
        <v>0</v>
      </c>
      <c r="FC12" s="78">
        <f>FC11+Input_list!$J$293</f>
        <v>0</v>
      </c>
      <c r="FD12" s="14"/>
      <c r="FE12" s="159">
        <f>FE11+Input_list!$J$270</f>
        <v>0.2</v>
      </c>
      <c r="FF12" s="159">
        <f>FF11+Input_list!$J$278</f>
        <v>0</v>
      </c>
      <c r="FG12" s="159">
        <f>FG11+Input_list!$J$286</f>
        <v>0</v>
      </c>
      <c r="FH12" s="78">
        <f>FH11+Input_list!$J$294</f>
        <v>0</v>
      </c>
      <c r="FI12" s="14"/>
      <c r="FJ12" s="159">
        <f>FJ11+Input_list!$J$271</f>
        <v>0.2</v>
      </c>
      <c r="FK12" s="159">
        <f>FK11+Input_list!$J$279</f>
        <v>0</v>
      </c>
      <c r="FL12" s="159">
        <f>FL11+Input_list!$J$287</f>
        <v>0</v>
      </c>
      <c r="FM12" s="78">
        <f>FM11+Input_list!$J$295</f>
        <v>0</v>
      </c>
      <c r="FO12" s="159">
        <f>FO11+Input_list!$J$272</f>
        <v>0.2</v>
      </c>
      <c r="FP12" s="159">
        <f>FP11+Input_list!$J$280</f>
        <v>0</v>
      </c>
      <c r="FQ12" s="159">
        <f>FQ11+Input_list!$J$288</f>
        <v>0</v>
      </c>
      <c r="FR12" s="78">
        <f>FR11+Input_list!$J$296</f>
        <v>0</v>
      </c>
      <c r="FT12" s="159">
        <f>FT11+Input_list!$J$273</f>
        <v>0.2</v>
      </c>
      <c r="FU12" s="159">
        <f>FU11+Input_list!$J$281</f>
        <v>0</v>
      </c>
      <c r="FV12" s="159">
        <f>FV11+Input_list!$J$289</f>
        <v>0</v>
      </c>
      <c r="FW12" s="78">
        <f>FW11+Input_list!$J$297</f>
        <v>0</v>
      </c>
    </row>
    <row r="13" spans="1:179" ht="14.5" x14ac:dyDescent="0.35">
      <c r="A13">
        <v>7</v>
      </c>
      <c r="B13" s="35">
        <v>29600</v>
      </c>
      <c r="C13" s="35">
        <v>34200</v>
      </c>
      <c r="D13" s="35">
        <v>10900</v>
      </c>
      <c r="E13" s="35">
        <v>0</v>
      </c>
      <c r="F13">
        <f t="shared" si="52"/>
        <v>74700</v>
      </c>
      <c r="G13" s="274">
        <f t="shared" si="53"/>
        <v>54780</v>
      </c>
      <c r="H13" s="274">
        <f t="shared" si="54"/>
        <v>383460</v>
      </c>
      <c r="I13" s="44" t="s">
        <v>93</v>
      </c>
      <c r="J13" s="67">
        <f>Input_list!G56</f>
        <v>1.8692488241289006E-2</v>
      </c>
      <c r="K13" s="67">
        <f>Input_list!G97</f>
        <v>4.8993660000000022E-2</v>
      </c>
      <c r="L13" s="67">
        <f>Input_list!G120</f>
        <v>0.48600000000000004</v>
      </c>
      <c r="M13" s="67">
        <f>Input_list!G143</f>
        <v>0.48600000000000004</v>
      </c>
      <c r="O13">
        <v>7</v>
      </c>
      <c r="P13" s="324">
        <f t="shared" si="5"/>
        <v>0.43019999999999997</v>
      </c>
      <c r="Q13" s="325">
        <f t="shared" si="6"/>
        <v>3.9600000000000003E-2</v>
      </c>
      <c r="R13" s="325">
        <f t="shared" si="7"/>
        <v>1.16227199E-2</v>
      </c>
      <c r="S13" s="325">
        <f t="shared" si="8"/>
        <v>6.6566486699999997E-2</v>
      </c>
      <c r="T13" s="325">
        <f t="shared" si="9"/>
        <v>3.892777E-3</v>
      </c>
      <c r="U13" s="325">
        <f t="shared" si="10"/>
        <v>6.4620098200000003E-2</v>
      </c>
      <c r="V13" s="325">
        <f t="shared" si="11"/>
        <v>1.8692488241289006E-2</v>
      </c>
      <c r="W13" s="325">
        <f t="shared" si="12"/>
        <v>1.5923230724061006E-2</v>
      </c>
      <c r="X13" s="325">
        <f t="shared" si="13"/>
        <v>0</v>
      </c>
      <c r="Y13" s="325">
        <f t="shared" si="0"/>
        <v>0</v>
      </c>
      <c r="Z13" s="325">
        <f t="shared" si="14"/>
        <v>0</v>
      </c>
      <c r="AB13">
        <v>7</v>
      </c>
      <c r="AC13" s="324">
        <f t="shared" si="15"/>
        <v>0</v>
      </c>
      <c r="AD13" s="325">
        <f t="shared" si="16"/>
        <v>0</v>
      </c>
      <c r="AE13" s="325">
        <f t="shared" si="17"/>
        <v>0</v>
      </c>
      <c r="AF13" s="325">
        <f t="shared" si="18"/>
        <v>0.29399999999999998</v>
      </c>
      <c r="AG13" s="325">
        <f t="shared" si="19"/>
        <v>1.7499999999999998E-2</v>
      </c>
      <c r="AH13" s="325">
        <f t="shared" si="20"/>
        <v>0.20749999999999999</v>
      </c>
      <c r="AI13" s="325">
        <f t="shared" si="21"/>
        <v>4.8993660000000022E-2</v>
      </c>
      <c r="AJ13" s="325">
        <f t="shared" si="22"/>
        <v>4.1735340000000017E-2</v>
      </c>
      <c r="AK13" s="325">
        <f t="shared" si="23"/>
        <v>0</v>
      </c>
      <c r="AL13" s="325">
        <f t="shared" si="1"/>
        <v>0</v>
      </c>
      <c r="AM13" s="325">
        <f t="shared" si="24"/>
        <v>0</v>
      </c>
      <c r="AO13">
        <v>7</v>
      </c>
      <c r="AP13" s="324">
        <v>0</v>
      </c>
      <c r="AQ13" s="325">
        <v>0</v>
      </c>
      <c r="AR13" s="325">
        <f t="shared" si="25"/>
        <v>0</v>
      </c>
      <c r="AS13" s="325">
        <f t="shared" si="26"/>
        <v>0</v>
      </c>
      <c r="AT13" s="325">
        <f t="shared" si="27"/>
        <v>0</v>
      </c>
      <c r="AU13" s="325">
        <f t="shared" si="28"/>
        <v>0</v>
      </c>
      <c r="AV13" s="325">
        <f t="shared" si="29"/>
        <v>0.48600000000000004</v>
      </c>
      <c r="AW13" s="325">
        <f t="shared" si="30"/>
        <v>0.41400000000000003</v>
      </c>
      <c r="AX13" s="325">
        <f t="shared" si="31"/>
        <v>0</v>
      </c>
      <c r="AY13" s="325">
        <f t="shared" si="2"/>
        <v>0</v>
      </c>
      <c r="AZ13" s="325">
        <f t="shared" si="32"/>
        <v>0</v>
      </c>
      <c r="BB13">
        <v>7</v>
      </c>
      <c r="BC13" s="348">
        <v>0</v>
      </c>
      <c r="BD13" s="326">
        <v>0</v>
      </c>
      <c r="BE13" s="327">
        <f t="shared" si="33"/>
        <v>0</v>
      </c>
      <c r="BF13" s="327">
        <f t="shared" si="34"/>
        <v>0</v>
      </c>
      <c r="BG13" s="327">
        <f t="shared" si="35"/>
        <v>0</v>
      </c>
      <c r="BH13" s="327">
        <f t="shared" si="36"/>
        <v>0</v>
      </c>
      <c r="BI13" s="327">
        <f t="shared" si="37"/>
        <v>0.48600000000000004</v>
      </c>
      <c r="BJ13" s="327">
        <f t="shared" si="38"/>
        <v>0.41400000000000003</v>
      </c>
      <c r="BK13" s="327">
        <f t="shared" si="39"/>
        <v>0</v>
      </c>
      <c r="BL13" s="327">
        <f t="shared" si="3"/>
        <v>0</v>
      </c>
      <c r="BM13" s="327">
        <f t="shared" si="40"/>
        <v>0</v>
      </c>
      <c r="BO13">
        <v>7</v>
      </c>
      <c r="BP13" s="70">
        <f t="shared" si="41"/>
        <v>12733.919999999998</v>
      </c>
      <c r="BQ13" s="70">
        <f t="shared" si="42"/>
        <v>1172.1600000000001</v>
      </c>
      <c r="BR13" s="70">
        <f t="shared" si="43"/>
        <v>344.03250903999998</v>
      </c>
      <c r="BS13" s="70">
        <f t="shared" si="44"/>
        <v>12025.16800632</v>
      </c>
      <c r="BT13" s="70">
        <f t="shared" si="45"/>
        <v>713.72619919999988</v>
      </c>
      <c r="BU13" s="70">
        <f t="shared" si="46"/>
        <v>9009.2549067199998</v>
      </c>
      <c r="BV13" s="70">
        <f t="shared" si="47"/>
        <v>7526.2808239421556</v>
      </c>
      <c r="BW13" s="70">
        <f t="shared" si="48"/>
        <v>6411.2762574322069</v>
      </c>
      <c r="BX13" s="70">
        <f t="shared" si="49"/>
        <v>0</v>
      </c>
      <c r="BY13" s="70">
        <f t="shared" si="50"/>
        <v>0</v>
      </c>
      <c r="BZ13" s="70">
        <f t="shared" si="51"/>
        <v>0</v>
      </c>
      <c r="CB13">
        <v>7</v>
      </c>
      <c r="CC13" s="328">
        <f>Input_list!$G$199</f>
        <v>0.9</v>
      </c>
      <c r="CD13" s="329">
        <f>Input_list!$G$212</f>
        <v>0</v>
      </c>
      <c r="CE13" s="330">
        <f>Input_list!$G$225</f>
        <v>9.9999999999999978E-2</v>
      </c>
      <c r="CF13" s="328">
        <f>Input_list!$G$200</f>
        <v>0.9</v>
      </c>
      <c r="CG13" s="329">
        <f>Input_list!$G$213</f>
        <v>0</v>
      </c>
      <c r="CH13" s="330">
        <f>Input_list!$G$226</f>
        <v>9.9999999999999978E-2</v>
      </c>
      <c r="CI13" s="328">
        <f>Input_list!$G$201</f>
        <v>0.9</v>
      </c>
      <c r="CJ13" s="329">
        <f>Input_list!$G$213</f>
        <v>0</v>
      </c>
      <c r="CK13" s="330">
        <f>Input_list!$G$225</f>
        <v>9.9999999999999978E-2</v>
      </c>
      <c r="CL13" s="328">
        <f>Input_list!$G$202</f>
        <v>0.9</v>
      </c>
      <c r="CM13" s="329">
        <f>Input_list!$G$215</f>
        <v>0</v>
      </c>
      <c r="CN13" s="330">
        <f>Input_list!$G$228</f>
        <v>9.9999999999999978E-2</v>
      </c>
      <c r="CO13" s="328">
        <f>Input_list!$G$203</f>
        <v>0.39</v>
      </c>
      <c r="CP13" s="329">
        <f>Input_list!$G$216</f>
        <v>0</v>
      </c>
      <c r="CQ13" s="330">
        <f>Input_list!$G$229</f>
        <v>0.61</v>
      </c>
      <c r="CR13" s="328">
        <f>Input_list!$G$204</f>
        <v>0.9</v>
      </c>
      <c r="CS13" s="329">
        <f>Input_list!$G$217</f>
        <v>0</v>
      </c>
      <c r="CT13" s="330">
        <f>Input_list!$G$230</f>
        <v>9.9999999999999978E-2</v>
      </c>
      <c r="CU13" s="328">
        <f>Input_list!$G$205</f>
        <v>0.9</v>
      </c>
      <c r="CV13" s="329">
        <f>Input_list!$G$218</f>
        <v>0</v>
      </c>
      <c r="CW13" s="330">
        <f>Input_list!$G$231</f>
        <v>9.9999999999999978E-2</v>
      </c>
      <c r="CX13" s="328">
        <f>Input_list!$G$206</f>
        <v>0.9</v>
      </c>
      <c r="CY13" s="329">
        <f>Input_list!$G$219</f>
        <v>0</v>
      </c>
      <c r="CZ13" s="330">
        <f>Input_list!$G$232</f>
        <v>9.9999999999999978E-2</v>
      </c>
      <c r="DA13" s="328">
        <f>Input_list!$G$207</f>
        <v>0.9</v>
      </c>
      <c r="DB13" s="329">
        <f>Input_list!$G$220</f>
        <v>0</v>
      </c>
      <c r="DC13" s="330">
        <f>Input_list!$G$233</f>
        <v>9.9999999999999978E-2</v>
      </c>
      <c r="DD13" s="328">
        <f>Input_list!$G$208</f>
        <v>0.9</v>
      </c>
      <c r="DE13" s="329">
        <f>Input_list!$G$221</f>
        <v>0</v>
      </c>
      <c r="DF13" s="330">
        <f>Input_list!$G$234</f>
        <v>9.9999999999999978E-2</v>
      </c>
      <c r="DG13" s="328">
        <f>Input_list!$G$209</f>
        <v>0.9</v>
      </c>
      <c r="DH13" s="329">
        <f>Input_list!$G$222</f>
        <v>0</v>
      </c>
      <c r="DI13" s="330">
        <f>Input_list!$G$235</f>
        <v>9.9999999999999978E-2</v>
      </c>
      <c r="DK13">
        <v>7</v>
      </c>
      <c r="DL13" s="83">
        <f>Input_list!$G$238*Input_list!G360</f>
        <v>0.86550749999999987</v>
      </c>
      <c r="DM13" s="32">
        <f>Input_list!$G$250</f>
        <v>1.6</v>
      </c>
      <c r="DN13" s="207">
        <f>Input_list!$G$255*Input_list!G360</f>
        <v>-0.69299999999999973</v>
      </c>
      <c r="DO13" s="83">
        <f>Input_list!$G$239*Input_list!G360</f>
        <v>0.28034999999999988</v>
      </c>
      <c r="DP13" s="32">
        <f>Input_list!$G$250</f>
        <v>1.6</v>
      </c>
      <c r="DQ13" s="81">
        <f>Input_list!$G$256*Input_list!G360</f>
        <v>-0.46799999999999986</v>
      </c>
      <c r="DR13" s="83">
        <f>Input_list!$G$240*Input_list!G360</f>
        <v>0.33026399999999984</v>
      </c>
      <c r="DS13" s="32">
        <f>Input_list!$G$250</f>
        <v>1.6</v>
      </c>
      <c r="DT13" s="81">
        <f>Input_list!$G$257*Input_list!G360</f>
        <v>-0.35099999999999987</v>
      </c>
      <c r="DU13" s="83">
        <f>Input_list!$G$241*Input_list!G360</f>
        <v>0.21599999999999991</v>
      </c>
      <c r="DV13" s="32">
        <f>Input_list!$G$250</f>
        <v>1.6</v>
      </c>
      <c r="DW13" s="81">
        <f>Input_list!$G$258*Input_list!G360</f>
        <v>-1.2239999999999998</v>
      </c>
      <c r="DX13" s="83">
        <f>Input_list!G$242*Input_list!G360</f>
        <v>-0.31499999999999989</v>
      </c>
      <c r="DY13" s="32">
        <f>Input_list!$G$250</f>
        <v>1.6</v>
      </c>
      <c r="DZ13" s="81">
        <f>Input_list!$G$259*Input_list!G360</f>
        <v>-1.3319999999999996</v>
      </c>
      <c r="EA13" s="83">
        <f>Input_list!$G$243*Input_list!G360</f>
        <v>0.21599999999999991</v>
      </c>
      <c r="EB13" s="32">
        <f>Input_list!$G$250</f>
        <v>1.6</v>
      </c>
      <c r="EC13" s="81">
        <f>Input_list!$G$260*Input_list!G360</f>
        <v>-1.2239999999999998</v>
      </c>
      <c r="ED13" s="83">
        <f>Input_list!$G$244*Input_list!G360</f>
        <v>0.49360216945229113</v>
      </c>
      <c r="EE13" s="32">
        <f>Input_list!$G$250</f>
        <v>1.6</v>
      </c>
      <c r="EF13" s="51">
        <f>Input_list!$G$261*Input_list!G360</f>
        <v>-0.10799999999999996</v>
      </c>
      <c r="EG13" s="83">
        <f>Input_list!$G$245*Input_list!G360</f>
        <v>0.52631177669199891</v>
      </c>
      <c r="EH13" s="32">
        <f>Input_list!$G$250</f>
        <v>1.6</v>
      </c>
      <c r="EI13" s="51">
        <f>Input_list!$G$262*Input_list!G360</f>
        <v>-0.10799999999999996</v>
      </c>
      <c r="EJ13" s="83">
        <f>Input_list!G$246*Input_list!G360</f>
        <v>0.71999999999999975</v>
      </c>
      <c r="EK13" s="32">
        <f>Input_list!$G$250</f>
        <v>1.6</v>
      </c>
      <c r="EL13" s="51">
        <f>Input_list!$G$263*Input_list!G360</f>
        <v>-0.10799999999999996</v>
      </c>
      <c r="EM13" s="83">
        <f>Input_list!$G$247*Input_list!G360</f>
        <v>0.49360216945229113</v>
      </c>
      <c r="EN13" s="32">
        <f>Input_list!$G$250</f>
        <v>1.6</v>
      </c>
      <c r="EO13" s="51">
        <f>Input_list!$G$264*Input_list!G360</f>
        <v>-0.10799999999999996</v>
      </c>
      <c r="EP13" s="83">
        <f>Input_list!$G$248*Input_list!G360</f>
        <v>0.49360216945229113</v>
      </c>
      <c r="EQ13" s="32">
        <f>Input_list!$G$250</f>
        <v>1.6</v>
      </c>
      <c r="ER13" s="51">
        <f>Input_list!$G$265*Input_list!G360</f>
        <v>-8.9999999999999976E-3</v>
      </c>
      <c r="ET13">
        <v>7</v>
      </c>
      <c r="EU13" s="159">
        <f>EU12+Input_list!$J$268</f>
        <v>0.2</v>
      </c>
      <c r="EV13" s="159">
        <f>EV12+Input_list!$J$276</f>
        <v>0</v>
      </c>
      <c r="EW13" s="159">
        <f>EW12+Input_list!$J$284</f>
        <v>0</v>
      </c>
      <c r="EX13" s="78">
        <f>EX12+Input_list!$J$292</f>
        <v>0</v>
      </c>
      <c r="EY13" s="14"/>
      <c r="EZ13" s="159">
        <f>EZ12+Input_list!$J$269</f>
        <v>0.2</v>
      </c>
      <c r="FA13" s="159">
        <f>FA12+Input_list!$J$277</f>
        <v>0</v>
      </c>
      <c r="FB13" s="159">
        <f>FB12+Input_list!$J$285</f>
        <v>0</v>
      </c>
      <c r="FC13" s="78">
        <f>FC12+Input_list!$J$293</f>
        <v>0</v>
      </c>
      <c r="FD13" s="14"/>
      <c r="FE13" s="159">
        <f>FE12+Input_list!$J$270</f>
        <v>0.2</v>
      </c>
      <c r="FF13" s="159">
        <f>FF12+Input_list!$J$278</f>
        <v>0</v>
      </c>
      <c r="FG13" s="159">
        <f>FG12+Input_list!$J$286</f>
        <v>0</v>
      </c>
      <c r="FH13" s="78">
        <f>FH12+Input_list!$J$294</f>
        <v>0</v>
      </c>
      <c r="FI13" s="14"/>
      <c r="FJ13" s="159">
        <f>FJ12+Input_list!$J$271</f>
        <v>0.2</v>
      </c>
      <c r="FK13" s="159">
        <f>FK12+Input_list!$J$279</f>
        <v>0</v>
      </c>
      <c r="FL13" s="159">
        <f>FL12+Input_list!$J$287</f>
        <v>0</v>
      </c>
      <c r="FM13" s="78">
        <f>FM12+Input_list!$J$295</f>
        <v>0</v>
      </c>
      <c r="FO13" s="159">
        <f>FO12+Input_list!$J$272</f>
        <v>0.2</v>
      </c>
      <c r="FP13" s="159">
        <f>FP12+Input_list!$J$280</f>
        <v>0</v>
      </c>
      <c r="FQ13" s="159">
        <f>FQ12+Input_list!$J$288</f>
        <v>0</v>
      </c>
      <c r="FR13" s="78">
        <f>FR12+Input_list!$J$296</f>
        <v>0</v>
      </c>
      <c r="FT13" s="159">
        <f>FT12+Input_list!$J$273</f>
        <v>0.2</v>
      </c>
      <c r="FU13" s="159">
        <f>FU12+Input_list!$J$281</f>
        <v>0</v>
      </c>
      <c r="FV13" s="159">
        <f>FV12+Input_list!$J$289</f>
        <v>0</v>
      </c>
      <c r="FW13" s="78">
        <f>FW12+Input_list!$J$297</f>
        <v>0</v>
      </c>
    </row>
    <row r="14" spans="1:179" ht="14.5" x14ac:dyDescent="0.35">
      <c r="A14">
        <v>8</v>
      </c>
      <c r="B14" s="35">
        <v>29600</v>
      </c>
      <c r="C14" s="35">
        <v>34200</v>
      </c>
      <c r="D14" s="35">
        <v>10900</v>
      </c>
      <c r="E14" s="35">
        <v>0</v>
      </c>
      <c r="F14">
        <f t="shared" si="52"/>
        <v>74700</v>
      </c>
      <c r="G14" s="274">
        <f t="shared" si="53"/>
        <v>54780</v>
      </c>
      <c r="H14" s="274">
        <f t="shared" si="54"/>
        <v>438240</v>
      </c>
      <c r="I14" s="44" t="s">
        <v>94</v>
      </c>
      <c r="J14" s="67">
        <f>Input_list!G58</f>
        <v>1.5923230724061006E-2</v>
      </c>
      <c r="K14" s="67">
        <f>Input_list!G99</f>
        <v>4.1735340000000017E-2</v>
      </c>
      <c r="L14" s="67">
        <f>Input_list!G122</f>
        <v>0.41400000000000003</v>
      </c>
      <c r="M14" s="67">
        <f>Input_list!G145</f>
        <v>0.41400000000000003</v>
      </c>
      <c r="O14">
        <v>8</v>
      </c>
      <c r="P14" s="324">
        <f t="shared" si="5"/>
        <v>0.43019999999999997</v>
      </c>
      <c r="Q14" s="325">
        <f t="shared" si="6"/>
        <v>3.9600000000000003E-2</v>
      </c>
      <c r="R14" s="325">
        <f t="shared" si="7"/>
        <v>1.16227199E-2</v>
      </c>
      <c r="S14" s="325">
        <f t="shared" si="8"/>
        <v>6.6566486699999997E-2</v>
      </c>
      <c r="T14" s="325">
        <f t="shared" si="9"/>
        <v>3.892777E-3</v>
      </c>
      <c r="U14" s="325">
        <f t="shared" si="10"/>
        <v>6.4620098200000003E-2</v>
      </c>
      <c r="V14" s="325">
        <f t="shared" si="11"/>
        <v>1.8692488241289006E-2</v>
      </c>
      <c r="W14" s="325">
        <f t="shared" si="12"/>
        <v>1.5923230724061006E-2</v>
      </c>
      <c r="X14" s="325">
        <f t="shared" si="13"/>
        <v>0</v>
      </c>
      <c r="Y14" s="325">
        <f t="shared" si="0"/>
        <v>0</v>
      </c>
      <c r="Z14" s="325">
        <f t="shared" si="14"/>
        <v>0</v>
      </c>
      <c r="AB14">
        <v>8</v>
      </c>
      <c r="AC14" s="324">
        <f t="shared" si="15"/>
        <v>0</v>
      </c>
      <c r="AD14" s="325">
        <f t="shared" si="16"/>
        <v>0</v>
      </c>
      <c r="AE14" s="325">
        <f t="shared" si="17"/>
        <v>0</v>
      </c>
      <c r="AF14" s="325">
        <f t="shared" si="18"/>
        <v>0.29399999999999998</v>
      </c>
      <c r="AG14" s="325">
        <f t="shared" si="19"/>
        <v>1.7499999999999998E-2</v>
      </c>
      <c r="AH14" s="325">
        <f t="shared" si="20"/>
        <v>0.20749999999999999</v>
      </c>
      <c r="AI14" s="325">
        <f t="shared" si="21"/>
        <v>4.8993660000000022E-2</v>
      </c>
      <c r="AJ14" s="325">
        <f t="shared" si="22"/>
        <v>4.1735340000000017E-2</v>
      </c>
      <c r="AK14" s="325">
        <f t="shared" si="23"/>
        <v>0</v>
      </c>
      <c r="AL14" s="325">
        <f t="shared" si="1"/>
        <v>0</v>
      </c>
      <c r="AM14" s="325">
        <f t="shared" si="24"/>
        <v>0</v>
      </c>
      <c r="AO14">
        <v>8</v>
      </c>
      <c r="AP14" s="324">
        <v>0</v>
      </c>
      <c r="AQ14" s="325">
        <v>0</v>
      </c>
      <c r="AR14" s="325">
        <f t="shared" si="25"/>
        <v>0</v>
      </c>
      <c r="AS14" s="325">
        <f t="shared" si="26"/>
        <v>0</v>
      </c>
      <c r="AT14" s="325">
        <f t="shared" si="27"/>
        <v>0</v>
      </c>
      <c r="AU14" s="325">
        <f t="shared" si="28"/>
        <v>0</v>
      </c>
      <c r="AV14" s="325">
        <f t="shared" si="29"/>
        <v>0.48600000000000004</v>
      </c>
      <c r="AW14" s="325">
        <f t="shared" si="30"/>
        <v>0.41400000000000003</v>
      </c>
      <c r="AX14" s="325">
        <f t="shared" si="31"/>
        <v>0</v>
      </c>
      <c r="AY14" s="325">
        <f t="shared" si="2"/>
        <v>0</v>
      </c>
      <c r="AZ14" s="325">
        <f t="shared" si="32"/>
        <v>0</v>
      </c>
      <c r="BB14">
        <v>8</v>
      </c>
      <c r="BC14" s="348">
        <v>0</v>
      </c>
      <c r="BD14" s="326">
        <v>0</v>
      </c>
      <c r="BE14" s="327">
        <f t="shared" si="33"/>
        <v>0</v>
      </c>
      <c r="BF14" s="327">
        <f t="shared" si="34"/>
        <v>0</v>
      </c>
      <c r="BG14" s="327">
        <f t="shared" si="35"/>
        <v>0</v>
      </c>
      <c r="BH14" s="327">
        <f t="shared" si="36"/>
        <v>0</v>
      </c>
      <c r="BI14" s="327">
        <f t="shared" si="37"/>
        <v>0.48600000000000004</v>
      </c>
      <c r="BJ14" s="327">
        <f t="shared" si="38"/>
        <v>0.41400000000000003</v>
      </c>
      <c r="BK14" s="327">
        <f t="shared" si="39"/>
        <v>0</v>
      </c>
      <c r="BL14" s="327">
        <f t="shared" si="3"/>
        <v>0</v>
      </c>
      <c r="BM14" s="327">
        <f t="shared" si="40"/>
        <v>0</v>
      </c>
      <c r="BO14">
        <v>8</v>
      </c>
      <c r="BP14" s="70">
        <f t="shared" si="41"/>
        <v>12733.919999999998</v>
      </c>
      <c r="BQ14" s="70">
        <f t="shared" si="42"/>
        <v>1172.1600000000001</v>
      </c>
      <c r="BR14" s="70">
        <f t="shared" si="43"/>
        <v>344.03250903999998</v>
      </c>
      <c r="BS14" s="70">
        <f t="shared" si="44"/>
        <v>12025.16800632</v>
      </c>
      <c r="BT14" s="70">
        <f t="shared" si="45"/>
        <v>713.72619919999988</v>
      </c>
      <c r="BU14" s="70">
        <f t="shared" si="46"/>
        <v>9009.2549067199998</v>
      </c>
      <c r="BV14" s="70">
        <f t="shared" si="47"/>
        <v>7526.2808239421556</v>
      </c>
      <c r="BW14" s="70">
        <f t="shared" si="48"/>
        <v>6411.2762574322069</v>
      </c>
      <c r="BX14" s="70">
        <f t="shared" si="49"/>
        <v>0</v>
      </c>
      <c r="BY14" s="70">
        <f t="shared" si="50"/>
        <v>0</v>
      </c>
      <c r="BZ14" s="70">
        <f t="shared" si="51"/>
        <v>0</v>
      </c>
      <c r="CB14">
        <v>8</v>
      </c>
      <c r="CC14" s="328">
        <f>Input_list!$G$199</f>
        <v>0.9</v>
      </c>
      <c r="CD14" s="329">
        <f>Input_list!$G$212</f>
        <v>0</v>
      </c>
      <c r="CE14" s="330">
        <f>Input_list!$G$225</f>
        <v>9.9999999999999978E-2</v>
      </c>
      <c r="CF14" s="328">
        <f>Input_list!$G$200</f>
        <v>0.9</v>
      </c>
      <c r="CG14" s="329">
        <f>Input_list!$G$213</f>
        <v>0</v>
      </c>
      <c r="CH14" s="330">
        <f>Input_list!$G$226</f>
        <v>9.9999999999999978E-2</v>
      </c>
      <c r="CI14" s="328">
        <f>Input_list!$G$201</f>
        <v>0.9</v>
      </c>
      <c r="CJ14" s="329">
        <f>Input_list!$G$213</f>
        <v>0</v>
      </c>
      <c r="CK14" s="330">
        <f>Input_list!$G$225</f>
        <v>9.9999999999999978E-2</v>
      </c>
      <c r="CL14" s="328">
        <f>Input_list!$G$202</f>
        <v>0.9</v>
      </c>
      <c r="CM14" s="329">
        <f>Input_list!$G$215</f>
        <v>0</v>
      </c>
      <c r="CN14" s="330">
        <f>Input_list!$G$228</f>
        <v>9.9999999999999978E-2</v>
      </c>
      <c r="CO14" s="328">
        <f>Input_list!$G$203</f>
        <v>0.39</v>
      </c>
      <c r="CP14" s="329">
        <f>Input_list!$G$216</f>
        <v>0</v>
      </c>
      <c r="CQ14" s="330">
        <f>Input_list!$G$229</f>
        <v>0.61</v>
      </c>
      <c r="CR14" s="328">
        <f>Input_list!$G$204</f>
        <v>0.9</v>
      </c>
      <c r="CS14" s="329">
        <f>Input_list!$G$217</f>
        <v>0</v>
      </c>
      <c r="CT14" s="330">
        <f>Input_list!$G$230</f>
        <v>9.9999999999999978E-2</v>
      </c>
      <c r="CU14" s="328">
        <f>Input_list!$G$205</f>
        <v>0.9</v>
      </c>
      <c r="CV14" s="329">
        <f>Input_list!$G$218</f>
        <v>0</v>
      </c>
      <c r="CW14" s="330">
        <f>Input_list!$G$231</f>
        <v>9.9999999999999978E-2</v>
      </c>
      <c r="CX14" s="328">
        <f>Input_list!$G$206</f>
        <v>0.9</v>
      </c>
      <c r="CY14" s="329">
        <f>Input_list!$G$219</f>
        <v>0</v>
      </c>
      <c r="CZ14" s="330">
        <f>Input_list!$G$232</f>
        <v>9.9999999999999978E-2</v>
      </c>
      <c r="DA14" s="328">
        <f>Input_list!$G$207</f>
        <v>0.9</v>
      </c>
      <c r="DB14" s="329">
        <f>Input_list!$G$220</f>
        <v>0</v>
      </c>
      <c r="DC14" s="330">
        <f>Input_list!$G$233</f>
        <v>9.9999999999999978E-2</v>
      </c>
      <c r="DD14" s="328">
        <f>Input_list!$G$208</f>
        <v>0.9</v>
      </c>
      <c r="DE14" s="329">
        <f>Input_list!$G$221</f>
        <v>0</v>
      </c>
      <c r="DF14" s="330">
        <f>Input_list!$G$234</f>
        <v>9.9999999999999978E-2</v>
      </c>
      <c r="DG14" s="328">
        <f>Input_list!$G$209</f>
        <v>0.9</v>
      </c>
      <c r="DH14" s="329">
        <f>Input_list!$G$222</f>
        <v>0</v>
      </c>
      <c r="DI14" s="330">
        <f>Input_list!$G$235</f>
        <v>9.9999999999999978E-2</v>
      </c>
      <c r="DK14">
        <v>8</v>
      </c>
      <c r="DL14" s="83">
        <f>Input_list!$G$238*Input_list!G361</f>
        <v>0.84947958333333318</v>
      </c>
      <c r="DM14" s="32">
        <f>Input_list!$G$250</f>
        <v>1.6</v>
      </c>
      <c r="DN14" s="207">
        <f>Input_list!$G$255*Input_list!G361</f>
        <v>-0.68016666666666636</v>
      </c>
      <c r="DO14" s="83">
        <f>Input_list!$G$239*Input_list!G361</f>
        <v>0.27515833333333323</v>
      </c>
      <c r="DP14" s="32">
        <f>Input_list!$G$250</f>
        <v>1.6</v>
      </c>
      <c r="DQ14" s="81">
        <f>Input_list!$G$256*Input_list!G361</f>
        <v>-0.45933333333333315</v>
      </c>
      <c r="DR14" s="83">
        <f>Input_list!$G$240*Input_list!G361</f>
        <v>0.32414799999999983</v>
      </c>
      <c r="DS14" s="32">
        <f>Input_list!$G$250</f>
        <v>1.6</v>
      </c>
      <c r="DT14" s="81">
        <f>Input_list!$G$257*Input_list!G361</f>
        <v>-0.34449999999999986</v>
      </c>
      <c r="DU14" s="83">
        <f>Input_list!$G$241*Input_list!G361</f>
        <v>0.21199999999999991</v>
      </c>
      <c r="DV14" s="32">
        <f>Input_list!$G$250</f>
        <v>1.6</v>
      </c>
      <c r="DW14" s="81">
        <f>Input_list!$G$258*Input_list!G361</f>
        <v>-1.2013333333333329</v>
      </c>
      <c r="DX14" s="83">
        <f>Input_list!G$242*Input_list!G361</f>
        <v>-0.30916666666666653</v>
      </c>
      <c r="DY14" s="32">
        <f>Input_list!$G$250</f>
        <v>1.6</v>
      </c>
      <c r="DZ14" s="81">
        <f>Input_list!$G$259*Input_list!G361</f>
        <v>-1.3073333333333328</v>
      </c>
      <c r="EA14" s="83">
        <f>Input_list!$G$243*Input_list!G361</f>
        <v>0.21199999999999991</v>
      </c>
      <c r="EB14" s="32">
        <f>Input_list!$G$250</f>
        <v>1.6</v>
      </c>
      <c r="EC14" s="81">
        <f>Input_list!$G$260*Input_list!G361</f>
        <v>-1.2013333333333329</v>
      </c>
      <c r="ED14" s="83">
        <f>Input_list!$G$244*Input_list!G361</f>
        <v>0.48446138853650789</v>
      </c>
      <c r="EE14" s="32">
        <f>Input_list!$G$250</f>
        <v>1.6</v>
      </c>
      <c r="EF14" s="51">
        <f>Input_list!$G$261*Input_list!G361</f>
        <v>-0.10599999999999996</v>
      </c>
      <c r="EG14" s="83">
        <f>Input_list!$G$245*Input_list!G361</f>
        <v>0.51656526230881372</v>
      </c>
      <c r="EH14" s="32">
        <f>Input_list!$G$250</f>
        <v>1.6</v>
      </c>
      <c r="EI14" s="51">
        <f>Input_list!$G$262*Input_list!G361</f>
        <v>-0.10599999999999996</v>
      </c>
      <c r="EJ14" s="83">
        <f>Input_list!G$246*Input_list!G361</f>
        <v>0.70666666666666644</v>
      </c>
      <c r="EK14" s="32">
        <f>Input_list!$G$250</f>
        <v>1.6</v>
      </c>
      <c r="EL14" s="51">
        <f>Input_list!$G$263*Input_list!G361</f>
        <v>-0.10599999999999996</v>
      </c>
      <c r="EM14" s="83">
        <f>Input_list!$G$247*Input_list!G361</f>
        <v>0.48446138853650789</v>
      </c>
      <c r="EN14" s="32">
        <f>Input_list!$G$250</f>
        <v>1.6</v>
      </c>
      <c r="EO14" s="51">
        <f>Input_list!$G$264*Input_list!G361</f>
        <v>-0.10599999999999996</v>
      </c>
      <c r="EP14" s="83">
        <f>Input_list!$G$248*Input_list!G361</f>
        <v>0.48446138853650789</v>
      </c>
      <c r="EQ14" s="32">
        <f>Input_list!$G$250</f>
        <v>1.6</v>
      </c>
      <c r="ER14" s="51">
        <f>Input_list!$G$265*Input_list!G361</f>
        <v>-8.8333333333333302E-3</v>
      </c>
      <c r="ET14">
        <v>8</v>
      </c>
      <c r="EU14" s="159">
        <f>EU13+Input_list!$J$268</f>
        <v>0.2</v>
      </c>
      <c r="EV14" s="159">
        <f>EV13+Input_list!$J$276</f>
        <v>0</v>
      </c>
      <c r="EW14" s="159">
        <f>EW13+Input_list!$J$284</f>
        <v>0</v>
      </c>
      <c r="EX14" s="78">
        <f>EX13+Input_list!$J$292</f>
        <v>0</v>
      </c>
      <c r="EY14" s="14"/>
      <c r="EZ14" s="159">
        <f>EZ13+Input_list!$J$269</f>
        <v>0.2</v>
      </c>
      <c r="FA14" s="159">
        <f>FA13+Input_list!$J$277</f>
        <v>0</v>
      </c>
      <c r="FB14" s="159">
        <f>FB13+Input_list!$J$285</f>
        <v>0</v>
      </c>
      <c r="FC14" s="78">
        <f>FC13+Input_list!$J$293</f>
        <v>0</v>
      </c>
      <c r="FD14" s="14"/>
      <c r="FE14" s="159">
        <f>FE13+Input_list!$J$270</f>
        <v>0.2</v>
      </c>
      <c r="FF14" s="159">
        <f>FF13+Input_list!$J$278</f>
        <v>0</v>
      </c>
      <c r="FG14" s="159">
        <f>FG13+Input_list!$J$286</f>
        <v>0</v>
      </c>
      <c r="FH14" s="78">
        <f>FH13+Input_list!$J$294</f>
        <v>0</v>
      </c>
      <c r="FI14" s="14"/>
      <c r="FJ14" s="159">
        <f>FJ13+Input_list!$J$271</f>
        <v>0.2</v>
      </c>
      <c r="FK14" s="159">
        <f>FK13+Input_list!$J$279</f>
        <v>0</v>
      </c>
      <c r="FL14" s="159">
        <f>FL13+Input_list!$J$287</f>
        <v>0</v>
      </c>
      <c r="FM14" s="78">
        <f>FM13+Input_list!$J$295</f>
        <v>0</v>
      </c>
      <c r="FO14" s="159">
        <f>FO13+Input_list!$J$272</f>
        <v>0.2</v>
      </c>
      <c r="FP14" s="159">
        <f>FP13+Input_list!$J$280</f>
        <v>0</v>
      </c>
      <c r="FQ14" s="159">
        <f>FQ13+Input_list!$J$288</f>
        <v>0</v>
      </c>
      <c r="FR14" s="78">
        <f>FR13+Input_list!$J$296</f>
        <v>0</v>
      </c>
      <c r="FT14" s="159">
        <f>FT13+Input_list!$J$273</f>
        <v>0.2</v>
      </c>
      <c r="FU14" s="159">
        <f>FU13+Input_list!$J$281</f>
        <v>0</v>
      </c>
      <c r="FV14" s="159">
        <f>FV13+Input_list!$J$289</f>
        <v>0</v>
      </c>
      <c r="FW14" s="78">
        <f>FW13+Input_list!$J$297</f>
        <v>0</v>
      </c>
    </row>
    <row r="15" spans="1:179" ht="14.5" x14ac:dyDescent="0.35">
      <c r="A15">
        <v>9</v>
      </c>
      <c r="B15" s="35">
        <v>29600</v>
      </c>
      <c r="C15" s="35">
        <v>34200</v>
      </c>
      <c r="D15" s="35">
        <v>10900</v>
      </c>
      <c r="E15" s="35">
        <v>0</v>
      </c>
      <c r="F15">
        <f t="shared" si="52"/>
        <v>74700</v>
      </c>
      <c r="G15" s="274">
        <f t="shared" si="53"/>
        <v>54780</v>
      </c>
      <c r="H15" s="274">
        <f t="shared" si="54"/>
        <v>493020</v>
      </c>
      <c r="I15" s="44" t="s">
        <v>33</v>
      </c>
      <c r="J15" s="122">
        <f>Input_list!G60</f>
        <v>0</v>
      </c>
      <c r="K15" s="67">
        <f>Input_list!G101</f>
        <v>0</v>
      </c>
      <c r="L15" s="67">
        <f>Input_list!G124</f>
        <v>0</v>
      </c>
      <c r="M15" s="67">
        <f>Input_list!G147</f>
        <v>0</v>
      </c>
      <c r="O15">
        <v>9</v>
      </c>
      <c r="P15" s="324">
        <f t="shared" si="5"/>
        <v>0.43019999999999997</v>
      </c>
      <c r="Q15" s="325">
        <f t="shared" si="6"/>
        <v>3.9600000000000003E-2</v>
      </c>
      <c r="R15" s="325">
        <f t="shared" si="7"/>
        <v>1.16227199E-2</v>
      </c>
      <c r="S15" s="325">
        <f t="shared" si="8"/>
        <v>6.6566486699999997E-2</v>
      </c>
      <c r="T15" s="325">
        <f t="shared" si="9"/>
        <v>3.892777E-3</v>
      </c>
      <c r="U15" s="325">
        <f t="shared" si="10"/>
        <v>6.4620098200000003E-2</v>
      </c>
      <c r="V15" s="325">
        <f t="shared" si="11"/>
        <v>1.8692488241289006E-2</v>
      </c>
      <c r="W15" s="325">
        <f t="shared" si="12"/>
        <v>1.5923230724061006E-2</v>
      </c>
      <c r="X15" s="325">
        <f t="shared" si="13"/>
        <v>0</v>
      </c>
      <c r="Y15" s="325">
        <f t="shared" si="0"/>
        <v>0</v>
      </c>
      <c r="Z15" s="325">
        <f t="shared" si="14"/>
        <v>0</v>
      </c>
      <c r="AB15">
        <v>9</v>
      </c>
      <c r="AC15" s="324">
        <f t="shared" si="15"/>
        <v>0</v>
      </c>
      <c r="AD15" s="325">
        <f t="shared" si="16"/>
        <v>0</v>
      </c>
      <c r="AE15" s="325">
        <f t="shared" si="17"/>
        <v>0</v>
      </c>
      <c r="AF15" s="325">
        <f t="shared" si="18"/>
        <v>0.29399999999999998</v>
      </c>
      <c r="AG15" s="325">
        <f t="shared" si="19"/>
        <v>1.7499999999999998E-2</v>
      </c>
      <c r="AH15" s="325">
        <f t="shared" si="20"/>
        <v>0.20749999999999999</v>
      </c>
      <c r="AI15" s="325">
        <f t="shared" si="21"/>
        <v>4.8993660000000022E-2</v>
      </c>
      <c r="AJ15" s="325">
        <f t="shared" si="22"/>
        <v>4.1735340000000017E-2</v>
      </c>
      <c r="AK15" s="325">
        <f t="shared" si="23"/>
        <v>0</v>
      </c>
      <c r="AL15" s="325">
        <f t="shared" si="1"/>
        <v>0</v>
      </c>
      <c r="AM15" s="325">
        <f t="shared" si="24"/>
        <v>0</v>
      </c>
      <c r="AO15">
        <v>9</v>
      </c>
      <c r="AP15" s="324">
        <v>0</v>
      </c>
      <c r="AQ15" s="325">
        <v>0</v>
      </c>
      <c r="AR15" s="325">
        <f t="shared" si="25"/>
        <v>0</v>
      </c>
      <c r="AS15" s="325">
        <f t="shared" si="26"/>
        <v>0</v>
      </c>
      <c r="AT15" s="325">
        <f t="shared" si="27"/>
        <v>0</v>
      </c>
      <c r="AU15" s="325">
        <f t="shared" si="28"/>
        <v>0</v>
      </c>
      <c r="AV15" s="325">
        <f t="shared" si="29"/>
        <v>0.48600000000000004</v>
      </c>
      <c r="AW15" s="325">
        <f t="shared" si="30"/>
        <v>0.41400000000000003</v>
      </c>
      <c r="AX15" s="325">
        <f t="shared" si="31"/>
        <v>0</v>
      </c>
      <c r="AY15" s="325">
        <f t="shared" si="2"/>
        <v>0</v>
      </c>
      <c r="AZ15" s="325">
        <f t="shared" si="32"/>
        <v>0</v>
      </c>
      <c r="BB15">
        <v>9</v>
      </c>
      <c r="BC15" s="348">
        <v>0</v>
      </c>
      <c r="BD15" s="326">
        <v>0</v>
      </c>
      <c r="BE15" s="327">
        <f t="shared" si="33"/>
        <v>0</v>
      </c>
      <c r="BF15" s="327">
        <f t="shared" si="34"/>
        <v>0</v>
      </c>
      <c r="BG15" s="327">
        <f t="shared" si="35"/>
        <v>0</v>
      </c>
      <c r="BH15" s="327">
        <f t="shared" si="36"/>
        <v>0</v>
      </c>
      <c r="BI15" s="327">
        <f t="shared" si="37"/>
        <v>0.48600000000000004</v>
      </c>
      <c r="BJ15" s="327">
        <f t="shared" si="38"/>
        <v>0.41400000000000003</v>
      </c>
      <c r="BK15" s="327">
        <f t="shared" si="39"/>
        <v>0</v>
      </c>
      <c r="BL15" s="327">
        <f t="shared" si="3"/>
        <v>0</v>
      </c>
      <c r="BM15" s="327">
        <f t="shared" si="40"/>
        <v>0</v>
      </c>
      <c r="BO15">
        <v>9</v>
      </c>
      <c r="BP15" s="70">
        <f t="shared" si="41"/>
        <v>12733.919999999998</v>
      </c>
      <c r="BQ15" s="70">
        <f t="shared" si="42"/>
        <v>1172.1600000000001</v>
      </c>
      <c r="BR15" s="70">
        <f t="shared" si="43"/>
        <v>344.03250903999998</v>
      </c>
      <c r="BS15" s="70">
        <f t="shared" si="44"/>
        <v>12025.16800632</v>
      </c>
      <c r="BT15" s="70">
        <f t="shared" si="45"/>
        <v>713.72619919999988</v>
      </c>
      <c r="BU15" s="70">
        <f t="shared" si="46"/>
        <v>9009.2549067199998</v>
      </c>
      <c r="BV15" s="70">
        <f t="shared" si="47"/>
        <v>7526.2808239421556</v>
      </c>
      <c r="BW15" s="70">
        <f t="shared" si="48"/>
        <v>6411.2762574322069</v>
      </c>
      <c r="BX15" s="70">
        <f t="shared" si="49"/>
        <v>0</v>
      </c>
      <c r="BY15" s="70">
        <f t="shared" si="50"/>
        <v>0</v>
      </c>
      <c r="BZ15" s="70">
        <f t="shared" si="51"/>
        <v>0</v>
      </c>
      <c r="CB15">
        <v>9</v>
      </c>
      <c r="CC15" s="328">
        <f>Input_list!$G$199</f>
        <v>0.9</v>
      </c>
      <c r="CD15" s="329">
        <f>Input_list!$G$212</f>
        <v>0</v>
      </c>
      <c r="CE15" s="330">
        <f>Input_list!$G$225</f>
        <v>9.9999999999999978E-2</v>
      </c>
      <c r="CF15" s="328">
        <f>Input_list!$G$200</f>
        <v>0.9</v>
      </c>
      <c r="CG15" s="329">
        <f>Input_list!$G$213</f>
        <v>0</v>
      </c>
      <c r="CH15" s="330">
        <f>Input_list!$G$226</f>
        <v>9.9999999999999978E-2</v>
      </c>
      <c r="CI15" s="328">
        <f>Input_list!$G$201</f>
        <v>0.9</v>
      </c>
      <c r="CJ15" s="329">
        <f>Input_list!$G$213</f>
        <v>0</v>
      </c>
      <c r="CK15" s="330">
        <f>Input_list!$G$225</f>
        <v>9.9999999999999978E-2</v>
      </c>
      <c r="CL15" s="328">
        <f>Input_list!$G$202</f>
        <v>0.9</v>
      </c>
      <c r="CM15" s="329">
        <f>Input_list!$G$215</f>
        <v>0</v>
      </c>
      <c r="CN15" s="330">
        <f>Input_list!$G$228</f>
        <v>9.9999999999999978E-2</v>
      </c>
      <c r="CO15" s="328">
        <f>Input_list!$G$203</f>
        <v>0.39</v>
      </c>
      <c r="CP15" s="329">
        <f>Input_list!$G$216</f>
        <v>0</v>
      </c>
      <c r="CQ15" s="330">
        <f>Input_list!$G$229</f>
        <v>0.61</v>
      </c>
      <c r="CR15" s="328">
        <f>Input_list!$G$204</f>
        <v>0.9</v>
      </c>
      <c r="CS15" s="329">
        <f>Input_list!$G$217</f>
        <v>0</v>
      </c>
      <c r="CT15" s="330">
        <f>Input_list!$G$230</f>
        <v>9.9999999999999978E-2</v>
      </c>
      <c r="CU15" s="328">
        <f>Input_list!$G$205</f>
        <v>0.9</v>
      </c>
      <c r="CV15" s="329">
        <f>Input_list!$G$218</f>
        <v>0</v>
      </c>
      <c r="CW15" s="330">
        <f>Input_list!$G$231</f>
        <v>9.9999999999999978E-2</v>
      </c>
      <c r="CX15" s="328">
        <f>Input_list!$G$206</f>
        <v>0.9</v>
      </c>
      <c r="CY15" s="329">
        <f>Input_list!$G$219</f>
        <v>0</v>
      </c>
      <c r="CZ15" s="330">
        <f>Input_list!$G$232</f>
        <v>9.9999999999999978E-2</v>
      </c>
      <c r="DA15" s="328">
        <f>Input_list!$G$207</f>
        <v>0.9</v>
      </c>
      <c r="DB15" s="329">
        <f>Input_list!$G$220</f>
        <v>0</v>
      </c>
      <c r="DC15" s="330">
        <f>Input_list!$G$233</f>
        <v>9.9999999999999978E-2</v>
      </c>
      <c r="DD15" s="328">
        <f>Input_list!$G$208</f>
        <v>0.9</v>
      </c>
      <c r="DE15" s="329">
        <f>Input_list!$G$221</f>
        <v>0</v>
      </c>
      <c r="DF15" s="330">
        <f>Input_list!$G$234</f>
        <v>9.9999999999999978E-2</v>
      </c>
      <c r="DG15" s="328">
        <f>Input_list!$G$209</f>
        <v>0.9</v>
      </c>
      <c r="DH15" s="329">
        <f>Input_list!$G$222</f>
        <v>0</v>
      </c>
      <c r="DI15" s="330">
        <f>Input_list!$G$235</f>
        <v>9.9999999999999978E-2</v>
      </c>
      <c r="DK15">
        <v>9</v>
      </c>
      <c r="DL15" s="83">
        <f>Input_list!$G$238*Input_list!G362</f>
        <v>0.83345166666666637</v>
      </c>
      <c r="DM15" s="32">
        <f>Input_list!$G$250</f>
        <v>1.6</v>
      </c>
      <c r="DN15" s="207">
        <f>Input_list!$G$255*Input_list!G362</f>
        <v>-0.667333333333333</v>
      </c>
      <c r="DO15" s="83">
        <f>Input_list!$G$239*Input_list!G362</f>
        <v>0.26996666666666652</v>
      </c>
      <c r="DP15" s="32">
        <f>Input_list!$G$250</f>
        <v>1.6</v>
      </c>
      <c r="DQ15" s="81">
        <f>Input_list!$G$256*Input_list!G362</f>
        <v>-0.45066666666666649</v>
      </c>
      <c r="DR15" s="83">
        <f>Input_list!$G$240*Input_list!G362</f>
        <v>0.31803199999999981</v>
      </c>
      <c r="DS15" s="32">
        <f>Input_list!$G$250</f>
        <v>1.6</v>
      </c>
      <c r="DT15" s="81">
        <f>Input_list!$G$257*Input_list!G362</f>
        <v>-0.33799999999999986</v>
      </c>
      <c r="DU15" s="83">
        <f>Input_list!$G$241*Input_list!G362</f>
        <v>0.20799999999999988</v>
      </c>
      <c r="DV15" s="32">
        <f>Input_list!$G$250</f>
        <v>1.6</v>
      </c>
      <c r="DW15" s="81">
        <f>Input_list!$G$258*Input_list!G362</f>
        <v>-1.1786666666666661</v>
      </c>
      <c r="DX15" s="83">
        <f>Input_list!G$242*Input_list!G362</f>
        <v>-0.30333333333333318</v>
      </c>
      <c r="DY15" s="32">
        <f>Input_list!$G$250</f>
        <v>1.6</v>
      </c>
      <c r="DZ15" s="81">
        <f>Input_list!$G$259*Input_list!G362</f>
        <v>-1.282666666666666</v>
      </c>
      <c r="EA15" s="83">
        <f>Input_list!$G$243*Input_list!G362</f>
        <v>0.20799999999999988</v>
      </c>
      <c r="EB15" s="32">
        <f>Input_list!$G$250</f>
        <v>1.6</v>
      </c>
      <c r="EC15" s="81">
        <f>Input_list!$G$260*Input_list!G362</f>
        <v>-1.1786666666666661</v>
      </c>
      <c r="ED15" s="83">
        <f>Input_list!$G$244*Input_list!G362</f>
        <v>0.4753206076207247</v>
      </c>
      <c r="EE15" s="32">
        <f>Input_list!$G$250</f>
        <v>1.6</v>
      </c>
      <c r="EF15" s="51">
        <f>Input_list!$G$261*Input_list!G362</f>
        <v>-0.10399999999999994</v>
      </c>
      <c r="EG15" s="83">
        <f>Input_list!$G$245*Input_list!G362</f>
        <v>0.50681874792562853</v>
      </c>
      <c r="EH15" s="32">
        <f>Input_list!$G$250</f>
        <v>1.6</v>
      </c>
      <c r="EI15" s="51">
        <f>Input_list!$G$262*Input_list!G362</f>
        <v>-0.10399999999999994</v>
      </c>
      <c r="EJ15" s="83">
        <f>Input_list!G$246*Input_list!G362</f>
        <v>0.69333333333333302</v>
      </c>
      <c r="EK15" s="32">
        <f>Input_list!$G$250</f>
        <v>1.6</v>
      </c>
      <c r="EL15" s="51">
        <f>Input_list!$G$263*Input_list!G362</f>
        <v>-0.10399999999999994</v>
      </c>
      <c r="EM15" s="83">
        <f>Input_list!$G$247*Input_list!G362</f>
        <v>0.4753206076207247</v>
      </c>
      <c r="EN15" s="32">
        <f>Input_list!$G$250</f>
        <v>1.6</v>
      </c>
      <c r="EO15" s="51">
        <f>Input_list!$G$264*Input_list!G362</f>
        <v>-0.10399999999999994</v>
      </c>
      <c r="EP15" s="83">
        <f>Input_list!$G$248*Input_list!G362</f>
        <v>0.4753206076207247</v>
      </c>
      <c r="EQ15" s="32">
        <f>Input_list!$G$250</f>
        <v>1.6</v>
      </c>
      <c r="ER15" s="51">
        <f>Input_list!$G$265*Input_list!G362</f>
        <v>-8.6666666666666628E-3</v>
      </c>
      <c r="ET15">
        <v>9</v>
      </c>
      <c r="EU15" s="159">
        <f>EU14+Input_list!$J$268</f>
        <v>0.2</v>
      </c>
      <c r="EV15" s="159">
        <f>EV14+Input_list!$J$276</f>
        <v>0</v>
      </c>
      <c r="EW15" s="159">
        <f>EW14+Input_list!$J$284</f>
        <v>0</v>
      </c>
      <c r="EX15" s="78">
        <f>EX14+Input_list!$J$292</f>
        <v>0</v>
      </c>
      <c r="EY15" s="14"/>
      <c r="EZ15" s="159">
        <f>EZ14+Input_list!$J$269</f>
        <v>0.2</v>
      </c>
      <c r="FA15" s="159">
        <f>FA14+Input_list!$J$277</f>
        <v>0</v>
      </c>
      <c r="FB15" s="159">
        <f>FB14+Input_list!$J$285</f>
        <v>0</v>
      </c>
      <c r="FC15" s="78">
        <f>FC14+Input_list!$J$293</f>
        <v>0</v>
      </c>
      <c r="FD15" s="14"/>
      <c r="FE15" s="159">
        <f>FE14+Input_list!$J$270</f>
        <v>0.2</v>
      </c>
      <c r="FF15" s="159">
        <f>FF14+Input_list!$J$278</f>
        <v>0</v>
      </c>
      <c r="FG15" s="159">
        <f>FG14+Input_list!$J$286</f>
        <v>0</v>
      </c>
      <c r="FH15" s="78">
        <f>FH14+Input_list!$J$294</f>
        <v>0</v>
      </c>
      <c r="FI15" s="14"/>
      <c r="FJ15" s="159">
        <f>FJ14+Input_list!$J$271</f>
        <v>0.2</v>
      </c>
      <c r="FK15" s="159">
        <f>FK14+Input_list!$J$279</f>
        <v>0</v>
      </c>
      <c r="FL15" s="159">
        <f>FL14+Input_list!$J$287</f>
        <v>0</v>
      </c>
      <c r="FM15" s="78">
        <f>FM14+Input_list!$J$295</f>
        <v>0</v>
      </c>
      <c r="FO15" s="159">
        <f>FO14+Input_list!$J$272</f>
        <v>0.2</v>
      </c>
      <c r="FP15" s="159">
        <f>FP14+Input_list!$J$280</f>
        <v>0</v>
      </c>
      <c r="FQ15" s="159">
        <f>FQ14+Input_list!$J$288</f>
        <v>0</v>
      </c>
      <c r="FR15" s="78">
        <f>FR14+Input_list!$J$296</f>
        <v>0</v>
      </c>
      <c r="FT15" s="159">
        <f>FT14+Input_list!$J$273</f>
        <v>0.2</v>
      </c>
      <c r="FU15" s="159">
        <f>FU14+Input_list!$J$281</f>
        <v>0</v>
      </c>
      <c r="FV15" s="159">
        <f>FV14+Input_list!$J$289</f>
        <v>0</v>
      </c>
      <c r="FW15" s="78">
        <f>FW14+Input_list!$J$297</f>
        <v>0</v>
      </c>
    </row>
    <row r="16" spans="1:179" ht="14.5" x14ac:dyDescent="0.35">
      <c r="A16">
        <v>10</v>
      </c>
      <c r="B16" s="35">
        <v>29600</v>
      </c>
      <c r="C16" s="35">
        <v>34200</v>
      </c>
      <c r="D16" s="35">
        <v>10900</v>
      </c>
      <c r="E16" s="35">
        <v>0</v>
      </c>
      <c r="F16">
        <f t="shared" si="52"/>
        <v>74700</v>
      </c>
      <c r="G16" s="274">
        <f t="shared" si="53"/>
        <v>54780</v>
      </c>
      <c r="H16" s="274">
        <f t="shared" si="54"/>
        <v>547800</v>
      </c>
      <c r="I16" s="44" t="s">
        <v>34</v>
      </c>
      <c r="J16" s="122">
        <f>Input_list!G62</f>
        <v>0</v>
      </c>
      <c r="K16" s="122">
        <f>Input_list!G103</f>
        <v>0</v>
      </c>
      <c r="L16" s="122">
        <f>Input_list!G126</f>
        <v>0</v>
      </c>
      <c r="M16" s="122">
        <f>Input_list!G149</f>
        <v>0</v>
      </c>
      <c r="O16">
        <v>10</v>
      </c>
      <c r="P16" s="324">
        <f t="shared" si="5"/>
        <v>0.43019999999999997</v>
      </c>
      <c r="Q16" s="325">
        <f t="shared" si="6"/>
        <v>3.9600000000000003E-2</v>
      </c>
      <c r="R16" s="325">
        <f t="shared" si="7"/>
        <v>1.16227199E-2</v>
      </c>
      <c r="S16" s="325">
        <f t="shared" si="8"/>
        <v>6.6566486699999997E-2</v>
      </c>
      <c r="T16" s="325">
        <f t="shared" si="9"/>
        <v>3.892777E-3</v>
      </c>
      <c r="U16" s="325">
        <f t="shared" si="10"/>
        <v>6.4620098200000003E-2</v>
      </c>
      <c r="V16" s="325">
        <f t="shared" si="11"/>
        <v>1.8692488241289006E-2</v>
      </c>
      <c r="W16" s="325">
        <f t="shared" si="12"/>
        <v>1.5923230724061006E-2</v>
      </c>
      <c r="X16" s="325">
        <f t="shared" si="13"/>
        <v>0</v>
      </c>
      <c r="Y16" s="325">
        <f t="shared" si="0"/>
        <v>0</v>
      </c>
      <c r="Z16" s="325">
        <f t="shared" si="14"/>
        <v>0</v>
      </c>
      <c r="AB16">
        <v>10</v>
      </c>
      <c r="AC16" s="324">
        <f t="shared" si="15"/>
        <v>0</v>
      </c>
      <c r="AD16" s="325">
        <f t="shared" si="16"/>
        <v>0</v>
      </c>
      <c r="AE16" s="325">
        <f t="shared" si="17"/>
        <v>0</v>
      </c>
      <c r="AF16" s="325">
        <f t="shared" si="18"/>
        <v>0.29399999999999998</v>
      </c>
      <c r="AG16" s="325">
        <f t="shared" si="19"/>
        <v>1.7499999999999998E-2</v>
      </c>
      <c r="AH16" s="325">
        <f t="shared" si="20"/>
        <v>0.20749999999999999</v>
      </c>
      <c r="AI16" s="325">
        <f t="shared" si="21"/>
        <v>4.8993660000000022E-2</v>
      </c>
      <c r="AJ16" s="325">
        <f t="shared" si="22"/>
        <v>4.1735340000000017E-2</v>
      </c>
      <c r="AK16" s="325">
        <f t="shared" si="23"/>
        <v>0</v>
      </c>
      <c r="AL16" s="325">
        <f t="shared" si="1"/>
        <v>0</v>
      </c>
      <c r="AM16" s="325">
        <f t="shared" si="24"/>
        <v>0</v>
      </c>
      <c r="AO16">
        <v>10</v>
      </c>
      <c r="AP16" s="324">
        <v>0</v>
      </c>
      <c r="AQ16" s="325">
        <v>0</v>
      </c>
      <c r="AR16" s="325">
        <f t="shared" si="25"/>
        <v>0</v>
      </c>
      <c r="AS16" s="325">
        <f t="shared" si="26"/>
        <v>0</v>
      </c>
      <c r="AT16" s="325">
        <f t="shared" si="27"/>
        <v>0</v>
      </c>
      <c r="AU16" s="325">
        <f t="shared" si="28"/>
        <v>0</v>
      </c>
      <c r="AV16" s="325">
        <f t="shared" si="29"/>
        <v>0.48600000000000004</v>
      </c>
      <c r="AW16" s="325">
        <f t="shared" si="30"/>
        <v>0.41400000000000003</v>
      </c>
      <c r="AX16" s="325">
        <f t="shared" si="31"/>
        <v>0</v>
      </c>
      <c r="AY16" s="325">
        <f t="shared" si="2"/>
        <v>0</v>
      </c>
      <c r="AZ16" s="325">
        <f t="shared" si="32"/>
        <v>0</v>
      </c>
      <c r="BB16">
        <v>10</v>
      </c>
      <c r="BC16" s="348">
        <v>0</v>
      </c>
      <c r="BD16" s="326">
        <v>0</v>
      </c>
      <c r="BE16" s="327">
        <f t="shared" si="33"/>
        <v>0</v>
      </c>
      <c r="BF16" s="327">
        <f t="shared" si="34"/>
        <v>0</v>
      </c>
      <c r="BG16" s="327">
        <f t="shared" si="35"/>
        <v>0</v>
      </c>
      <c r="BH16" s="327">
        <f t="shared" si="36"/>
        <v>0</v>
      </c>
      <c r="BI16" s="327">
        <f t="shared" si="37"/>
        <v>0.48600000000000004</v>
      </c>
      <c r="BJ16" s="327">
        <f t="shared" si="38"/>
        <v>0.41400000000000003</v>
      </c>
      <c r="BK16" s="327">
        <f t="shared" si="39"/>
        <v>0</v>
      </c>
      <c r="BL16" s="327">
        <f t="shared" si="3"/>
        <v>0</v>
      </c>
      <c r="BM16" s="327">
        <f t="shared" si="40"/>
        <v>0</v>
      </c>
      <c r="BO16">
        <v>10</v>
      </c>
      <c r="BP16" s="70">
        <f t="shared" si="41"/>
        <v>12733.919999999998</v>
      </c>
      <c r="BQ16" s="70">
        <f t="shared" si="42"/>
        <v>1172.1600000000001</v>
      </c>
      <c r="BR16" s="70">
        <f t="shared" si="43"/>
        <v>344.03250903999998</v>
      </c>
      <c r="BS16" s="70">
        <f t="shared" si="44"/>
        <v>12025.16800632</v>
      </c>
      <c r="BT16" s="70">
        <f t="shared" si="45"/>
        <v>713.72619919999988</v>
      </c>
      <c r="BU16" s="70">
        <f t="shared" si="46"/>
        <v>9009.2549067199998</v>
      </c>
      <c r="BV16" s="70">
        <f t="shared" si="47"/>
        <v>7526.2808239421556</v>
      </c>
      <c r="BW16" s="70">
        <f t="shared" si="48"/>
        <v>6411.2762574322069</v>
      </c>
      <c r="BX16" s="70">
        <f t="shared" si="49"/>
        <v>0</v>
      </c>
      <c r="BY16" s="70">
        <f t="shared" si="50"/>
        <v>0</v>
      </c>
      <c r="BZ16" s="70">
        <f t="shared" si="51"/>
        <v>0</v>
      </c>
      <c r="CB16">
        <v>10</v>
      </c>
      <c r="CC16" s="328">
        <f>Input_list!$G$199</f>
        <v>0.9</v>
      </c>
      <c r="CD16" s="329">
        <f>Input_list!$G$212</f>
        <v>0</v>
      </c>
      <c r="CE16" s="330">
        <f>Input_list!$G$225</f>
        <v>9.9999999999999978E-2</v>
      </c>
      <c r="CF16" s="328">
        <f>Input_list!$G$200</f>
        <v>0.9</v>
      </c>
      <c r="CG16" s="329">
        <f>Input_list!$G$213</f>
        <v>0</v>
      </c>
      <c r="CH16" s="330">
        <f>Input_list!$G$226</f>
        <v>9.9999999999999978E-2</v>
      </c>
      <c r="CI16" s="328">
        <f>Input_list!$G$201</f>
        <v>0.9</v>
      </c>
      <c r="CJ16" s="329">
        <f>Input_list!$G$213</f>
        <v>0</v>
      </c>
      <c r="CK16" s="330">
        <f>Input_list!$G$225</f>
        <v>9.9999999999999978E-2</v>
      </c>
      <c r="CL16" s="328">
        <f>Input_list!$G$202</f>
        <v>0.9</v>
      </c>
      <c r="CM16" s="329">
        <f>Input_list!$G$215</f>
        <v>0</v>
      </c>
      <c r="CN16" s="330">
        <f>Input_list!$G$228</f>
        <v>9.9999999999999978E-2</v>
      </c>
      <c r="CO16" s="328">
        <f>Input_list!$G$203</f>
        <v>0.39</v>
      </c>
      <c r="CP16" s="329">
        <f>Input_list!$G$216</f>
        <v>0</v>
      </c>
      <c r="CQ16" s="330">
        <f>Input_list!$G$229</f>
        <v>0.61</v>
      </c>
      <c r="CR16" s="328">
        <f>Input_list!$G$204</f>
        <v>0.9</v>
      </c>
      <c r="CS16" s="329">
        <f>Input_list!$G$217</f>
        <v>0</v>
      </c>
      <c r="CT16" s="330">
        <f>Input_list!$G$230</f>
        <v>9.9999999999999978E-2</v>
      </c>
      <c r="CU16" s="328">
        <f>Input_list!$G$205</f>
        <v>0.9</v>
      </c>
      <c r="CV16" s="329">
        <f>Input_list!$G$218</f>
        <v>0</v>
      </c>
      <c r="CW16" s="330">
        <f>Input_list!$G$231</f>
        <v>9.9999999999999978E-2</v>
      </c>
      <c r="CX16" s="328">
        <f>Input_list!$G$206</f>
        <v>0.9</v>
      </c>
      <c r="CY16" s="329">
        <f>Input_list!$G$219</f>
        <v>0</v>
      </c>
      <c r="CZ16" s="330">
        <f>Input_list!$G$232</f>
        <v>9.9999999999999978E-2</v>
      </c>
      <c r="DA16" s="328">
        <f>Input_list!$G$207</f>
        <v>0.9</v>
      </c>
      <c r="DB16" s="329">
        <f>Input_list!$G$220</f>
        <v>0</v>
      </c>
      <c r="DC16" s="330">
        <f>Input_list!$G$233</f>
        <v>9.9999999999999978E-2</v>
      </c>
      <c r="DD16" s="328">
        <f>Input_list!$G$208</f>
        <v>0.9</v>
      </c>
      <c r="DE16" s="329">
        <f>Input_list!$G$221</f>
        <v>0</v>
      </c>
      <c r="DF16" s="330">
        <f>Input_list!$G$234</f>
        <v>9.9999999999999978E-2</v>
      </c>
      <c r="DG16" s="328">
        <f>Input_list!$G$209</f>
        <v>0.9</v>
      </c>
      <c r="DH16" s="329">
        <f>Input_list!$G$222</f>
        <v>0</v>
      </c>
      <c r="DI16" s="330">
        <f>Input_list!$G$235</f>
        <v>9.9999999999999978E-2</v>
      </c>
      <c r="DK16">
        <v>10</v>
      </c>
      <c r="DL16" s="83">
        <f>Input_list!$G$238*Input_list!G363</f>
        <v>0.81742374999999967</v>
      </c>
      <c r="DM16" s="32">
        <f>Input_list!$G$250</f>
        <v>1.6</v>
      </c>
      <c r="DN16" s="207">
        <f>Input_list!$G$255*Input_list!G363</f>
        <v>-0.65449999999999964</v>
      </c>
      <c r="DO16" s="83">
        <f>Input_list!$G$239*Input_list!G363</f>
        <v>0.26477499999999987</v>
      </c>
      <c r="DP16" s="32">
        <f>Input_list!$G$250</f>
        <v>1.6</v>
      </c>
      <c r="DQ16" s="81">
        <f>Input_list!$G$256*Input_list!G363</f>
        <v>-0.44199999999999978</v>
      </c>
      <c r="DR16" s="83">
        <f>Input_list!$G$240*Input_list!G363</f>
        <v>0.3119159999999998</v>
      </c>
      <c r="DS16" s="32">
        <f>Input_list!$G$250</f>
        <v>1.6</v>
      </c>
      <c r="DT16" s="81">
        <f>Input_list!$G$257*Input_list!G363</f>
        <v>-0.33149999999999985</v>
      </c>
      <c r="DU16" s="83">
        <f>Input_list!$G$241*Input_list!G363</f>
        <v>0.20399999999999988</v>
      </c>
      <c r="DV16" s="32">
        <f>Input_list!$G$250</f>
        <v>1.6</v>
      </c>
      <c r="DW16" s="81">
        <f>Input_list!$G$258*Input_list!G363</f>
        <v>-1.1559999999999995</v>
      </c>
      <c r="DX16" s="83">
        <f>Input_list!G$242*Input_list!G363</f>
        <v>-0.29749999999999982</v>
      </c>
      <c r="DY16" s="32">
        <f>Input_list!$G$250</f>
        <v>1.6</v>
      </c>
      <c r="DZ16" s="81">
        <f>Input_list!$G$259*Input_list!G363</f>
        <v>-1.2579999999999993</v>
      </c>
      <c r="EA16" s="83">
        <f>Input_list!$G$243*Input_list!G363</f>
        <v>0.20399999999999988</v>
      </c>
      <c r="EB16" s="32">
        <f>Input_list!$G$250</f>
        <v>1.6</v>
      </c>
      <c r="EC16" s="81">
        <f>Input_list!$G$260*Input_list!G363</f>
        <v>-1.1559999999999995</v>
      </c>
      <c r="ED16" s="83">
        <f>Input_list!$G$244*Input_list!G363</f>
        <v>0.46617982670494151</v>
      </c>
      <c r="EE16" s="32">
        <f>Input_list!$G$250</f>
        <v>1.6</v>
      </c>
      <c r="EF16" s="51">
        <f>Input_list!$G$261*Input_list!G363</f>
        <v>-0.10199999999999994</v>
      </c>
      <c r="EG16" s="83">
        <f>Input_list!$G$245*Input_list!G363</f>
        <v>0.49707223354244334</v>
      </c>
      <c r="EH16" s="32">
        <f>Input_list!$G$250</f>
        <v>1.6</v>
      </c>
      <c r="EI16" s="51">
        <f>Input_list!$G$262*Input_list!G363</f>
        <v>-0.10199999999999994</v>
      </c>
      <c r="EJ16" s="83">
        <f>Input_list!G$246*Input_list!G363</f>
        <v>0.67999999999999972</v>
      </c>
      <c r="EK16" s="32">
        <f>Input_list!$G$250</f>
        <v>1.6</v>
      </c>
      <c r="EL16" s="51">
        <f>Input_list!$G$263*Input_list!G363</f>
        <v>-0.10199999999999994</v>
      </c>
      <c r="EM16" s="83">
        <f>Input_list!$G$247*Input_list!G363</f>
        <v>0.46617982670494151</v>
      </c>
      <c r="EN16" s="32">
        <f>Input_list!$G$250</f>
        <v>1.6</v>
      </c>
      <c r="EO16" s="51">
        <f>Input_list!$G$264*Input_list!G363</f>
        <v>-0.10199999999999994</v>
      </c>
      <c r="EP16" s="83">
        <f>Input_list!$G$248*Input_list!G363</f>
        <v>0.46617982670494151</v>
      </c>
      <c r="EQ16" s="32">
        <f>Input_list!$G$250</f>
        <v>1.6</v>
      </c>
      <c r="ER16" s="51">
        <f>Input_list!$G$265*Input_list!G363</f>
        <v>-8.4999999999999954E-3</v>
      </c>
      <c r="ET16">
        <v>10</v>
      </c>
      <c r="EU16" s="159">
        <f>EU15+Input_list!$J$268</f>
        <v>0.2</v>
      </c>
      <c r="EV16" s="159">
        <f>EV15+Input_list!$J$276</f>
        <v>0</v>
      </c>
      <c r="EW16" s="159">
        <f>EW15+Input_list!$J$284</f>
        <v>0</v>
      </c>
      <c r="EX16" s="78">
        <f>EX15+Input_list!$J$292</f>
        <v>0</v>
      </c>
      <c r="EY16" s="14"/>
      <c r="EZ16" s="159">
        <f>EZ15+Input_list!$J$269</f>
        <v>0.2</v>
      </c>
      <c r="FA16" s="159">
        <f>FA15+Input_list!$J$277</f>
        <v>0</v>
      </c>
      <c r="FB16" s="159">
        <f>FB15+Input_list!$J$285</f>
        <v>0</v>
      </c>
      <c r="FC16" s="78">
        <f>FC15+Input_list!$J$293</f>
        <v>0</v>
      </c>
      <c r="FD16" s="14"/>
      <c r="FE16" s="159">
        <f>FE15+Input_list!$J$270</f>
        <v>0.2</v>
      </c>
      <c r="FF16" s="159">
        <f>FF15+Input_list!$J$278</f>
        <v>0</v>
      </c>
      <c r="FG16" s="159">
        <f>FG15+Input_list!$J$286</f>
        <v>0</v>
      </c>
      <c r="FH16" s="78">
        <f>FH15+Input_list!$J$294</f>
        <v>0</v>
      </c>
      <c r="FI16" s="14"/>
      <c r="FJ16" s="159">
        <f>FJ15+Input_list!$J$271</f>
        <v>0.2</v>
      </c>
      <c r="FK16" s="159">
        <f>FK15+Input_list!$J$279</f>
        <v>0</v>
      </c>
      <c r="FL16" s="159">
        <f>FL15+Input_list!$J$287</f>
        <v>0</v>
      </c>
      <c r="FM16" s="78">
        <f>FM15+Input_list!$J$295</f>
        <v>0</v>
      </c>
      <c r="FO16" s="159">
        <f>FO15+Input_list!$J$272</f>
        <v>0.2</v>
      </c>
      <c r="FP16" s="159">
        <f>FP15+Input_list!$J$280</f>
        <v>0</v>
      </c>
      <c r="FQ16" s="159">
        <f>FQ15+Input_list!$J$288</f>
        <v>0</v>
      </c>
      <c r="FR16" s="78">
        <f>FR15+Input_list!$J$296</f>
        <v>0</v>
      </c>
      <c r="FT16" s="159">
        <f>FT15+Input_list!$J$273</f>
        <v>0.2</v>
      </c>
      <c r="FU16" s="159">
        <f>FU15+Input_list!$J$281</f>
        <v>0</v>
      </c>
      <c r="FV16" s="159">
        <f>FV15+Input_list!$J$289</f>
        <v>0</v>
      </c>
      <c r="FW16" s="78">
        <f>FW15+Input_list!$J$297</f>
        <v>0</v>
      </c>
    </row>
    <row r="17" spans="1:179" ht="14.5" x14ac:dyDescent="0.35">
      <c r="A17">
        <v>11</v>
      </c>
      <c r="B17" s="35">
        <v>29600</v>
      </c>
      <c r="C17" s="35">
        <v>34200</v>
      </c>
      <c r="D17" s="35">
        <v>10900</v>
      </c>
      <c r="E17" s="35">
        <v>0</v>
      </c>
      <c r="F17">
        <f t="shared" si="52"/>
        <v>74700</v>
      </c>
      <c r="G17" s="274">
        <f t="shared" si="53"/>
        <v>54780</v>
      </c>
      <c r="H17" s="274">
        <f t="shared" si="54"/>
        <v>602580</v>
      </c>
      <c r="I17" s="44" t="s">
        <v>17</v>
      </c>
      <c r="J17" s="122">
        <f>Input_list!G64</f>
        <v>0</v>
      </c>
      <c r="K17" s="122">
        <f>Input_list!G105</f>
        <v>0</v>
      </c>
      <c r="L17" s="122">
        <f>Input_list!G128</f>
        <v>0</v>
      </c>
      <c r="M17" s="122">
        <f>Input_list!G151</f>
        <v>0</v>
      </c>
      <c r="O17">
        <v>11</v>
      </c>
      <c r="P17" s="324">
        <f t="shared" si="5"/>
        <v>0.43019999999999997</v>
      </c>
      <c r="Q17" s="325">
        <f t="shared" si="6"/>
        <v>3.9600000000000003E-2</v>
      </c>
      <c r="R17" s="325">
        <f t="shared" si="7"/>
        <v>1.16227199E-2</v>
      </c>
      <c r="S17" s="325">
        <f t="shared" si="8"/>
        <v>6.6566486699999997E-2</v>
      </c>
      <c r="T17" s="325">
        <f t="shared" si="9"/>
        <v>3.892777E-3</v>
      </c>
      <c r="U17" s="325">
        <f t="shared" si="10"/>
        <v>6.4620098200000003E-2</v>
      </c>
      <c r="V17" s="325">
        <f t="shared" si="11"/>
        <v>1.8692488241289006E-2</v>
      </c>
      <c r="W17" s="325">
        <f t="shared" si="12"/>
        <v>1.5923230724061006E-2</v>
      </c>
      <c r="X17" s="325">
        <f t="shared" si="13"/>
        <v>0</v>
      </c>
      <c r="Y17" s="325">
        <f t="shared" si="0"/>
        <v>0</v>
      </c>
      <c r="Z17" s="325">
        <f t="shared" si="14"/>
        <v>0</v>
      </c>
      <c r="AB17">
        <v>11</v>
      </c>
      <c r="AC17" s="324">
        <f t="shared" si="15"/>
        <v>0</v>
      </c>
      <c r="AD17" s="325">
        <f t="shared" si="16"/>
        <v>0</v>
      </c>
      <c r="AE17" s="325">
        <f t="shared" si="17"/>
        <v>0</v>
      </c>
      <c r="AF17" s="325">
        <f t="shared" si="18"/>
        <v>0.29399999999999998</v>
      </c>
      <c r="AG17" s="325">
        <f t="shared" si="19"/>
        <v>1.7499999999999998E-2</v>
      </c>
      <c r="AH17" s="325">
        <f t="shared" si="20"/>
        <v>0.20749999999999999</v>
      </c>
      <c r="AI17" s="325">
        <f t="shared" si="21"/>
        <v>4.8993660000000022E-2</v>
      </c>
      <c r="AJ17" s="325">
        <f t="shared" si="22"/>
        <v>4.1735340000000017E-2</v>
      </c>
      <c r="AK17" s="325">
        <f t="shared" si="23"/>
        <v>0</v>
      </c>
      <c r="AL17" s="325">
        <f t="shared" si="1"/>
        <v>0</v>
      </c>
      <c r="AM17" s="325">
        <f t="shared" si="24"/>
        <v>0</v>
      </c>
      <c r="AO17">
        <v>11</v>
      </c>
      <c r="AP17" s="324">
        <v>0</v>
      </c>
      <c r="AQ17" s="325">
        <v>0</v>
      </c>
      <c r="AR17" s="325">
        <f t="shared" si="25"/>
        <v>0</v>
      </c>
      <c r="AS17" s="325">
        <f t="shared" si="26"/>
        <v>0</v>
      </c>
      <c r="AT17" s="325">
        <f t="shared" si="27"/>
        <v>0</v>
      </c>
      <c r="AU17" s="325">
        <f t="shared" si="28"/>
        <v>0</v>
      </c>
      <c r="AV17" s="325">
        <f t="shared" si="29"/>
        <v>0.48600000000000004</v>
      </c>
      <c r="AW17" s="325">
        <f t="shared" si="30"/>
        <v>0.41400000000000003</v>
      </c>
      <c r="AX17" s="325">
        <f t="shared" si="31"/>
        <v>0</v>
      </c>
      <c r="AY17" s="325">
        <f t="shared" si="2"/>
        <v>0</v>
      </c>
      <c r="AZ17" s="325">
        <f t="shared" si="32"/>
        <v>0</v>
      </c>
      <c r="BB17">
        <v>11</v>
      </c>
      <c r="BC17" s="348">
        <v>0</v>
      </c>
      <c r="BD17" s="326">
        <v>0</v>
      </c>
      <c r="BE17" s="327">
        <f t="shared" si="33"/>
        <v>0</v>
      </c>
      <c r="BF17" s="327">
        <f t="shared" si="34"/>
        <v>0</v>
      </c>
      <c r="BG17" s="327">
        <f t="shared" si="35"/>
        <v>0</v>
      </c>
      <c r="BH17" s="327">
        <f t="shared" si="36"/>
        <v>0</v>
      </c>
      <c r="BI17" s="327">
        <f t="shared" si="37"/>
        <v>0.48600000000000004</v>
      </c>
      <c r="BJ17" s="327">
        <f t="shared" si="38"/>
        <v>0.41400000000000003</v>
      </c>
      <c r="BK17" s="327">
        <f t="shared" si="39"/>
        <v>0</v>
      </c>
      <c r="BL17" s="327">
        <f t="shared" si="3"/>
        <v>0</v>
      </c>
      <c r="BM17" s="327">
        <f t="shared" si="40"/>
        <v>0</v>
      </c>
      <c r="BO17">
        <v>11</v>
      </c>
      <c r="BP17" s="70">
        <f t="shared" si="41"/>
        <v>12733.919999999998</v>
      </c>
      <c r="BQ17" s="70">
        <f t="shared" si="42"/>
        <v>1172.1600000000001</v>
      </c>
      <c r="BR17" s="70">
        <f t="shared" si="43"/>
        <v>344.03250903999998</v>
      </c>
      <c r="BS17" s="70">
        <f t="shared" si="44"/>
        <v>12025.16800632</v>
      </c>
      <c r="BT17" s="70">
        <f t="shared" si="45"/>
        <v>713.72619919999988</v>
      </c>
      <c r="BU17" s="70">
        <f t="shared" si="46"/>
        <v>9009.2549067199998</v>
      </c>
      <c r="BV17" s="70">
        <f t="shared" si="47"/>
        <v>7526.2808239421556</v>
      </c>
      <c r="BW17" s="70">
        <f t="shared" si="48"/>
        <v>6411.2762574322069</v>
      </c>
      <c r="BX17" s="70">
        <f t="shared" si="49"/>
        <v>0</v>
      </c>
      <c r="BY17" s="70">
        <f t="shared" si="50"/>
        <v>0</v>
      </c>
      <c r="BZ17" s="70">
        <f t="shared" si="51"/>
        <v>0</v>
      </c>
      <c r="CB17">
        <v>11</v>
      </c>
      <c r="CC17" s="328">
        <f>Input_list!$G$199</f>
        <v>0.9</v>
      </c>
      <c r="CD17" s="329">
        <f>Input_list!$G$212</f>
        <v>0</v>
      </c>
      <c r="CE17" s="330">
        <f>Input_list!$G$225</f>
        <v>9.9999999999999978E-2</v>
      </c>
      <c r="CF17" s="328">
        <f>Input_list!$G$200</f>
        <v>0.9</v>
      </c>
      <c r="CG17" s="329">
        <f>Input_list!$G$213</f>
        <v>0</v>
      </c>
      <c r="CH17" s="330">
        <f>Input_list!$G$226</f>
        <v>9.9999999999999978E-2</v>
      </c>
      <c r="CI17" s="328">
        <f>Input_list!$G$201</f>
        <v>0.9</v>
      </c>
      <c r="CJ17" s="329">
        <f>Input_list!$G$213</f>
        <v>0</v>
      </c>
      <c r="CK17" s="330">
        <f>Input_list!$G$225</f>
        <v>9.9999999999999978E-2</v>
      </c>
      <c r="CL17" s="328">
        <f>Input_list!$G$202</f>
        <v>0.9</v>
      </c>
      <c r="CM17" s="329">
        <f>Input_list!$G$215</f>
        <v>0</v>
      </c>
      <c r="CN17" s="330">
        <f>Input_list!$G$228</f>
        <v>9.9999999999999978E-2</v>
      </c>
      <c r="CO17" s="328">
        <f>Input_list!$G$203</f>
        <v>0.39</v>
      </c>
      <c r="CP17" s="329">
        <f>Input_list!$G$216</f>
        <v>0</v>
      </c>
      <c r="CQ17" s="330">
        <f>Input_list!$G$229</f>
        <v>0.61</v>
      </c>
      <c r="CR17" s="328">
        <f>Input_list!$G$204</f>
        <v>0.9</v>
      </c>
      <c r="CS17" s="329">
        <f>Input_list!$G$217</f>
        <v>0</v>
      </c>
      <c r="CT17" s="330">
        <f>Input_list!$G$230</f>
        <v>9.9999999999999978E-2</v>
      </c>
      <c r="CU17" s="328">
        <f>Input_list!$G$205</f>
        <v>0.9</v>
      </c>
      <c r="CV17" s="329">
        <f>Input_list!$G$218</f>
        <v>0</v>
      </c>
      <c r="CW17" s="330">
        <f>Input_list!$G$231</f>
        <v>9.9999999999999978E-2</v>
      </c>
      <c r="CX17" s="328">
        <f>Input_list!$G$206</f>
        <v>0.9</v>
      </c>
      <c r="CY17" s="329">
        <f>Input_list!$G$219</f>
        <v>0</v>
      </c>
      <c r="CZ17" s="330">
        <f>Input_list!$G$232</f>
        <v>9.9999999999999978E-2</v>
      </c>
      <c r="DA17" s="328">
        <f>Input_list!$G$207</f>
        <v>0.9</v>
      </c>
      <c r="DB17" s="329">
        <f>Input_list!$G$220</f>
        <v>0</v>
      </c>
      <c r="DC17" s="330">
        <f>Input_list!$G$233</f>
        <v>9.9999999999999978E-2</v>
      </c>
      <c r="DD17" s="328">
        <f>Input_list!$G$208</f>
        <v>0.9</v>
      </c>
      <c r="DE17" s="329">
        <f>Input_list!$G$221</f>
        <v>0</v>
      </c>
      <c r="DF17" s="330">
        <f>Input_list!$G$234</f>
        <v>9.9999999999999978E-2</v>
      </c>
      <c r="DG17" s="328">
        <f>Input_list!$G$209</f>
        <v>0.9</v>
      </c>
      <c r="DH17" s="329">
        <f>Input_list!$G$222</f>
        <v>0</v>
      </c>
      <c r="DI17" s="330">
        <f>Input_list!$G$235</f>
        <v>9.9999999999999978E-2</v>
      </c>
      <c r="DK17">
        <v>11</v>
      </c>
      <c r="DL17" s="83">
        <f>Input_list!$G$238*Input_list!G364</f>
        <v>0.80139583333333297</v>
      </c>
      <c r="DM17" s="32">
        <f>Input_list!$G$250</f>
        <v>1.6</v>
      </c>
      <c r="DN17" s="207">
        <f>Input_list!$G$255*Input_list!G364</f>
        <v>-0.64166666666666627</v>
      </c>
      <c r="DO17" s="83">
        <f>Input_list!$G$239*Input_list!G364</f>
        <v>0.25958333333333317</v>
      </c>
      <c r="DP17" s="32">
        <f>Input_list!$G$250</f>
        <v>1.6</v>
      </c>
      <c r="DQ17" s="81">
        <f>Input_list!$G$256*Input_list!G364</f>
        <v>-0.43333333333333307</v>
      </c>
      <c r="DR17" s="83">
        <f>Input_list!$G$240*Input_list!G364</f>
        <v>0.30579999999999979</v>
      </c>
      <c r="DS17" s="32">
        <f>Input_list!$G$250</f>
        <v>1.6</v>
      </c>
      <c r="DT17" s="81">
        <f>Input_list!$G$257*Input_list!G364</f>
        <v>-0.32499999999999979</v>
      </c>
      <c r="DU17" s="83">
        <f>Input_list!$G$241*Input_list!G364</f>
        <v>0.19999999999999987</v>
      </c>
      <c r="DV17" s="32">
        <f>Input_list!$G$250</f>
        <v>1.6</v>
      </c>
      <c r="DW17" s="81">
        <f>Input_list!$G$258*Input_list!G364</f>
        <v>-1.1333333333333326</v>
      </c>
      <c r="DX17" s="83">
        <f>Input_list!G$242*Input_list!G364</f>
        <v>-0.29166666666666646</v>
      </c>
      <c r="DY17" s="32">
        <f>Input_list!$G$250</f>
        <v>1.6</v>
      </c>
      <c r="DZ17" s="81">
        <f>Input_list!$G$259*Input_list!G364</f>
        <v>-1.2333333333333325</v>
      </c>
      <c r="EA17" s="83">
        <f>Input_list!$G$243*Input_list!G364</f>
        <v>0.19999999999999987</v>
      </c>
      <c r="EB17" s="32">
        <f>Input_list!$G$250</f>
        <v>1.6</v>
      </c>
      <c r="EC17" s="81">
        <f>Input_list!$G$260*Input_list!G364</f>
        <v>-1.1333333333333326</v>
      </c>
      <c r="ED17" s="83">
        <f>Input_list!$G$244*Input_list!G364</f>
        <v>0.45703904578915833</v>
      </c>
      <c r="EE17" s="32">
        <f>Input_list!$G$250</f>
        <v>1.6</v>
      </c>
      <c r="EF17" s="51">
        <f>Input_list!$G$261*Input_list!G364</f>
        <v>-9.9999999999999936E-2</v>
      </c>
      <c r="EG17" s="83">
        <f>Input_list!$G$245*Input_list!G364</f>
        <v>0.48732571915925815</v>
      </c>
      <c r="EH17" s="32">
        <f>Input_list!$G$250</f>
        <v>1.6</v>
      </c>
      <c r="EI17" s="51">
        <f>Input_list!$G$262*Input_list!G364</f>
        <v>-9.9999999999999936E-2</v>
      </c>
      <c r="EJ17" s="83">
        <f>Input_list!G$246*Input_list!G364</f>
        <v>0.6666666666666663</v>
      </c>
      <c r="EK17" s="32">
        <f>Input_list!$G$250</f>
        <v>1.6</v>
      </c>
      <c r="EL17" s="51">
        <f>Input_list!$G$263*Input_list!G364</f>
        <v>-9.9999999999999936E-2</v>
      </c>
      <c r="EM17" s="83">
        <f>Input_list!$G$247*Input_list!G364</f>
        <v>0.45703904578915833</v>
      </c>
      <c r="EN17" s="32">
        <f>Input_list!$G$250</f>
        <v>1.6</v>
      </c>
      <c r="EO17" s="51">
        <f>Input_list!$G$264*Input_list!G364</f>
        <v>-9.9999999999999936E-2</v>
      </c>
      <c r="EP17" s="83">
        <f>Input_list!$G$248*Input_list!G364</f>
        <v>0.45703904578915833</v>
      </c>
      <c r="EQ17" s="32">
        <f>Input_list!$G$250</f>
        <v>1.6</v>
      </c>
      <c r="ER17" s="51">
        <f>Input_list!$G$265*Input_list!G364</f>
        <v>-8.333333333333328E-3</v>
      </c>
      <c r="ET17">
        <v>11</v>
      </c>
      <c r="EU17" s="159">
        <f>EU16+Input_list!$J$268</f>
        <v>0.2</v>
      </c>
      <c r="EV17" s="159">
        <f>EV16+Input_list!$J$276</f>
        <v>0</v>
      </c>
      <c r="EW17" s="159">
        <f>EW16+Input_list!$J$284</f>
        <v>0</v>
      </c>
      <c r="EX17" s="78">
        <f>EX16+Input_list!$J$292</f>
        <v>0</v>
      </c>
      <c r="EY17" s="14"/>
      <c r="EZ17" s="159">
        <f>EZ16+Input_list!$J$269</f>
        <v>0.2</v>
      </c>
      <c r="FA17" s="159">
        <f>FA16+Input_list!$J$277</f>
        <v>0</v>
      </c>
      <c r="FB17" s="159">
        <f>FB16+Input_list!$J$285</f>
        <v>0</v>
      </c>
      <c r="FC17" s="78">
        <f>FC16+Input_list!$J$293</f>
        <v>0</v>
      </c>
      <c r="FD17" s="14"/>
      <c r="FE17" s="159">
        <f>FE16+Input_list!$J$270</f>
        <v>0.2</v>
      </c>
      <c r="FF17" s="159">
        <f>FF16+Input_list!$J$278</f>
        <v>0</v>
      </c>
      <c r="FG17" s="159">
        <f>FG16+Input_list!$J$286</f>
        <v>0</v>
      </c>
      <c r="FH17" s="78">
        <f>FH16+Input_list!$J$294</f>
        <v>0</v>
      </c>
      <c r="FI17" s="14"/>
      <c r="FJ17" s="159">
        <f>FJ16+Input_list!$J$271</f>
        <v>0.2</v>
      </c>
      <c r="FK17" s="159">
        <f>FK16+Input_list!$J$279</f>
        <v>0</v>
      </c>
      <c r="FL17" s="159">
        <f>FL16+Input_list!$J$287</f>
        <v>0</v>
      </c>
      <c r="FM17" s="78">
        <f>FM16+Input_list!$J$295</f>
        <v>0</v>
      </c>
      <c r="FO17" s="159">
        <f>FO16+Input_list!$J$272</f>
        <v>0.2</v>
      </c>
      <c r="FP17" s="159">
        <f>FP16+Input_list!$J$280</f>
        <v>0</v>
      </c>
      <c r="FQ17" s="159">
        <f>FQ16+Input_list!$J$288</f>
        <v>0</v>
      </c>
      <c r="FR17" s="78">
        <f>FR16+Input_list!$J$296</f>
        <v>0</v>
      </c>
      <c r="FT17" s="159">
        <f>FT16+Input_list!$J$273</f>
        <v>0.2</v>
      </c>
      <c r="FU17" s="159">
        <f>FU16+Input_list!$J$281</f>
        <v>0</v>
      </c>
      <c r="FV17" s="159">
        <f>FV16+Input_list!$J$289</f>
        <v>0</v>
      </c>
      <c r="FW17" s="78">
        <f>FW16+Input_list!$J$297</f>
        <v>0</v>
      </c>
    </row>
    <row r="18" spans="1:179" ht="14.5" x14ac:dyDescent="0.35">
      <c r="A18">
        <v>12</v>
      </c>
      <c r="B18" s="35">
        <v>29600</v>
      </c>
      <c r="C18" s="35">
        <v>34200</v>
      </c>
      <c r="D18" s="35">
        <v>10900</v>
      </c>
      <c r="E18" s="35">
        <v>0</v>
      </c>
      <c r="F18">
        <f t="shared" si="52"/>
        <v>74700</v>
      </c>
      <c r="G18" s="274">
        <f t="shared" si="53"/>
        <v>54780</v>
      </c>
      <c r="H18" s="274">
        <f t="shared" si="54"/>
        <v>657360</v>
      </c>
      <c r="I18" s="66" t="s">
        <v>95</v>
      </c>
      <c r="J18" s="323">
        <f>1-J6-J7-J8-J9-J10-J11-J13-J14-J15-J16-J17</f>
        <v>0.34888219923465014</v>
      </c>
      <c r="K18" s="323">
        <f>1-K6-K7-K9-K13-K15-K16-K17-K10-K8-K11-K14</f>
        <v>0.39027099999999992</v>
      </c>
      <c r="L18" s="323">
        <f>1-L6-L7-L9-L13-L15-L16-L17-L10-L8-L11-L14</f>
        <v>9.9999999999999978E-2</v>
      </c>
      <c r="M18" s="323">
        <f>1-M6-M7--M8-M11-M14-M9-M13-M15-M16-M17-M10</f>
        <v>9.9999999999999922E-2</v>
      </c>
      <c r="O18">
        <v>12</v>
      </c>
      <c r="P18" s="324">
        <f t="shared" si="5"/>
        <v>0.43019999999999997</v>
      </c>
      <c r="Q18" s="325">
        <f t="shared" si="6"/>
        <v>3.9600000000000003E-2</v>
      </c>
      <c r="R18" s="325">
        <f t="shared" si="7"/>
        <v>1.16227199E-2</v>
      </c>
      <c r="S18" s="325">
        <f t="shared" si="8"/>
        <v>6.6566486699999997E-2</v>
      </c>
      <c r="T18" s="325">
        <f t="shared" si="9"/>
        <v>3.892777E-3</v>
      </c>
      <c r="U18" s="325">
        <f t="shared" si="10"/>
        <v>6.4620098200000003E-2</v>
      </c>
      <c r="V18" s="325">
        <f t="shared" si="11"/>
        <v>1.8692488241289006E-2</v>
      </c>
      <c r="W18" s="325">
        <f t="shared" si="12"/>
        <v>1.5923230724061006E-2</v>
      </c>
      <c r="X18" s="325">
        <f t="shared" si="13"/>
        <v>0</v>
      </c>
      <c r="Y18" s="325">
        <f t="shared" si="0"/>
        <v>0</v>
      </c>
      <c r="Z18" s="325">
        <f t="shared" si="14"/>
        <v>0</v>
      </c>
      <c r="AB18">
        <v>12</v>
      </c>
      <c r="AC18" s="324">
        <f t="shared" si="15"/>
        <v>0</v>
      </c>
      <c r="AD18" s="325">
        <f t="shared" si="16"/>
        <v>0</v>
      </c>
      <c r="AE18" s="325">
        <f t="shared" si="17"/>
        <v>0</v>
      </c>
      <c r="AF18" s="325">
        <f t="shared" si="18"/>
        <v>0.29399999999999998</v>
      </c>
      <c r="AG18" s="325">
        <f t="shared" si="19"/>
        <v>1.7499999999999998E-2</v>
      </c>
      <c r="AH18" s="325">
        <f t="shared" si="20"/>
        <v>0.20749999999999999</v>
      </c>
      <c r="AI18" s="325">
        <f t="shared" si="21"/>
        <v>4.8993660000000022E-2</v>
      </c>
      <c r="AJ18" s="325">
        <f t="shared" si="22"/>
        <v>4.1735340000000017E-2</v>
      </c>
      <c r="AK18" s="325">
        <f t="shared" si="23"/>
        <v>0</v>
      </c>
      <c r="AL18" s="325">
        <f t="shared" si="1"/>
        <v>0</v>
      </c>
      <c r="AM18" s="325">
        <f t="shared" si="24"/>
        <v>0</v>
      </c>
      <c r="AO18">
        <v>12</v>
      </c>
      <c r="AP18" s="324">
        <v>0</v>
      </c>
      <c r="AQ18" s="325">
        <v>0</v>
      </c>
      <c r="AR18" s="325">
        <f t="shared" si="25"/>
        <v>0</v>
      </c>
      <c r="AS18" s="325">
        <f t="shared" si="26"/>
        <v>0</v>
      </c>
      <c r="AT18" s="325">
        <f t="shared" si="27"/>
        <v>0</v>
      </c>
      <c r="AU18" s="325">
        <f t="shared" si="28"/>
        <v>0</v>
      </c>
      <c r="AV18" s="325">
        <f t="shared" si="29"/>
        <v>0.48600000000000004</v>
      </c>
      <c r="AW18" s="325">
        <f t="shared" si="30"/>
        <v>0.41400000000000003</v>
      </c>
      <c r="AX18" s="325">
        <f t="shared" si="31"/>
        <v>0</v>
      </c>
      <c r="AY18" s="325">
        <f t="shared" si="2"/>
        <v>0</v>
      </c>
      <c r="AZ18" s="325">
        <f t="shared" si="32"/>
        <v>0</v>
      </c>
      <c r="BB18">
        <v>12</v>
      </c>
      <c r="BC18" s="348">
        <v>0</v>
      </c>
      <c r="BD18" s="326">
        <v>0</v>
      </c>
      <c r="BE18" s="327">
        <f t="shared" si="33"/>
        <v>0</v>
      </c>
      <c r="BF18" s="327">
        <f t="shared" si="34"/>
        <v>0</v>
      </c>
      <c r="BG18" s="327">
        <f t="shared" si="35"/>
        <v>0</v>
      </c>
      <c r="BH18" s="327">
        <f t="shared" si="36"/>
        <v>0</v>
      </c>
      <c r="BI18" s="327">
        <f t="shared" si="37"/>
        <v>0.48600000000000004</v>
      </c>
      <c r="BJ18" s="327">
        <f t="shared" si="38"/>
        <v>0.41400000000000003</v>
      </c>
      <c r="BK18" s="327">
        <f t="shared" si="39"/>
        <v>0</v>
      </c>
      <c r="BL18" s="327">
        <f t="shared" si="3"/>
        <v>0</v>
      </c>
      <c r="BM18" s="327">
        <f t="shared" si="40"/>
        <v>0</v>
      </c>
      <c r="BO18">
        <v>12</v>
      </c>
      <c r="BP18" s="70">
        <f t="shared" si="41"/>
        <v>12733.919999999998</v>
      </c>
      <c r="BQ18" s="70">
        <f t="shared" si="42"/>
        <v>1172.1600000000001</v>
      </c>
      <c r="BR18" s="70">
        <f t="shared" si="43"/>
        <v>344.03250903999998</v>
      </c>
      <c r="BS18" s="70">
        <f t="shared" si="44"/>
        <v>12025.16800632</v>
      </c>
      <c r="BT18" s="70">
        <f t="shared" si="45"/>
        <v>713.72619919999988</v>
      </c>
      <c r="BU18" s="70">
        <f t="shared" si="46"/>
        <v>9009.2549067199998</v>
      </c>
      <c r="BV18" s="70">
        <f t="shared" si="47"/>
        <v>7526.2808239421556</v>
      </c>
      <c r="BW18" s="70">
        <f t="shared" si="48"/>
        <v>6411.2762574322069</v>
      </c>
      <c r="BX18" s="70">
        <f t="shared" si="49"/>
        <v>0</v>
      </c>
      <c r="BY18" s="70">
        <f t="shared" si="50"/>
        <v>0</v>
      </c>
      <c r="BZ18" s="70">
        <f t="shared" si="51"/>
        <v>0</v>
      </c>
      <c r="CB18">
        <v>12</v>
      </c>
      <c r="CC18" s="328">
        <f>Input_list!$G$199</f>
        <v>0.9</v>
      </c>
      <c r="CD18" s="329">
        <f>Input_list!$G$212</f>
        <v>0</v>
      </c>
      <c r="CE18" s="330">
        <f>Input_list!$G$225</f>
        <v>9.9999999999999978E-2</v>
      </c>
      <c r="CF18" s="328">
        <f>Input_list!$G$200</f>
        <v>0.9</v>
      </c>
      <c r="CG18" s="329">
        <f>Input_list!$G$213</f>
        <v>0</v>
      </c>
      <c r="CH18" s="330">
        <f>Input_list!$G$226</f>
        <v>9.9999999999999978E-2</v>
      </c>
      <c r="CI18" s="328">
        <f>Input_list!$G$201</f>
        <v>0.9</v>
      </c>
      <c r="CJ18" s="329">
        <f>Input_list!$G$213</f>
        <v>0</v>
      </c>
      <c r="CK18" s="330">
        <f>Input_list!$G$225</f>
        <v>9.9999999999999978E-2</v>
      </c>
      <c r="CL18" s="328">
        <f>Input_list!$G$202</f>
        <v>0.9</v>
      </c>
      <c r="CM18" s="329">
        <f>Input_list!$G$215</f>
        <v>0</v>
      </c>
      <c r="CN18" s="330">
        <f>Input_list!$G$228</f>
        <v>9.9999999999999978E-2</v>
      </c>
      <c r="CO18" s="328">
        <f>Input_list!$G$203</f>
        <v>0.39</v>
      </c>
      <c r="CP18" s="329">
        <f>Input_list!$G$216</f>
        <v>0</v>
      </c>
      <c r="CQ18" s="330">
        <f>Input_list!$G$229</f>
        <v>0.61</v>
      </c>
      <c r="CR18" s="328">
        <f>Input_list!$G$204</f>
        <v>0.9</v>
      </c>
      <c r="CS18" s="329">
        <f>Input_list!$G$217</f>
        <v>0</v>
      </c>
      <c r="CT18" s="330">
        <f>Input_list!$G$230</f>
        <v>9.9999999999999978E-2</v>
      </c>
      <c r="CU18" s="328">
        <f>Input_list!$G$205</f>
        <v>0.9</v>
      </c>
      <c r="CV18" s="329">
        <f>Input_list!$G$218</f>
        <v>0</v>
      </c>
      <c r="CW18" s="330">
        <f>Input_list!$G$231</f>
        <v>9.9999999999999978E-2</v>
      </c>
      <c r="CX18" s="328">
        <f>Input_list!$G$206</f>
        <v>0.9</v>
      </c>
      <c r="CY18" s="329">
        <f>Input_list!$G$219</f>
        <v>0</v>
      </c>
      <c r="CZ18" s="330">
        <f>Input_list!$G$232</f>
        <v>9.9999999999999978E-2</v>
      </c>
      <c r="DA18" s="328">
        <f>Input_list!$G$207</f>
        <v>0.9</v>
      </c>
      <c r="DB18" s="329">
        <f>Input_list!$G$220</f>
        <v>0</v>
      </c>
      <c r="DC18" s="330">
        <f>Input_list!$G$233</f>
        <v>9.9999999999999978E-2</v>
      </c>
      <c r="DD18" s="328">
        <f>Input_list!$G$208</f>
        <v>0.9</v>
      </c>
      <c r="DE18" s="329">
        <f>Input_list!$G$221</f>
        <v>0</v>
      </c>
      <c r="DF18" s="330">
        <f>Input_list!$G$234</f>
        <v>9.9999999999999978E-2</v>
      </c>
      <c r="DG18" s="328">
        <f>Input_list!$G$209</f>
        <v>0.9</v>
      </c>
      <c r="DH18" s="329">
        <f>Input_list!$G$222</f>
        <v>0</v>
      </c>
      <c r="DI18" s="330">
        <f>Input_list!$G$235</f>
        <v>9.9999999999999978E-2</v>
      </c>
      <c r="DK18">
        <v>12</v>
      </c>
      <c r="DL18" s="83">
        <f>Input_list!$G$238*Input_list!G365</f>
        <v>0.78536791666666628</v>
      </c>
      <c r="DM18" s="32">
        <f>Input_list!$G$250</f>
        <v>1.6</v>
      </c>
      <c r="DN18" s="207">
        <f>Input_list!$G$255*Input_list!G365</f>
        <v>-0.62883333333333291</v>
      </c>
      <c r="DO18" s="83">
        <f>Input_list!$G$239*Input_list!G365</f>
        <v>0.25439166666666652</v>
      </c>
      <c r="DP18" s="32">
        <f>Input_list!$G$250</f>
        <v>1.6</v>
      </c>
      <c r="DQ18" s="81">
        <f>Input_list!$G$256*Input_list!G365</f>
        <v>-0.42466666666666636</v>
      </c>
      <c r="DR18" s="83">
        <f>Input_list!$G$240*Input_list!G365</f>
        <v>0.29968399999999973</v>
      </c>
      <c r="DS18" s="32">
        <f>Input_list!$G$250</f>
        <v>1.6</v>
      </c>
      <c r="DT18" s="81">
        <f>Input_list!$G$257*Input_list!G365</f>
        <v>-0.31849999999999978</v>
      </c>
      <c r="DU18" s="83">
        <f>Input_list!$G$241*Input_list!G365</f>
        <v>0.19599999999999987</v>
      </c>
      <c r="DV18" s="32">
        <f>Input_list!$G$250</f>
        <v>1.6</v>
      </c>
      <c r="DW18" s="81">
        <f>Input_list!$G$258*Input_list!G365</f>
        <v>-1.110666666666666</v>
      </c>
      <c r="DX18" s="83">
        <f>Input_list!G$242*Input_list!G365</f>
        <v>-0.28583333333333311</v>
      </c>
      <c r="DY18" s="32">
        <f>Input_list!$G$250</f>
        <v>1.6</v>
      </c>
      <c r="DZ18" s="81">
        <f>Input_list!$G$259*Input_list!G365</f>
        <v>-1.2086666666666659</v>
      </c>
      <c r="EA18" s="83">
        <f>Input_list!$G$243*Input_list!G365</f>
        <v>0.19599999999999987</v>
      </c>
      <c r="EB18" s="32">
        <f>Input_list!$G$250</f>
        <v>1.6</v>
      </c>
      <c r="EC18" s="81">
        <f>Input_list!$G$260*Input_list!G365</f>
        <v>-1.110666666666666</v>
      </c>
      <c r="ED18" s="83">
        <f>Input_list!$G$244*Input_list!G365</f>
        <v>0.44789826487337508</v>
      </c>
      <c r="EE18" s="32">
        <f>Input_list!$G$250</f>
        <v>1.6</v>
      </c>
      <c r="EF18" s="51">
        <f>Input_list!$G$261*Input_list!G365</f>
        <v>-9.7999999999999934E-2</v>
      </c>
      <c r="EG18" s="83">
        <f>Input_list!$G$245*Input_list!G365</f>
        <v>0.47757920477607296</v>
      </c>
      <c r="EH18" s="32">
        <f>Input_list!$G$250</f>
        <v>1.6</v>
      </c>
      <c r="EI18" s="51">
        <f>Input_list!$G$262*Input_list!G365</f>
        <v>-9.7999999999999934E-2</v>
      </c>
      <c r="EJ18" s="83">
        <f>Input_list!G$246*Input_list!G365</f>
        <v>0.65333333333333288</v>
      </c>
      <c r="EK18" s="32">
        <f>Input_list!$G$250</f>
        <v>1.6</v>
      </c>
      <c r="EL18" s="51">
        <f>Input_list!$G$263*Input_list!G365</f>
        <v>-9.7999999999999934E-2</v>
      </c>
      <c r="EM18" s="83">
        <f>Input_list!$G$247*Input_list!G365</f>
        <v>0.44789826487337508</v>
      </c>
      <c r="EN18" s="32">
        <f>Input_list!$G$250</f>
        <v>1.6</v>
      </c>
      <c r="EO18" s="51">
        <f>Input_list!$G$264*Input_list!G365</f>
        <v>-9.7999999999999934E-2</v>
      </c>
      <c r="EP18" s="83">
        <f>Input_list!$G$248*Input_list!G365</f>
        <v>0.44789826487337508</v>
      </c>
      <c r="EQ18" s="32">
        <f>Input_list!$G$250</f>
        <v>1.6</v>
      </c>
      <c r="ER18" s="51">
        <f>Input_list!$G$265*Input_list!G365</f>
        <v>-8.1666666666666606E-3</v>
      </c>
      <c r="ET18">
        <v>12</v>
      </c>
      <c r="EU18" s="159">
        <f>EU17+Input_list!$J$268</f>
        <v>0.2</v>
      </c>
      <c r="EV18" s="159">
        <f>EV17+Input_list!$J$276</f>
        <v>0</v>
      </c>
      <c r="EW18" s="159">
        <f>EW17+Input_list!$J$284</f>
        <v>0</v>
      </c>
      <c r="EX18" s="78">
        <f>EX17+Input_list!$J$292</f>
        <v>0</v>
      </c>
      <c r="EY18" s="14"/>
      <c r="EZ18" s="159">
        <f>EZ17+Input_list!$J$269</f>
        <v>0.2</v>
      </c>
      <c r="FA18" s="159">
        <f>FA17+Input_list!$J$277</f>
        <v>0</v>
      </c>
      <c r="FB18" s="159">
        <f>FB17+Input_list!$J$285</f>
        <v>0</v>
      </c>
      <c r="FC18" s="78">
        <f>FC17+Input_list!$J$293</f>
        <v>0</v>
      </c>
      <c r="FD18" s="14"/>
      <c r="FE18" s="159">
        <f>FE17+Input_list!$J$270</f>
        <v>0.2</v>
      </c>
      <c r="FF18" s="159">
        <f>FF17+Input_list!$J$278</f>
        <v>0</v>
      </c>
      <c r="FG18" s="159">
        <f>FG17+Input_list!$J$286</f>
        <v>0</v>
      </c>
      <c r="FH18" s="78">
        <f>FH17+Input_list!$J$294</f>
        <v>0</v>
      </c>
      <c r="FI18" s="14"/>
      <c r="FJ18" s="159">
        <f>FJ17+Input_list!$J$271</f>
        <v>0.2</v>
      </c>
      <c r="FK18" s="159">
        <f>FK17+Input_list!$J$279</f>
        <v>0</v>
      </c>
      <c r="FL18" s="159">
        <f>FL17+Input_list!$J$287</f>
        <v>0</v>
      </c>
      <c r="FM18" s="78">
        <f>FM17+Input_list!$J$295</f>
        <v>0</v>
      </c>
      <c r="FO18" s="159">
        <f>FO17+Input_list!$J$272</f>
        <v>0.2</v>
      </c>
      <c r="FP18" s="159">
        <f>FP17+Input_list!$J$280</f>
        <v>0</v>
      </c>
      <c r="FQ18" s="159">
        <f>FQ17+Input_list!$J$288</f>
        <v>0</v>
      </c>
      <c r="FR18" s="78">
        <f>FR17+Input_list!$J$296</f>
        <v>0</v>
      </c>
      <c r="FT18" s="159">
        <f>FT17+Input_list!$J$273</f>
        <v>0.2</v>
      </c>
      <c r="FU18" s="159">
        <f>FU17+Input_list!$J$281</f>
        <v>0</v>
      </c>
      <c r="FV18" s="159">
        <f>FV17+Input_list!$J$289</f>
        <v>0</v>
      </c>
      <c r="FW18" s="78">
        <f>FW17+Input_list!$J$297</f>
        <v>0</v>
      </c>
    </row>
    <row r="19" spans="1:179" ht="14.5" x14ac:dyDescent="0.35">
      <c r="A19">
        <v>13</v>
      </c>
      <c r="B19" s="35">
        <v>29600</v>
      </c>
      <c r="C19" s="35">
        <v>34200</v>
      </c>
      <c r="D19" s="35">
        <v>10900</v>
      </c>
      <c r="E19" s="35">
        <v>0</v>
      </c>
      <c r="F19">
        <f t="shared" si="52"/>
        <v>74700</v>
      </c>
      <c r="G19" s="274">
        <f t="shared" si="53"/>
        <v>54780</v>
      </c>
      <c r="H19" s="274">
        <f t="shared" si="54"/>
        <v>712140</v>
      </c>
      <c r="O19">
        <v>13</v>
      </c>
      <c r="P19" s="324">
        <f t="shared" si="5"/>
        <v>0.43019999999999997</v>
      </c>
      <c r="Q19" s="325">
        <f t="shared" si="6"/>
        <v>3.9600000000000003E-2</v>
      </c>
      <c r="R19" s="325">
        <f t="shared" si="7"/>
        <v>1.16227199E-2</v>
      </c>
      <c r="S19" s="325">
        <f t="shared" si="8"/>
        <v>6.6566486699999997E-2</v>
      </c>
      <c r="T19" s="325">
        <f t="shared" si="9"/>
        <v>3.892777E-3</v>
      </c>
      <c r="U19" s="325">
        <f t="shared" si="10"/>
        <v>6.4620098200000003E-2</v>
      </c>
      <c r="V19" s="325">
        <f t="shared" si="11"/>
        <v>1.8692488241289006E-2</v>
      </c>
      <c r="W19" s="325">
        <f t="shared" si="12"/>
        <v>1.5923230724061006E-2</v>
      </c>
      <c r="X19" s="325">
        <f t="shared" si="13"/>
        <v>0</v>
      </c>
      <c r="Y19" s="325">
        <f t="shared" si="0"/>
        <v>0</v>
      </c>
      <c r="Z19" s="325">
        <f t="shared" si="14"/>
        <v>0</v>
      </c>
      <c r="AB19">
        <v>13</v>
      </c>
      <c r="AC19" s="324">
        <f t="shared" si="15"/>
        <v>0</v>
      </c>
      <c r="AD19" s="325">
        <f t="shared" si="16"/>
        <v>0</v>
      </c>
      <c r="AE19" s="325">
        <f t="shared" si="17"/>
        <v>0</v>
      </c>
      <c r="AF19" s="325">
        <f t="shared" si="18"/>
        <v>0.29399999999999998</v>
      </c>
      <c r="AG19" s="325">
        <f t="shared" si="19"/>
        <v>1.7499999999999998E-2</v>
      </c>
      <c r="AH19" s="325">
        <f t="shared" si="20"/>
        <v>0.20749999999999999</v>
      </c>
      <c r="AI19" s="325">
        <f t="shared" si="21"/>
        <v>4.8993660000000022E-2</v>
      </c>
      <c r="AJ19" s="325">
        <f t="shared" si="22"/>
        <v>4.1735340000000017E-2</v>
      </c>
      <c r="AK19" s="325">
        <f t="shared" si="23"/>
        <v>0</v>
      </c>
      <c r="AL19" s="325">
        <f t="shared" si="1"/>
        <v>0</v>
      </c>
      <c r="AM19" s="325">
        <f t="shared" si="24"/>
        <v>0</v>
      </c>
      <c r="AO19">
        <v>13</v>
      </c>
      <c r="AP19" s="324">
        <v>0</v>
      </c>
      <c r="AQ19" s="325">
        <v>0</v>
      </c>
      <c r="AR19" s="325">
        <f t="shared" si="25"/>
        <v>0</v>
      </c>
      <c r="AS19" s="325">
        <f t="shared" si="26"/>
        <v>0</v>
      </c>
      <c r="AT19" s="325">
        <f t="shared" si="27"/>
        <v>0</v>
      </c>
      <c r="AU19" s="325">
        <f t="shared" si="28"/>
        <v>0</v>
      </c>
      <c r="AV19" s="325">
        <f t="shared" si="29"/>
        <v>0.48600000000000004</v>
      </c>
      <c r="AW19" s="325">
        <f t="shared" si="30"/>
        <v>0.41400000000000003</v>
      </c>
      <c r="AX19" s="325">
        <f t="shared" si="31"/>
        <v>0</v>
      </c>
      <c r="AY19" s="325">
        <f t="shared" si="2"/>
        <v>0</v>
      </c>
      <c r="AZ19" s="325">
        <f t="shared" si="32"/>
        <v>0</v>
      </c>
      <c r="BB19">
        <v>13</v>
      </c>
      <c r="BC19" s="348">
        <v>0</v>
      </c>
      <c r="BD19" s="326">
        <v>0</v>
      </c>
      <c r="BE19" s="327">
        <f t="shared" si="33"/>
        <v>0</v>
      </c>
      <c r="BF19" s="327">
        <f t="shared" si="34"/>
        <v>0</v>
      </c>
      <c r="BG19" s="327">
        <f t="shared" si="35"/>
        <v>0</v>
      </c>
      <c r="BH19" s="327">
        <f t="shared" si="36"/>
        <v>0</v>
      </c>
      <c r="BI19" s="327">
        <f t="shared" si="37"/>
        <v>0.48600000000000004</v>
      </c>
      <c r="BJ19" s="327">
        <f t="shared" si="38"/>
        <v>0.41400000000000003</v>
      </c>
      <c r="BK19" s="327">
        <f t="shared" si="39"/>
        <v>0</v>
      </c>
      <c r="BL19" s="327">
        <f t="shared" si="3"/>
        <v>0</v>
      </c>
      <c r="BM19" s="327">
        <f t="shared" si="40"/>
        <v>0</v>
      </c>
      <c r="BO19">
        <v>13</v>
      </c>
      <c r="BP19" s="70">
        <f t="shared" si="41"/>
        <v>12733.919999999998</v>
      </c>
      <c r="BQ19" s="70">
        <f t="shared" si="42"/>
        <v>1172.1600000000001</v>
      </c>
      <c r="BR19" s="70">
        <f t="shared" si="43"/>
        <v>344.03250903999998</v>
      </c>
      <c r="BS19" s="70">
        <f t="shared" si="44"/>
        <v>12025.16800632</v>
      </c>
      <c r="BT19" s="70">
        <f t="shared" si="45"/>
        <v>713.72619919999988</v>
      </c>
      <c r="BU19" s="70">
        <f t="shared" si="46"/>
        <v>9009.2549067199998</v>
      </c>
      <c r="BV19" s="70">
        <f t="shared" si="47"/>
        <v>7526.2808239421556</v>
      </c>
      <c r="BW19" s="70">
        <f t="shared" si="48"/>
        <v>6411.2762574322069</v>
      </c>
      <c r="BX19" s="70">
        <f t="shared" si="49"/>
        <v>0</v>
      </c>
      <c r="BY19" s="70">
        <f t="shared" si="50"/>
        <v>0</v>
      </c>
      <c r="BZ19" s="70">
        <f t="shared" si="51"/>
        <v>0</v>
      </c>
      <c r="CB19">
        <v>13</v>
      </c>
      <c r="CC19" s="328">
        <f>Input_list!$G$199</f>
        <v>0.9</v>
      </c>
      <c r="CD19" s="329">
        <f>Input_list!$G$212</f>
        <v>0</v>
      </c>
      <c r="CE19" s="330">
        <f>Input_list!$G$225</f>
        <v>9.9999999999999978E-2</v>
      </c>
      <c r="CF19" s="328">
        <f>Input_list!$G$200</f>
        <v>0.9</v>
      </c>
      <c r="CG19" s="329">
        <f>Input_list!$G$213</f>
        <v>0</v>
      </c>
      <c r="CH19" s="330">
        <f>Input_list!$G$226</f>
        <v>9.9999999999999978E-2</v>
      </c>
      <c r="CI19" s="328">
        <f>Input_list!$G$201</f>
        <v>0.9</v>
      </c>
      <c r="CJ19" s="329">
        <f>Input_list!$G$213</f>
        <v>0</v>
      </c>
      <c r="CK19" s="330">
        <f>Input_list!$G$225</f>
        <v>9.9999999999999978E-2</v>
      </c>
      <c r="CL19" s="328">
        <f>Input_list!$G$202</f>
        <v>0.9</v>
      </c>
      <c r="CM19" s="329">
        <f>Input_list!$G$215</f>
        <v>0</v>
      </c>
      <c r="CN19" s="330">
        <f>Input_list!$G$228</f>
        <v>9.9999999999999978E-2</v>
      </c>
      <c r="CO19" s="328">
        <f>Input_list!$G$203</f>
        <v>0.39</v>
      </c>
      <c r="CP19" s="329">
        <f>Input_list!$G$216</f>
        <v>0</v>
      </c>
      <c r="CQ19" s="330">
        <f>Input_list!$G$229</f>
        <v>0.61</v>
      </c>
      <c r="CR19" s="328">
        <f>Input_list!$G$204</f>
        <v>0.9</v>
      </c>
      <c r="CS19" s="329">
        <f>Input_list!$G$217</f>
        <v>0</v>
      </c>
      <c r="CT19" s="330">
        <f>Input_list!$G$230</f>
        <v>9.9999999999999978E-2</v>
      </c>
      <c r="CU19" s="328">
        <f>Input_list!$G$205</f>
        <v>0.9</v>
      </c>
      <c r="CV19" s="329">
        <f>Input_list!$G$218</f>
        <v>0</v>
      </c>
      <c r="CW19" s="330">
        <f>Input_list!$G$231</f>
        <v>9.9999999999999978E-2</v>
      </c>
      <c r="CX19" s="328">
        <f>Input_list!$G$206</f>
        <v>0.9</v>
      </c>
      <c r="CY19" s="329">
        <f>Input_list!$G$219</f>
        <v>0</v>
      </c>
      <c r="CZ19" s="330">
        <f>Input_list!$G$232</f>
        <v>9.9999999999999978E-2</v>
      </c>
      <c r="DA19" s="328">
        <f>Input_list!$G$207</f>
        <v>0.9</v>
      </c>
      <c r="DB19" s="329">
        <f>Input_list!$G$220</f>
        <v>0</v>
      </c>
      <c r="DC19" s="330">
        <f>Input_list!$G$233</f>
        <v>9.9999999999999978E-2</v>
      </c>
      <c r="DD19" s="328">
        <f>Input_list!$G$208</f>
        <v>0.9</v>
      </c>
      <c r="DE19" s="329">
        <f>Input_list!$G$221</f>
        <v>0</v>
      </c>
      <c r="DF19" s="330">
        <f>Input_list!$G$234</f>
        <v>9.9999999999999978E-2</v>
      </c>
      <c r="DG19" s="328">
        <f>Input_list!$G$209</f>
        <v>0.9</v>
      </c>
      <c r="DH19" s="329">
        <f>Input_list!$G$222</f>
        <v>0</v>
      </c>
      <c r="DI19" s="330">
        <f>Input_list!$G$235</f>
        <v>9.9999999999999978E-2</v>
      </c>
      <c r="DK19">
        <v>13</v>
      </c>
      <c r="DL19" s="83">
        <f>Input_list!$G$238*Input_list!G366</f>
        <v>0.76933999999999958</v>
      </c>
      <c r="DM19" s="32">
        <f>Input_list!$G$250</f>
        <v>1.6</v>
      </c>
      <c r="DN19" s="207">
        <f>Input_list!$G$255*Input_list!G366</f>
        <v>-0.61599999999999955</v>
      </c>
      <c r="DO19" s="83">
        <f>Input_list!$G$239*Input_list!G366</f>
        <v>0.24919999999999981</v>
      </c>
      <c r="DP19" s="32">
        <f>Input_list!$G$250</f>
        <v>1.6</v>
      </c>
      <c r="DQ19" s="81">
        <f>Input_list!$G$256*Input_list!G366</f>
        <v>-0.4159999999999997</v>
      </c>
      <c r="DR19" s="83">
        <f>Input_list!$G$240*Input_list!G366</f>
        <v>0.29356799999999972</v>
      </c>
      <c r="DS19" s="32">
        <f>Input_list!$G$250</f>
        <v>1.6</v>
      </c>
      <c r="DT19" s="81">
        <f>Input_list!$G$257*Input_list!G366</f>
        <v>-0.31199999999999978</v>
      </c>
      <c r="DU19" s="83">
        <f>Input_list!$G$241*Input_list!G366</f>
        <v>0.19199999999999984</v>
      </c>
      <c r="DV19" s="32">
        <f>Input_list!$G$250</f>
        <v>1.6</v>
      </c>
      <c r="DW19" s="81">
        <f>Input_list!$G$258*Input_list!G366</f>
        <v>-1.0879999999999992</v>
      </c>
      <c r="DX19" s="83">
        <f>Input_list!G$242*Input_list!G366</f>
        <v>-0.27999999999999975</v>
      </c>
      <c r="DY19" s="32">
        <f>Input_list!$G$250</f>
        <v>1.6</v>
      </c>
      <c r="DZ19" s="81">
        <f>Input_list!$G$259*Input_list!G366</f>
        <v>-1.1839999999999991</v>
      </c>
      <c r="EA19" s="83">
        <f>Input_list!$G$243*Input_list!G366</f>
        <v>0.19199999999999984</v>
      </c>
      <c r="EB19" s="32">
        <f>Input_list!$G$250</f>
        <v>1.6</v>
      </c>
      <c r="EC19" s="81">
        <f>Input_list!$G$260*Input_list!G366</f>
        <v>-1.0879999999999992</v>
      </c>
      <c r="ED19" s="83">
        <f>Input_list!$G$244*Input_list!G366</f>
        <v>0.4387574839575919</v>
      </c>
      <c r="EE19" s="32">
        <f>Input_list!$G$250</f>
        <v>1.6</v>
      </c>
      <c r="EF19" s="51">
        <f>Input_list!$G$261*Input_list!G366</f>
        <v>-9.5999999999999919E-2</v>
      </c>
      <c r="EG19" s="83">
        <f>Input_list!$G$245*Input_list!G366</f>
        <v>0.46783269039288777</v>
      </c>
      <c r="EH19" s="32">
        <f>Input_list!$G$250</f>
        <v>1.6</v>
      </c>
      <c r="EI19" s="51">
        <f>Input_list!$G$262*Input_list!G366</f>
        <v>-9.5999999999999919E-2</v>
      </c>
      <c r="EJ19" s="83">
        <f>Input_list!G$246*Input_list!G366</f>
        <v>0.63999999999999957</v>
      </c>
      <c r="EK19" s="32">
        <f>Input_list!$G$250</f>
        <v>1.6</v>
      </c>
      <c r="EL19" s="51">
        <f>Input_list!$G$263*Input_list!G366</f>
        <v>-9.5999999999999919E-2</v>
      </c>
      <c r="EM19" s="83">
        <f>Input_list!$G$247*Input_list!G366</f>
        <v>0.4387574839575919</v>
      </c>
      <c r="EN19" s="32">
        <f>Input_list!$G$250</f>
        <v>1.6</v>
      </c>
      <c r="EO19" s="51">
        <f>Input_list!$G$264*Input_list!G366</f>
        <v>-9.5999999999999919E-2</v>
      </c>
      <c r="EP19" s="83">
        <f>Input_list!$G$248*Input_list!G366</f>
        <v>0.4387574839575919</v>
      </c>
      <c r="EQ19" s="32">
        <f>Input_list!$G$250</f>
        <v>1.6</v>
      </c>
      <c r="ER19" s="51">
        <f>Input_list!$G$265*Input_list!G366</f>
        <v>-7.9999999999999932E-3</v>
      </c>
      <c r="ET19">
        <v>13</v>
      </c>
      <c r="EU19" s="159">
        <f>EU18+Input_list!$J$268</f>
        <v>0.2</v>
      </c>
      <c r="EV19" s="159">
        <f>EV18+Input_list!$J$276</f>
        <v>0</v>
      </c>
      <c r="EW19" s="159">
        <f>EW18+Input_list!$J$284</f>
        <v>0</v>
      </c>
      <c r="EX19" s="78">
        <f>EX18+Input_list!$J$292</f>
        <v>0</v>
      </c>
      <c r="EY19" s="14"/>
      <c r="EZ19" s="159">
        <f>EZ18+Input_list!$J$269</f>
        <v>0.2</v>
      </c>
      <c r="FA19" s="159">
        <f>FA18+Input_list!$J$277</f>
        <v>0</v>
      </c>
      <c r="FB19" s="159">
        <f>FB18+Input_list!$J$285</f>
        <v>0</v>
      </c>
      <c r="FC19" s="78">
        <f>FC18+Input_list!$J$293</f>
        <v>0</v>
      </c>
      <c r="FD19" s="14"/>
      <c r="FE19" s="159">
        <f>FE18+Input_list!$J$270</f>
        <v>0.2</v>
      </c>
      <c r="FF19" s="159">
        <f>FF18+Input_list!$J$278</f>
        <v>0</v>
      </c>
      <c r="FG19" s="159">
        <f>FG18+Input_list!$J$286</f>
        <v>0</v>
      </c>
      <c r="FH19" s="78">
        <f>FH18+Input_list!$J$294</f>
        <v>0</v>
      </c>
      <c r="FI19" s="14"/>
      <c r="FJ19" s="159">
        <f>FJ18+Input_list!$J$271</f>
        <v>0.2</v>
      </c>
      <c r="FK19" s="159">
        <f>FK18+Input_list!$J$279</f>
        <v>0</v>
      </c>
      <c r="FL19" s="159">
        <f>FL18+Input_list!$J$287</f>
        <v>0</v>
      </c>
      <c r="FM19" s="78">
        <f>FM18+Input_list!$J$295</f>
        <v>0</v>
      </c>
      <c r="FO19" s="159">
        <f>FO18+Input_list!$J$272</f>
        <v>0.2</v>
      </c>
      <c r="FP19" s="159">
        <f>FP18+Input_list!$J$280</f>
        <v>0</v>
      </c>
      <c r="FQ19" s="159">
        <f>FQ18+Input_list!$J$288</f>
        <v>0</v>
      </c>
      <c r="FR19" s="78">
        <f>FR18+Input_list!$J$296</f>
        <v>0</v>
      </c>
      <c r="FT19" s="159">
        <f>FT18+Input_list!$J$273</f>
        <v>0.2</v>
      </c>
      <c r="FU19" s="159">
        <f>FU18+Input_list!$J$281</f>
        <v>0</v>
      </c>
      <c r="FV19" s="159">
        <f>FV18+Input_list!$J$289</f>
        <v>0</v>
      </c>
      <c r="FW19" s="78">
        <f>FW18+Input_list!$J$297</f>
        <v>0</v>
      </c>
    </row>
    <row r="20" spans="1:179" ht="14.5" x14ac:dyDescent="0.35">
      <c r="A20">
        <v>14</v>
      </c>
      <c r="B20" s="35">
        <v>29600</v>
      </c>
      <c r="C20" s="35">
        <v>34200</v>
      </c>
      <c r="D20" s="35">
        <v>10900</v>
      </c>
      <c r="E20" s="35">
        <v>0</v>
      </c>
      <c r="F20">
        <f t="shared" si="52"/>
        <v>74700</v>
      </c>
      <c r="G20" s="274">
        <f t="shared" si="53"/>
        <v>54780</v>
      </c>
      <c r="H20" s="274">
        <f t="shared" si="54"/>
        <v>766920</v>
      </c>
      <c r="O20">
        <v>14</v>
      </c>
      <c r="P20" s="324">
        <f t="shared" si="5"/>
        <v>0.43019999999999997</v>
      </c>
      <c r="Q20" s="325">
        <f t="shared" si="6"/>
        <v>3.9600000000000003E-2</v>
      </c>
      <c r="R20" s="325">
        <f t="shared" si="7"/>
        <v>1.16227199E-2</v>
      </c>
      <c r="S20" s="325">
        <f t="shared" si="8"/>
        <v>6.6566486699999997E-2</v>
      </c>
      <c r="T20" s="325">
        <f t="shared" si="9"/>
        <v>3.892777E-3</v>
      </c>
      <c r="U20" s="325">
        <f t="shared" si="10"/>
        <v>6.4620098200000003E-2</v>
      </c>
      <c r="V20" s="325">
        <f t="shared" si="11"/>
        <v>1.8692488241289006E-2</v>
      </c>
      <c r="W20" s="325">
        <f t="shared" si="12"/>
        <v>1.5923230724061006E-2</v>
      </c>
      <c r="X20" s="325">
        <f t="shared" si="13"/>
        <v>0</v>
      </c>
      <c r="Y20" s="325">
        <f t="shared" si="0"/>
        <v>0</v>
      </c>
      <c r="Z20" s="325">
        <f t="shared" si="14"/>
        <v>0</v>
      </c>
      <c r="AB20">
        <v>14</v>
      </c>
      <c r="AC20" s="324">
        <f t="shared" si="15"/>
        <v>0</v>
      </c>
      <c r="AD20" s="325">
        <f t="shared" si="16"/>
        <v>0</v>
      </c>
      <c r="AE20" s="325">
        <f t="shared" si="17"/>
        <v>0</v>
      </c>
      <c r="AF20" s="325">
        <f t="shared" si="18"/>
        <v>0.29399999999999998</v>
      </c>
      <c r="AG20" s="325">
        <f t="shared" si="19"/>
        <v>1.7499999999999998E-2</v>
      </c>
      <c r="AH20" s="325">
        <f t="shared" si="20"/>
        <v>0.20749999999999999</v>
      </c>
      <c r="AI20" s="325">
        <f t="shared" si="21"/>
        <v>4.8993660000000022E-2</v>
      </c>
      <c r="AJ20" s="325">
        <f t="shared" si="22"/>
        <v>4.1735340000000017E-2</v>
      </c>
      <c r="AK20" s="325">
        <f t="shared" si="23"/>
        <v>0</v>
      </c>
      <c r="AL20" s="325">
        <f t="shared" si="1"/>
        <v>0</v>
      </c>
      <c r="AM20" s="325">
        <f t="shared" si="24"/>
        <v>0</v>
      </c>
      <c r="AO20">
        <v>14</v>
      </c>
      <c r="AP20" s="324">
        <v>0</v>
      </c>
      <c r="AQ20" s="325">
        <v>0</v>
      </c>
      <c r="AR20" s="325">
        <f t="shared" si="25"/>
        <v>0</v>
      </c>
      <c r="AS20" s="325">
        <f t="shared" si="26"/>
        <v>0</v>
      </c>
      <c r="AT20" s="325">
        <f t="shared" si="27"/>
        <v>0</v>
      </c>
      <c r="AU20" s="325">
        <f t="shared" si="28"/>
        <v>0</v>
      </c>
      <c r="AV20" s="325">
        <f t="shared" si="29"/>
        <v>0.48600000000000004</v>
      </c>
      <c r="AW20" s="325">
        <f t="shared" si="30"/>
        <v>0.41400000000000003</v>
      </c>
      <c r="AX20" s="325">
        <f t="shared" si="31"/>
        <v>0</v>
      </c>
      <c r="AY20" s="325">
        <f t="shared" si="2"/>
        <v>0</v>
      </c>
      <c r="AZ20" s="325">
        <f t="shared" si="32"/>
        <v>0</v>
      </c>
      <c r="BB20">
        <v>14</v>
      </c>
      <c r="BC20" s="348">
        <v>0</v>
      </c>
      <c r="BD20" s="326">
        <v>0</v>
      </c>
      <c r="BE20" s="327">
        <f t="shared" si="33"/>
        <v>0</v>
      </c>
      <c r="BF20" s="327">
        <f t="shared" si="34"/>
        <v>0</v>
      </c>
      <c r="BG20" s="327">
        <f t="shared" si="35"/>
        <v>0</v>
      </c>
      <c r="BH20" s="327">
        <f t="shared" si="36"/>
        <v>0</v>
      </c>
      <c r="BI20" s="327">
        <f t="shared" si="37"/>
        <v>0.48600000000000004</v>
      </c>
      <c r="BJ20" s="327">
        <f t="shared" si="38"/>
        <v>0.41400000000000003</v>
      </c>
      <c r="BK20" s="327">
        <f t="shared" si="39"/>
        <v>0</v>
      </c>
      <c r="BL20" s="327">
        <f t="shared" si="3"/>
        <v>0</v>
      </c>
      <c r="BM20" s="327">
        <f t="shared" si="40"/>
        <v>0</v>
      </c>
      <c r="BO20">
        <v>14</v>
      </c>
      <c r="BP20" s="70">
        <f t="shared" si="41"/>
        <v>12733.919999999998</v>
      </c>
      <c r="BQ20" s="70">
        <f t="shared" si="42"/>
        <v>1172.1600000000001</v>
      </c>
      <c r="BR20" s="70">
        <f t="shared" si="43"/>
        <v>344.03250903999998</v>
      </c>
      <c r="BS20" s="70">
        <f t="shared" si="44"/>
        <v>12025.16800632</v>
      </c>
      <c r="BT20" s="70">
        <f t="shared" si="45"/>
        <v>713.72619919999988</v>
      </c>
      <c r="BU20" s="70">
        <f t="shared" si="46"/>
        <v>9009.2549067199998</v>
      </c>
      <c r="BV20" s="70">
        <f t="shared" si="47"/>
        <v>7526.2808239421556</v>
      </c>
      <c r="BW20" s="70">
        <f t="shared" si="48"/>
        <v>6411.2762574322069</v>
      </c>
      <c r="BX20" s="70">
        <f t="shared" si="49"/>
        <v>0</v>
      </c>
      <c r="BY20" s="70">
        <f t="shared" si="50"/>
        <v>0</v>
      </c>
      <c r="BZ20" s="70">
        <f t="shared" si="51"/>
        <v>0</v>
      </c>
      <c r="CB20">
        <v>14</v>
      </c>
      <c r="CC20" s="328">
        <f>Input_list!$G$199</f>
        <v>0.9</v>
      </c>
      <c r="CD20" s="329">
        <f>Input_list!$G$212</f>
        <v>0</v>
      </c>
      <c r="CE20" s="330">
        <f>Input_list!$G$225</f>
        <v>9.9999999999999978E-2</v>
      </c>
      <c r="CF20" s="328">
        <f>Input_list!$G$200</f>
        <v>0.9</v>
      </c>
      <c r="CG20" s="329">
        <f>Input_list!$G$213</f>
        <v>0</v>
      </c>
      <c r="CH20" s="330">
        <f>Input_list!$G$226</f>
        <v>9.9999999999999978E-2</v>
      </c>
      <c r="CI20" s="328">
        <f>Input_list!$G$201</f>
        <v>0.9</v>
      </c>
      <c r="CJ20" s="329">
        <f>Input_list!$G$213</f>
        <v>0</v>
      </c>
      <c r="CK20" s="330">
        <f>Input_list!$G$225</f>
        <v>9.9999999999999978E-2</v>
      </c>
      <c r="CL20" s="328">
        <f>Input_list!$G$202</f>
        <v>0.9</v>
      </c>
      <c r="CM20" s="329">
        <f>Input_list!$G$215</f>
        <v>0</v>
      </c>
      <c r="CN20" s="330">
        <f>Input_list!$G$228</f>
        <v>9.9999999999999978E-2</v>
      </c>
      <c r="CO20" s="328">
        <f>Input_list!$G$203</f>
        <v>0.39</v>
      </c>
      <c r="CP20" s="329">
        <f>Input_list!$G$216</f>
        <v>0</v>
      </c>
      <c r="CQ20" s="330">
        <f>Input_list!$G$229</f>
        <v>0.61</v>
      </c>
      <c r="CR20" s="328">
        <f>Input_list!$G$204</f>
        <v>0.9</v>
      </c>
      <c r="CS20" s="329">
        <f>Input_list!$G$217</f>
        <v>0</v>
      </c>
      <c r="CT20" s="330">
        <f>Input_list!$G$230</f>
        <v>9.9999999999999978E-2</v>
      </c>
      <c r="CU20" s="328">
        <f>Input_list!$G$205</f>
        <v>0.9</v>
      </c>
      <c r="CV20" s="329">
        <f>Input_list!$G$218</f>
        <v>0</v>
      </c>
      <c r="CW20" s="330">
        <f>Input_list!$G$231</f>
        <v>9.9999999999999978E-2</v>
      </c>
      <c r="CX20" s="328">
        <f>Input_list!$G$206</f>
        <v>0.9</v>
      </c>
      <c r="CY20" s="329">
        <f>Input_list!$G$219</f>
        <v>0</v>
      </c>
      <c r="CZ20" s="330">
        <f>Input_list!$G$232</f>
        <v>9.9999999999999978E-2</v>
      </c>
      <c r="DA20" s="328">
        <f>Input_list!$G$207</f>
        <v>0.9</v>
      </c>
      <c r="DB20" s="329">
        <f>Input_list!$G$220</f>
        <v>0</v>
      </c>
      <c r="DC20" s="330">
        <f>Input_list!$G$233</f>
        <v>9.9999999999999978E-2</v>
      </c>
      <c r="DD20" s="328">
        <f>Input_list!$G$208</f>
        <v>0.9</v>
      </c>
      <c r="DE20" s="329">
        <f>Input_list!$G$221</f>
        <v>0</v>
      </c>
      <c r="DF20" s="330">
        <f>Input_list!$G$234</f>
        <v>9.9999999999999978E-2</v>
      </c>
      <c r="DG20" s="328">
        <f>Input_list!$G$209</f>
        <v>0.9</v>
      </c>
      <c r="DH20" s="329">
        <f>Input_list!$G$222</f>
        <v>0</v>
      </c>
      <c r="DI20" s="330">
        <f>Input_list!$G$235</f>
        <v>9.9999999999999978E-2</v>
      </c>
      <c r="DK20">
        <v>14</v>
      </c>
      <c r="DL20" s="83">
        <f>Input_list!$G$238*Input_list!G367</f>
        <v>0.75331208333333277</v>
      </c>
      <c r="DM20" s="32">
        <f>Input_list!$G$250</f>
        <v>1.6</v>
      </c>
      <c r="DN20" s="207">
        <f>Input_list!$G$255*Input_list!G367</f>
        <v>-0.60316666666666618</v>
      </c>
      <c r="DO20" s="83">
        <f>Input_list!$G$239*Input_list!G367</f>
        <v>0.24400833333333313</v>
      </c>
      <c r="DP20" s="32">
        <f>Input_list!$G$250</f>
        <v>1.6</v>
      </c>
      <c r="DQ20" s="81">
        <f>Input_list!$G$256*Input_list!G367</f>
        <v>-0.40733333333333299</v>
      </c>
      <c r="DR20" s="83">
        <f>Input_list!$G$240*Input_list!G367</f>
        <v>0.28745199999999971</v>
      </c>
      <c r="DS20" s="32">
        <f>Input_list!$G$250</f>
        <v>1.6</v>
      </c>
      <c r="DT20" s="81">
        <f>Input_list!$G$257*Input_list!G367</f>
        <v>-0.30549999999999977</v>
      </c>
      <c r="DU20" s="83">
        <f>Input_list!$G$241*Input_list!G367</f>
        <v>0.18799999999999983</v>
      </c>
      <c r="DV20" s="32">
        <f>Input_list!$G$250</f>
        <v>1.6</v>
      </c>
      <c r="DW20" s="81">
        <f>Input_list!$G$258*Input_list!G367</f>
        <v>-1.0653333333333326</v>
      </c>
      <c r="DX20" s="83">
        <f>Input_list!G$242*Input_list!G367</f>
        <v>-0.27416666666666639</v>
      </c>
      <c r="DY20" s="32">
        <f>Input_list!$G$250</f>
        <v>1.6</v>
      </c>
      <c r="DZ20" s="81">
        <f>Input_list!$G$259*Input_list!G367</f>
        <v>-1.1593333333333322</v>
      </c>
      <c r="EA20" s="83">
        <f>Input_list!$G$243*Input_list!G367</f>
        <v>0.18799999999999983</v>
      </c>
      <c r="EB20" s="32">
        <f>Input_list!$G$250</f>
        <v>1.6</v>
      </c>
      <c r="EC20" s="81">
        <f>Input_list!$G$260*Input_list!G367</f>
        <v>-1.0653333333333326</v>
      </c>
      <c r="ED20" s="83">
        <f>Input_list!$G$244*Input_list!G367</f>
        <v>0.42961670304180871</v>
      </c>
      <c r="EE20" s="32">
        <f>Input_list!$G$250</f>
        <v>1.6</v>
      </c>
      <c r="EF20" s="51">
        <f>Input_list!$G$261*Input_list!G367</f>
        <v>-9.3999999999999917E-2</v>
      </c>
      <c r="EG20" s="83">
        <f>Input_list!$G$245*Input_list!G367</f>
        <v>0.45808617600970258</v>
      </c>
      <c r="EH20" s="32">
        <f>Input_list!$G$250</f>
        <v>1.6</v>
      </c>
      <c r="EI20" s="51">
        <f>Input_list!$G$262*Input_list!G367</f>
        <v>-9.3999999999999917E-2</v>
      </c>
      <c r="EJ20" s="83">
        <f>Input_list!G$246*Input_list!G367</f>
        <v>0.62666666666666615</v>
      </c>
      <c r="EK20" s="32">
        <f>Input_list!$G$250</f>
        <v>1.6</v>
      </c>
      <c r="EL20" s="51">
        <f>Input_list!$G$263*Input_list!G367</f>
        <v>-9.3999999999999917E-2</v>
      </c>
      <c r="EM20" s="83">
        <f>Input_list!$G$247*Input_list!G367</f>
        <v>0.42961670304180871</v>
      </c>
      <c r="EN20" s="32">
        <f>Input_list!$G$250</f>
        <v>1.6</v>
      </c>
      <c r="EO20" s="51">
        <f>Input_list!$G$264*Input_list!G367</f>
        <v>-9.3999999999999917E-2</v>
      </c>
      <c r="EP20" s="83">
        <f>Input_list!$G$248*Input_list!G367</f>
        <v>0.42961670304180871</v>
      </c>
      <c r="EQ20" s="32">
        <f>Input_list!$G$250</f>
        <v>1.6</v>
      </c>
      <c r="ER20" s="51">
        <f>Input_list!$G$265*Input_list!G367</f>
        <v>-7.8333333333333276E-3</v>
      </c>
      <c r="ET20">
        <v>14</v>
      </c>
      <c r="EU20" s="159">
        <f>EU19+Input_list!$J$268</f>
        <v>0.2</v>
      </c>
      <c r="EV20" s="159">
        <f>EV19+Input_list!$J$276</f>
        <v>0</v>
      </c>
      <c r="EW20" s="159">
        <f>EW19+Input_list!$J$284</f>
        <v>0</v>
      </c>
      <c r="EX20" s="78">
        <f>EX19+Input_list!$J$292</f>
        <v>0</v>
      </c>
      <c r="EY20" s="14"/>
      <c r="EZ20" s="159">
        <f>EZ19+Input_list!$J$269</f>
        <v>0.2</v>
      </c>
      <c r="FA20" s="159">
        <f>FA19+Input_list!$J$277</f>
        <v>0</v>
      </c>
      <c r="FB20" s="159">
        <f>FB19+Input_list!$J$285</f>
        <v>0</v>
      </c>
      <c r="FC20" s="78">
        <f>FC19+Input_list!$J$293</f>
        <v>0</v>
      </c>
      <c r="FD20" s="14"/>
      <c r="FE20" s="159">
        <f>FE19+Input_list!$J$270</f>
        <v>0.2</v>
      </c>
      <c r="FF20" s="159">
        <f>FF19+Input_list!$J$278</f>
        <v>0</v>
      </c>
      <c r="FG20" s="159">
        <f>FG19+Input_list!$J$286</f>
        <v>0</v>
      </c>
      <c r="FH20" s="78">
        <f>FH19+Input_list!$J$294</f>
        <v>0</v>
      </c>
      <c r="FI20" s="14"/>
      <c r="FJ20" s="159">
        <f>FJ19+Input_list!$J$271</f>
        <v>0.2</v>
      </c>
      <c r="FK20" s="159">
        <f>FK19+Input_list!$J$279</f>
        <v>0</v>
      </c>
      <c r="FL20" s="159">
        <f>FL19+Input_list!$J$287</f>
        <v>0</v>
      </c>
      <c r="FM20" s="78">
        <f>FM19+Input_list!$J$295</f>
        <v>0</v>
      </c>
      <c r="FO20" s="159">
        <f>FO19+Input_list!$J$272</f>
        <v>0.2</v>
      </c>
      <c r="FP20" s="159">
        <f>FP19+Input_list!$J$280</f>
        <v>0</v>
      </c>
      <c r="FQ20" s="159">
        <f>FQ19+Input_list!$J$288</f>
        <v>0</v>
      </c>
      <c r="FR20" s="78">
        <f>FR19+Input_list!$J$296</f>
        <v>0</v>
      </c>
      <c r="FT20" s="159">
        <f>FT19+Input_list!$J$273</f>
        <v>0.2</v>
      </c>
      <c r="FU20" s="159">
        <f>FU19+Input_list!$J$281</f>
        <v>0</v>
      </c>
      <c r="FV20" s="159">
        <f>FV19+Input_list!$J$289</f>
        <v>0</v>
      </c>
      <c r="FW20" s="78">
        <f>FW19+Input_list!$J$297</f>
        <v>0</v>
      </c>
    </row>
    <row r="21" spans="1:179" ht="14.5" x14ac:dyDescent="0.35">
      <c r="A21">
        <v>15</v>
      </c>
      <c r="B21" s="35">
        <v>29600</v>
      </c>
      <c r="C21" s="35">
        <v>34200</v>
      </c>
      <c r="D21" s="35">
        <v>10900</v>
      </c>
      <c r="E21" s="35">
        <v>0</v>
      </c>
      <c r="F21">
        <f t="shared" si="52"/>
        <v>74700</v>
      </c>
      <c r="G21" s="274">
        <f t="shared" si="53"/>
        <v>54780</v>
      </c>
      <c r="H21" s="274">
        <f t="shared" si="54"/>
        <v>821700</v>
      </c>
      <c r="I21" s="71"/>
      <c r="K21" s="93"/>
      <c r="O21">
        <v>15</v>
      </c>
      <c r="P21" s="324">
        <f t="shared" si="5"/>
        <v>0.43019999999999997</v>
      </c>
      <c r="Q21" s="325">
        <f t="shared" si="6"/>
        <v>3.9600000000000003E-2</v>
      </c>
      <c r="R21" s="325">
        <f t="shared" si="7"/>
        <v>1.16227199E-2</v>
      </c>
      <c r="S21" s="325">
        <f t="shared" si="8"/>
        <v>6.6566486699999997E-2</v>
      </c>
      <c r="T21" s="325">
        <f t="shared" si="9"/>
        <v>3.892777E-3</v>
      </c>
      <c r="U21" s="325">
        <f t="shared" si="10"/>
        <v>6.4620098200000003E-2</v>
      </c>
      <c r="V21" s="325">
        <f t="shared" si="11"/>
        <v>1.8692488241289006E-2</v>
      </c>
      <c r="W21" s="325">
        <f t="shared" si="12"/>
        <v>1.5923230724061006E-2</v>
      </c>
      <c r="X21" s="325">
        <f t="shared" si="13"/>
        <v>0</v>
      </c>
      <c r="Y21" s="325">
        <f t="shared" si="0"/>
        <v>0</v>
      </c>
      <c r="Z21" s="325">
        <f t="shared" si="14"/>
        <v>0</v>
      </c>
      <c r="AB21">
        <v>15</v>
      </c>
      <c r="AC21" s="324">
        <f t="shared" si="15"/>
        <v>0</v>
      </c>
      <c r="AD21" s="325">
        <f t="shared" si="16"/>
        <v>0</v>
      </c>
      <c r="AE21" s="325">
        <f t="shared" si="17"/>
        <v>0</v>
      </c>
      <c r="AF21" s="325">
        <f t="shared" si="18"/>
        <v>0.29399999999999998</v>
      </c>
      <c r="AG21" s="325">
        <f t="shared" si="19"/>
        <v>1.7499999999999998E-2</v>
      </c>
      <c r="AH21" s="325">
        <f t="shared" si="20"/>
        <v>0.20749999999999999</v>
      </c>
      <c r="AI21" s="325">
        <f t="shared" si="21"/>
        <v>4.8993660000000022E-2</v>
      </c>
      <c r="AJ21" s="325">
        <f t="shared" si="22"/>
        <v>4.1735340000000017E-2</v>
      </c>
      <c r="AK21" s="325">
        <f t="shared" si="23"/>
        <v>0</v>
      </c>
      <c r="AL21" s="325">
        <f t="shared" si="1"/>
        <v>0</v>
      </c>
      <c r="AM21" s="325">
        <f t="shared" si="24"/>
        <v>0</v>
      </c>
      <c r="AO21">
        <v>15</v>
      </c>
      <c r="AP21" s="324">
        <v>0</v>
      </c>
      <c r="AQ21" s="325">
        <v>0</v>
      </c>
      <c r="AR21" s="325">
        <f t="shared" si="25"/>
        <v>0</v>
      </c>
      <c r="AS21" s="325">
        <f t="shared" si="26"/>
        <v>0</v>
      </c>
      <c r="AT21" s="325">
        <f t="shared" si="27"/>
        <v>0</v>
      </c>
      <c r="AU21" s="325">
        <f t="shared" si="28"/>
        <v>0</v>
      </c>
      <c r="AV21" s="325">
        <f t="shared" si="29"/>
        <v>0.48600000000000004</v>
      </c>
      <c r="AW21" s="325">
        <f t="shared" si="30"/>
        <v>0.41400000000000003</v>
      </c>
      <c r="AX21" s="325">
        <f t="shared" si="31"/>
        <v>0</v>
      </c>
      <c r="AY21" s="325">
        <f t="shared" si="2"/>
        <v>0</v>
      </c>
      <c r="AZ21" s="325">
        <f t="shared" si="32"/>
        <v>0</v>
      </c>
      <c r="BB21">
        <v>15</v>
      </c>
      <c r="BC21" s="348">
        <v>0</v>
      </c>
      <c r="BD21" s="326">
        <v>0</v>
      </c>
      <c r="BE21" s="327">
        <f t="shared" si="33"/>
        <v>0</v>
      </c>
      <c r="BF21" s="327">
        <f t="shared" si="34"/>
        <v>0</v>
      </c>
      <c r="BG21" s="327">
        <f t="shared" si="35"/>
        <v>0</v>
      </c>
      <c r="BH21" s="327">
        <f t="shared" si="36"/>
        <v>0</v>
      </c>
      <c r="BI21" s="327">
        <f t="shared" si="37"/>
        <v>0.48600000000000004</v>
      </c>
      <c r="BJ21" s="327">
        <f t="shared" si="38"/>
        <v>0.41400000000000003</v>
      </c>
      <c r="BK21" s="327">
        <f t="shared" si="39"/>
        <v>0</v>
      </c>
      <c r="BL21" s="327">
        <f t="shared" si="3"/>
        <v>0</v>
      </c>
      <c r="BM21" s="327">
        <f t="shared" si="40"/>
        <v>0</v>
      </c>
      <c r="BO21">
        <v>15</v>
      </c>
      <c r="BP21" s="70">
        <f t="shared" si="41"/>
        <v>12733.919999999998</v>
      </c>
      <c r="BQ21" s="70">
        <f t="shared" si="42"/>
        <v>1172.1600000000001</v>
      </c>
      <c r="BR21" s="70">
        <f t="shared" si="43"/>
        <v>344.03250903999998</v>
      </c>
      <c r="BS21" s="70">
        <f t="shared" si="44"/>
        <v>12025.16800632</v>
      </c>
      <c r="BT21" s="70">
        <f t="shared" si="45"/>
        <v>713.72619919999988</v>
      </c>
      <c r="BU21" s="70">
        <f t="shared" si="46"/>
        <v>9009.2549067199998</v>
      </c>
      <c r="BV21" s="70">
        <f t="shared" si="47"/>
        <v>7526.2808239421556</v>
      </c>
      <c r="BW21" s="70">
        <f t="shared" si="48"/>
        <v>6411.2762574322069</v>
      </c>
      <c r="BX21" s="70">
        <f t="shared" si="49"/>
        <v>0</v>
      </c>
      <c r="BY21" s="70">
        <f t="shared" si="50"/>
        <v>0</v>
      </c>
      <c r="BZ21" s="70">
        <f t="shared" si="51"/>
        <v>0</v>
      </c>
      <c r="CB21">
        <v>15</v>
      </c>
      <c r="CC21" s="328">
        <f>Input_list!$G$199</f>
        <v>0.9</v>
      </c>
      <c r="CD21" s="329">
        <f>Input_list!$G$212</f>
        <v>0</v>
      </c>
      <c r="CE21" s="330">
        <f>Input_list!$G$225</f>
        <v>9.9999999999999978E-2</v>
      </c>
      <c r="CF21" s="328">
        <f>Input_list!$G$200</f>
        <v>0.9</v>
      </c>
      <c r="CG21" s="329">
        <f>Input_list!$G$213</f>
        <v>0</v>
      </c>
      <c r="CH21" s="330">
        <f>Input_list!$G$226</f>
        <v>9.9999999999999978E-2</v>
      </c>
      <c r="CI21" s="328">
        <f>Input_list!$G$201</f>
        <v>0.9</v>
      </c>
      <c r="CJ21" s="329">
        <f>Input_list!$G$213</f>
        <v>0</v>
      </c>
      <c r="CK21" s="330">
        <f>Input_list!$G$225</f>
        <v>9.9999999999999978E-2</v>
      </c>
      <c r="CL21" s="328">
        <f>Input_list!$G$202</f>
        <v>0.9</v>
      </c>
      <c r="CM21" s="329">
        <f>Input_list!$G$215</f>
        <v>0</v>
      </c>
      <c r="CN21" s="330">
        <f>Input_list!$G$228</f>
        <v>9.9999999999999978E-2</v>
      </c>
      <c r="CO21" s="328">
        <f>Input_list!$G$203</f>
        <v>0.39</v>
      </c>
      <c r="CP21" s="329">
        <f>Input_list!$G$216</f>
        <v>0</v>
      </c>
      <c r="CQ21" s="330">
        <f>Input_list!$G$229</f>
        <v>0.61</v>
      </c>
      <c r="CR21" s="328">
        <f>Input_list!$G$204</f>
        <v>0.9</v>
      </c>
      <c r="CS21" s="329">
        <f>Input_list!$G$217</f>
        <v>0</v>
      </c>
      <c r="CT21" s="330">
        <f>Input_list!$G$230</f>
        <v>9.9999999999999978E-2</v>
      </c>
      <c r="CU21" s="328">
        <f>Input_list!$G$205</f>
        <v>0.9</v>
      </c>
      <c r="CV21" s="329">
        <f>Input_list!$G$218</f>
        <v>0</v>
      </c>
      <c r="CW21" s="330">
        <f>Input_list!$G$231</f>
        <v>9.9999999999999978E-2</v>
      </c>
      <c r="CX21" s="328">
        <f>Input_list!$G$206</f>
        <v>0.9</v>
      </c>
      <c r="CY21" s="329">
        <f>Input_list!$G$219</f>
        <v>0</v>
      </c>
      <c r="CZ21" s="330">
        <f>Input_list!$G$232</f>
        <v>9.9999999999999978E-2</v>
      </c>
      <c r="DA21" s="328">
        <f>Input_list!$G$207</f>
        <v>0.9</v>
      </c>
      <c r="DB21" s="329">
        <f>Input_list!$G$220</f>
        <v>0</v>
      </c>
      <c r="DC21" s="330">
        <f>Input_list!$G$233</f>
        <v>9.9999999999999978E-2</v>
      </c>
      <c r="DD21" s="328">
        <f>Input_list!$G$208</f>
        <v>0.9</v>
      </c>
      <c r="DE21" s="329">
        <f>Input_list!$G$221</f>
        <v>0</v>
      </c>
      <c r="DF21" s="330">
        <f>Input_list!$G$234</f>
        <v>9.9999999999999978E-2</v>
      </c>
      <c r="DG21" s="328">
        <f>Input_list!$G$209</f>
        <v>0.9</v>
      </c>
      <c r="DH21" s="329">
        <f>Input_list!$G$222</f>
        <v>0</v>
      </c>
      <c r="DI21" s="330">
        <f>Input_list!$G$235</f>
        <v>9.9999999999999978E-2</v>
      </c>
      <c r="DK21">
        <v>15</v>
      </c>
      <c r="DL21" s="83">
        <f>Input_list!$G$238*Input_list!G368</f>
        <v>0.73728416666666607</v>
      </c>
      <c r="DM21" s="32">
        <f>Input_list!$G$250</f>
        <v>1.6</v>
      </c>
      <c r="DN21" s="207">
        <f>Input_list!$G$255*Input_list!G368</f>
        <v>-0.59033333333333282</v>
      </c>
      <c r="DO21" s="83">
        <f>Input_list!$G$239*Input_list!G368</f>
        <v>0.23881666666666643</v>
      </c>
      <c r="DP21" s="32">
        <f>Input_list!$G$250</f>
        <v>1.6</v>
      </c>
      <c r="DQ21" s="81">
        <f>Input_list!$G$256*Input_list!G368</f>
        <v>-0.39866666666666628</v>
      </c>
      <c r="DR21" s="83">
        <f>Input_list!$G$240*Input_list!G368</f>
        <v>0.2813359999999997</v>
      </c>
      <c r="DS21" s="32">
        <f>Input_list!$G$250</f>
        <v>1.6</v>
      </c>
      <c r="DT21" s="81">
        <f>Input_list!$G$257*Input_list!G368</f>
        <v>-0.29899999999999971</v>
      </c>
      <c r="DU21" s="83">
        <f>Input_list!$G$241*Input_list!G368</f>
        <v>0.18399999999999983</v>
      </c>
      <c r="DV21" s="32">
        <f>Input_list!$G$250</f>
        <v>1.6</v>
      </c>
      <c r="DW21" s="81">
        <f>Input_list!$G$258*Input_list!G368</f>
        <v>-1.0426666666666657</v>
      </c>
      <c r="DX21" s="83">
        <f>Input_list!G$242*Input_list!G368</f>
        <v>-0.26833333333333304</v>
      </c>
      <c r="DY21" s="32">
        <f>Input_list!$G$250</f>
        <v>1.6</v>
      </c>
      <c r="DZ21" s="81">
        <f>Input_list!$G$259*Input_list!G368</f>
        <v>-1.1346666666666656</v>
      </c>
      <c r="EA21" s="83">
        <f>Input_list!$G$243*Input_list!G368</f>
        <v>0.18399999999999983</v>
      </c>
      <c r="EB21" s="32">
        <f>Input_list!$G$250</f>
        <v>1.6</v>
      </c>
      <c r="EC21" s="81">
        <f>Input_list!$G$260*Input_list!G368</f>
        <v>-1.0426666666666657</v>
      </c>
      <c r="ED21" s="83">
        <f>Input_list!$G$244*Input_list!G368</f>
        <v>0.42047592212602553</v>
      </c>
      <c r="EE21" s="32">
        <f>Input_list!$G$250</f>
        <v>1.6</v>
      </c>
      <c r="EF21" s="51">
        <f>Input_list!$G$261*Input_list!G368</f>
        <v>-9.1999999999999915E-2</v>
      </c>
      <c r="EG21" s="83">
        <f>Input_list!$G$245*Input_list!G368</f>
        <v>0.44833966162651734</v>
      </c>
      <c r="EH21" s="32">
        <f>Input_list!$G$250</f>
        <v>1.6</v>
      </c>
      <c r="EI21" s="51">
        <f>Input_list!$G$262*Input_list!G368</f>
        <v>-9.1999999999999915E-2</v>
      </c>
      <c r="EJ21" s="83">
        <f>Input_list!G$246*Input_list!G368</f>
        <v>0.61333333333333284</v>
      </c>
      <c r="EK21" s="32">
        <f>Input_list!$G$250</f>
        <v>1.6</v>
      </c>
      <c r="EL21" s="51">
        <f>Input_list!$G$263*Input_list!G368</f>
        <v>-9.1999999999999915E-2</v>
      </c>
      <c r="EM21" s="83">
        <f>Input_list!$G$247*Input_list!G368</f>
        <v>0.42047592212602553</v>
      </c>
      <c r="EN21" s="32">
        <f>Input_list!$G$250</f>
        <v>1.6</v>
      </c>
      <c r="EO21" s="51">
        <f>Input_list!$G$264*Input_list!G368</f>
        <v>-9.1999999999999915E-2</v>
      </c>
      <c r="EP21" s="83">
        <f>Input_list!$G$248*Input_list!G368</f>
        <v>0.42047592212602553</v>
      </c>
      <c r="EQ21" s="32">
        <f>Input_list!$G$250</f>
        <v>1.6</v>
      </c>
      <c r="ER21" s="51">
        <f>Input_list!$G$265*Input_list!G368</f>
        <v>-7.6666666666666593E-3</v>
      </c>
      <c r="ET21">
        <v>15</v>
      </c>
      <c r="EU21" s="159">
        <f>EU20+Input_list!$J$268</f>
        <v>0.2</v>
      </c>
      <c r="EV21" s="159">
        <f>EV20+Input_list!$J$276</f>
        <v>0</v>
      </c>
      <c r="EW21" s="159">
        <f>EW20+Input_list!$J$284</f>
        <v>0</v>
      </c>
      <c r="EX21" s="78">
        <f>EX20+Input_list!$J$292</f>
        <v>0</v>
      </c>
      <c r="EY21" s="14"/>
      <c r="EZ21" s="159">
        <f>EZ20+Input_list!$J$269</f>
        <v>0.2</v>
      </c>
      <c r="FA21" s="159">
        <f>FA20+Input_list!$J$277</f>
        <v>0</v>
      </c>
      <c r="FB21" s="159">
        <f>FB20+Input_list!$J$285</f>
        <v>0</v>
      </c>
      <c r="FC21" s="78">
        <f>FC20+Input_list!$J$293</f>
        <v>0</v>
      </c>
      <c r="FD21" s="14"/>
      <c r="FE21" s="159">
        <f>FE20+Input_list!$J$270</f>
        <v>0.2</v>
      </c>
      <c r="FF21" s="159">
        <f>FF20+Input_list!$J$278</f>
        <v>0</v>
      </c>
      <c r="FG21" s="159">
        <f>FG20+Input_list!$J$286</f>
        <v>0</v>
      </c>
      <c r="FH21" s="78">
        <f>FH20+Input_list!$J$294</f>
        <v>0</v>
      </c>
      <c r="FI21" s="14"/>
      <c r="FJ21" s="159">
        <f>FJ20+Input_list!$J$271</f>
        <v>0.2</v>
      </c>
      <c r="FK21" s="159">
        <f>FK20+Input_list!$J$279</f>
        <v>0</v>
      </c>
      <c r="FL21" s="159">
        <f>FL20+Input_list!$J$287</f>
        <v>0</v>
      </c>
      <c r="FM21" s="78">
        <f>FM20+Input_list!$J$295</f>
        <v>0</v>
      </c>
      <c r="FO21" s="159">
        <f>FO20+Input_list!$J$272</f>
        <v>0.2</v>
      </c>
      <c r="FP21" s="159">
        <f>FP20+Input_list!$J$280</f>
        <v>0</v>
      </c>
      <c r="FQ21" s="159">
        <f>FQ20+Input_list!$J$288</f>
        <v>0</v>
      </c>
      <c r="FR21" s="78">
        <f>FR20+Input_list!$J$296</f>
        <v>0</v>
      </c>
      <c r="FT21" s="159">
        <f>FT20+Input_list!$J$273</f>
        <v>0.2</v>
      </c>
      <c r="FU21" s="159">
        <f>FU20+Input_list!$J$281</f>
        <v>0</v>
      </c>
      <c r="FV21" s="159">
        <f>FV20+Input_list!$J$289</f>
        <v>0</v>
      </c>
      <c r="FW21" s="78">
        <f>FW20+Input_list!$J$297</f>
        <v>0</v>
      </c>
    </row>
    <row r="22" spans="1:179" ht="14.5" x14ac:dyDescent="0.35">
      <c r="A22">
        <v>16</v>
      </c>
      <c r="B22" s="35">
        <v>29600</v>
      </c>
      <c r="C22" s="35">
        <v>34200</v>
      </c>
      <c r="D22" s="35">
        <v>10900</v>
      </c>
      <c r="E22" s="35">
        <v>0</v>
      </c>
      <c r="F22">
        <f t="shared" si="52"/>
        <v>74700</v>
      </c>
      <c r="G22" s="274">
        <f t="shared" si="53"/>
        <v>54780</v>
      </c>
      <c r="H22" s="274">
        <f t="shared" si="54"/>
        <v>876480</v>
      </c>
      <c r="I22" s="72"/>
      <c r="K22" s="93"/>
      <c r="O22">
        <v>16</v>
      </c>
      <c r="P22" s="324">
        <f t="shared" si="5"/>
        <v>0.43019999999999997</v>
      </c>
      <c r="Q22" s="325">
        <f t="shared" si="6"/>
        <v>3.9600000000000003E-2</v>
      </c>
      <c r="R22" s="325">
        <f t="shared" si="7"/>
        <v>1.16227199E-2</v>
      </c>
      <c r="S22" s="325">
        <f t="shared" si="8"/>
        <v>6.6566486699999997E-2</v>
      </c>
      <c r="T22" s="325">
        <f t="shared" si="9"/>
        <v>3.892777E-3</v>
      </c>
      <c r="U22" s="325">
        <f t="shared" si="10"/>
        <v>6.4620098200000003E-2</v>
      </c>
      <c r="V22" s="325">
        <f t="shared" si="11"/>
        <v>1.8692488241289006E-2</v>
      </c>
      <c r="W22" s="325">
        <f t="shared" si="12"/>
        <v>1.5923230724061006E-2</v>
      </c>
      <c r="X22" s="325">
        <f t="shared" si="13"/>
        <v>0</v>
      </c>
      <c r="Y22" s="325">
        <f t="shared" si="0"/>
        <v>0</v>
      </c>
      <c r="Z22" s="325">
        <f t="shared" si="14"/>
        <v>0</v>
      </c>
      <c r="AB22">
        <v>16</v>
      </c>
      <c r="AC22" s="324">
        <f t="shared" si="15"/>
        <v>0</v>
      </c>
      <c r="AD22" s="325">
        <f t="shared" si="16"/>
        <v>0</v>
      </c>
      <c r="AE22" s="325">
        <f t="shared" si="17"/>
        <v>0</v>
      </c>
      <c r="AF22" s="325">
        <f t="shared" si="18"/>
        <v>0.29399999999999998</v>
      </c>
      <c r="AG22" s="325">
        <f t="shared" si="19"/>
        <v>1.7499999999999998E-2</v>
      </c>
      <c r="AH22" s="325">
        <f t="shared" si="20"/>
        <v>0.20749999999999999</v>
      </c>
      <c r="AI22" s="325">
        <f t="shared" si="21"/>
        <v>4.8993660000000022E-2</v>
      </c>
      <c r="AJ22" s="325">
        <f t="shared" si="22"/>
        <v>4.1735340000000017E-2</v>
      </c>
      <c r="AK22" s="325">
        <f t="shared" si="23"/>
        <v>0</v>
      </c>
      <c r="AL22" s="325">
        <f t="shared" si="1"/>
        <v>0</v>
      </c>
      <c r="AM22" s="325">
        <f t="shared" si="24"/>
        <v>0</v>
      </c>
      <c r="AO22">
        <v>16</v>
      </c>
      <c r="AP22" s="324">
        <v>0</v>
      </c>
      <c r="AQ22" s="325">
        <v>0</v>
      </c>
      <c r="AR22" s="325">
        <f t="shared" si="25"/>
        <v>0</v>
      </c>
      <c r="AS22" s="325">
        <f t="shared" si="26"/>
        <v>0</v>
      </c>
      <c r="AT22" s="325">
        <f t="shared" si="27"/>
        <v>0</v>
      </c>
      <c r="AU22" s="325">
        <f t="shared" si="28"/>
        <v>0</v>
      </c>
      <c r="AV22" s="325">
        <f t="shared" si="29"/>
        <v>0.48600000000000004</v>
      </c>
      <c r="AW22" s="325">
        <f t="shared" si="30"/>
        <v>0.41400000000000003</v>
      </c>
      <c r="AX22" s="325">
        <f t="shared" si="31"/>
        <v>0</v>
      </c>
      <c r="AY22" s="325">
        <f t="shared" si="2"/>
        <v>0</v>
      </c>
      <c r="AZ22" s="325">
        <f t="shared" si="32"/>
        <v>0</v>
      </c>
      <c r="BB22">
        <v>16</v>
      </c>
      <c r="BC22" s="348">
        <v>0</v>
      </c>
      <c r="BD22" s="326">
        <v>0</v>
      </c>
      <c r="BE22" s="327">
        <f t="shared" si="33"/>
        <v>0</v>
      </c>
      <c r="BF22" s="327">
        <f t="shared" si="34"/>
        <v>0</v>
      </c>
      <c r="BG22" s="327">
        <f t="shared" si="35"/>
        <v>0</v>
      </c>
      <c r="BH22" s="327">
        <f t="shared" si="36"/>
        <v>0</v>
      </c>
      <c r="BI22" s="327">
        <f t="shared" si="37"/>
        <v>0.48600000000000004</v>
      </c>
      <c r="BJ22" s="327">
        <f t="shared" si="38"/>
        <v>0.41400000000000003</v>
      </c>
      <c r="BK22" s="327">
        <f t="shared" si="39"/>
        <v>0</v>
      </c>
      <c r="BL22" s="327">
        <f t="shared" si="3"/>
        <v>0</v>
      </c>
      <c r="BM22" s="327">
        <f t="shared" si="40"/>
        <v>0</v>
      </c>
      <c r="BO22">
        <v>16</v>
      </c>
      <c r="BP22" s="70">
        <f t="shared" si="41"/>
        <v>12733.919999999998</v>
      </c>
      <c r="BQ22" s="70">
        <f t="shared" si="42"/>
        <v>1172.1600000000001</v>
      </c>
      <c r="BR22" s="70">
        <f t="shared" si="43"/>
        <v>344.03250903999998</v>
      </c>
      <c r="BS22" s="70">
        <f t="shared" si="44"/>
        <v>12025.16800632</v>
      </c>
      <c r="BT22" s="70">
        <f t="shared" si="45"/>
        <v>713.72619919999988</v>
      </c>
      <c r="BU22" s="70">
        <f t="shared" si="46"/>
        <v>9009.2549067199998</v>
      </c>
      <c r="BV22" s="70">
        <f t="shared" si="47"/>
        <v>7526.2808239421556</v>
      </c>
      <c r="BW22" s="70">
        <f t="shared" si="48"/>
        <v>6411.2762574322069</v>
      </c>
      <c r="BX22" s="70">
        <f t="shared" si="49"/>
        <v>0</v>
      </c>
      <c r="BY22" s="70">
        <f t="shared" si="50"/>
        <v>0</v>
      </c>
      <c r="BZ22" s="70">
        <f t="shared" si="51"/>
        <v>0</v>
      </c>
      <c r="CB22">
        <v>16</v>
      </c>
      <c r="CC22" s="328">
        <f>Input_list!$G$199</f>
        <v>0.9</v>
      </c>
      <c r="CD22" s="329">
        <f>Input_list!$G$212</f>
        <v>0</v>
      </c>
      <c r="CE22" s="330">
        <f>Input_list!$G$225</f>
        <v>9.9999999999999978E-2</v>
      </c>
      <c r="CF22" s="328">
        <f>Input_list!$G$200</f>
        <v>0.9</v>
      </c>
      <c r="CG22" s="329">
        <f>Input_list!$G$213</f>
        <v>0</v>
      </c>
      <c r="CH22" s="330">
        <f>Input_list!$G$226</f>
        <v>9.9999999999999978E-2</v>
      </c>
      <c r="CI22" s="328">
        <f>Input_list!$G$201</f>
        <v>0.9</v>
      </c>
      <c r="CJ22" s="329">
        <f>Input_list!$G$213</f>
        <v>0</v>
      </c>
      <c r="CK22" s="330">
        <f>Input_list!$G$225</f>
        <v>9.9999999999999978E-2</v>
      </c>
      <c r="CL22" s="328">
        <f>Input_list!$G$202</f>
        <v>0.9</v>
      </c>
      <c r="CM22" s="329">
        <f>Input_list!$G$215</f>
        <v>0</v>
      </c>
      <c r="CN22" s="330">
        <f>Input_list!$G$228</f>
        <v>9.9999999999999978E-2</v>
      </c>
      <c r="CO22" s="328">
        <f>Input_list!$G$203</f>
        <v>0.39</v>
      </c>
      <c r="CP22" s="329">
        <f>Input_list!$G$216</f>
        <v>0</v>
      </c>
      <c r="CQ22" s="330">
        <f>Input_list!$G$229</f>
        <v>0.61</v>
      </c>
      <c r="CR22" s="328">
        <f>Input_list!$G$204</f>
        <v>0.9</v>
      </c>
      <c r="CS22" s="329">
        <f>Input_list!$G$217</f>
        <v>0</v>
      </c>
      <c r="CT22" s="330">
        <f>Input_list!$G$230</f>
        <v>9.9999999999999978E-2</v>
      </c>
      <c r="CU22" s="328">
        <f>Input_list!$G$205</f>
        <v>0.9</v>
      </c>
      <c r="CV22" s="329">
        <f>Input_list!$G$218</f>
        <v>0</v>
      </c>
      <c r="CW22" s="330">
        <f>Input_list!$G$231</f>
        <v>9.9999999999999978E-2</v>
      </c>
      <c r="CX22" s="328">
        <f>Input_list!$G$206</f>
        <v>0.9</v>
      </c>
      <c r="CY22" s="329">
        <f>Input_list!$G$219</f>
        <v>0</v>
      </c>
      <c r="CZ22" s="330">
        <f>Input_list!$G$232</f>
        <v>9.9999999999999978E-2</v>
      </c>
      <c r="DA22" s="328">
        <f>Input_list!$G$207</f>
        <v>0.9</v>
      </c>
      <c r="DB22" s="329">
        <f>Input_list!$G$220</f>
        <v>0</v>
      </c>
      <c r="DC22" s="330">
        <f>Input_list!$G$233</f>
        <v>9.9999999999999978E-2</v>
      </c>
      <c r="DD22" s="328">
        <f>Input_list!$G$208</f>
        <v>0.9</v>
      </c>
      <c r="DE22" s="329">
        <f>Input_list!$G$221</f>
        <v>0</v>
      </c>
      <c r="DF22" s="330">
        <f>Input_list!$G$234</f>
        <v>9.9999999999999978E-2</v>
      </c>
      <c r="DG22" s="328">
        <f>Input_list!$G$209</f>
        <v>0.9</v>
      </c>
      <c r="DH22" s="329">
        <f>Input_list!$G$222</f>
        <v>0</v>
      </c>
      <c r="DI22" s="330">
        <f>Input_list!$G$235</f>
        <v>9.9999999999999978E-2</v>
      </c>
      <c r="DK22">
        <v>16</v>
      </c>
      <c r="DL22" s="83">
        <f>Input_list!$G$238*Input_list!G369</f>
        <v>0.72125624999999938</v>
      </c>
      <c r="DM22" s="32">
        <f>Input_list!$G$250</f>
        <v>1.6</v>
      </c>
      <c r="DN22" s="207">
        <f>Input_list!$G$255*Input_list!G369</f>
        <v>-0.57749999999999946</v>
      </c>
      <c r="DO22" s="83">
        <f>Input_list!$G$239*Input_list!G369</f>
        <v>0.23362499999999975</v>
      </c>
      <c r="DP22" s="32">
        <f>Input_list!$G$250</f>
        <v>1.6</v>
      </c>
      <c r="DQ22" s="81">
        <f>Input_list!$G$256*Input_list!G369</f>
        <v>-0.38999999999999962</v>
      </c>
      <c r="DR22" s="83">
        <f>Input_list!$G$240*Input_list!G369</f>
        <v>0.27521999999999969</v>
      </c>
      <c r="DS22" s="32">
        <f>Input_list!$G$250</f>
        <v>1.6</v>
      </c>
      <c r="DT22" s="81">
        <f>Input_list!$G$257*Input_list!G369</f>
        <v>-0.2924999999999997</v>
      </c>
      <c r="DU22" s="83">
        <f>Input_list!$G$241*Input_list!G369</f>
        <v>0.1799999999999998</v>
      </c>
      <c r="DV22" s="32">
        <f>Input_list!$G$250</f>
        <v>1.6</v>
      </c>
      <c r="DW22" s="81">
        <f>Input_list!$G$258*Input_list!G369</f>
        <v>-1.0199999999999989</v>
      </c>
      <c r="DX22" s="83">
        <f>Input_list!G$242*Input_list!G369</f>
        <v>-0.26249999999999973</v>
      </c>
      <c r="DY22" s="32">
        <f>Input_list!$G$250</f>
        <v>1.6</v>
      </c>
      <c r="DZ22" s="81">
        <f>Input_list!$G$259*Input_list!G369</f>
        <v>-1.1099999999999988</v>
      </c>
      <c r="EA22" s="83">
        <f>Input_list!$G$243*Input_list!G369</f>
        <v>0.1799999999999998</v>
      </c>
      <c r="EB22" s="32">
        <f>Input_list!$G$250</f>
        <v>1.6</v>
      </c>
      <c r="EC22" s="81">
        <f>Input_list!$G$260*Input_list!G369</f>
        <v>-1.0199999999999989</v>
      </c>
      <c r="ED22" s="83">
        <f>Input_list!$G$244*Input_list!G369</f>
        <v>0.41133514121024228</v>
      </c>
      <c r="EE22" s="32">
        <f>Input_list!$G$250</f>
        <v>1.6</v>
      </c>
      <c r="EF22" s="51">
        <f>Input_list!$G$261*Input_list!G369</f>
        <v>-8.99999999999999E-2</v>
      </c>
      <c r="EG22" s="83">
        <f>Input_list!$G$245*Input_list!G369</f>
        <v>0.43859314724333215</v>
      </c>
      <c r="EH22" s="32">
        <f>Input_list!$G$250</f>
        <v>1.6</v>
      </c>
      <c r="EI22" s="51">
        <f>Input_list!$G$262*Input_list!G369</f>
        <v>-8.99999999999999E-2</v>
      </c>
      <c r="EJ22" s="83">
        <f>Input_list!G$246*Input_list!G369</f>
        <v>0.59999999999999942</v>
      </c>
      <c r="EK22" s="32">
        <f>Input_list!$G$250</f>
        <v>1.6</v>
      </c>
      <c r="EL22" s="51">
        <f>Input_list!$G$263*Input_list!G369</f>
        <v>-8.99999999999999E-2</v>
      </c>
      <c r="EM22" s="83">
        <f>Input_list!$G$247*Input_list!G369</f>
        <v>0.41133514121024228</v>
      </c>
      <c r="EN22" s="32">
        <f>Input_list!$G$250</f>
        <v>1.6</v>
      </c>
      <c r="EO22" s="51">
        <f>Input_list!$G$264*Input_list!G369</f>
        <v>-8.99999999999999E-2</v>
      </c>
      <c r="EP22" s="83">
        <f>Input_list!$G$248*Input_list!G369</f>
        <v>0.41133514121024228</v>
      </c>
      <c r="EQ22" s="32">
        <f>Input_list!$G$250</f>
        <v>1.6</v>
      </c>
      <c r="ER22" s="51">
        <f>Input_list!$G$265*Input_list!G369</f>
        <v>-7.4999999999999928E-3</v>
      </c>
      <c r="ET22">
        <v>16</v>
      </c>
      <c r="EU22" s="159">
        <f>EU21+Input_list!$J$268</f>
        <v>0.2</v>
      </c>
      <c r="EV22" s="159">
        <f>EV21+Input_list!$J$276</f>
        <v>0</v>
      </c>
      <c r="EW22" s="159">
        <f>EW21+Input_list!$J$284</f>
        <v>0</v>
      </c>
      <c r="EX22" s="78">
        <f>EX21+Input_list!$J$292</f>
        <v>0</v>
      </c>
      <c r="EY22" s="14"/>
      <c r="EZ22" s="159">
        <f>EZ21+Input_list!$J$269</f>
        <v>0.2</v>
      </c>
      <c r="FA22" s="159">
        <f>FA21+Input_list!$J$277</f>
        <v>0</v>
      </c>
      <c r="FB22" s="159">
        <f>FB21+Input_list!$J$285</f>
        <v>0</v>
      </c>
      <c r="FC22" s="78">
        <f>FC21+Input_list!$J$293</f>
        <v>0</v>
      </c>
      <c r="FD22" s="14"/>
      <c r="FE22" s="159">
        <f>FE21+Input_list!$J$270</f>
        <v>0.2</v>
      </c>
      <c r="FF22" s="159">
        <f>FF21+Input_list!$J$278</f>
        <v>0</v>
      </c>
      <c r="FG22" s="159">
        <f>FG21+Input_list!$J$286</f>
        <v>0</v>
      </c>
      <c r="FH22" s="78">
        <f>FH21+Input_list!$J$294</f>
        <v>0</v>
      </c>
      <c r="FI22" s="14"/>
      <c r="FJ22" s="159">
        <f>FJ21+Input_list!$J$271</f>
        <v>0.2</v>
      </c>
      <c r="FK22" s="159">
        <f>FK21+Input_list!$J$279</f>
        <v>0</v>
      </c>
      <c r="FL22" s="159">
        <f>FL21+Input_list!$J$287</f>
        <v>0</v>
      </c>
      <c r="FM22" s="78">
        <f>FM21+Input_list!$J$295</f>
        <v>0</v>
      </c>
      <c r="FO22" s="159">
        <f>FO21+Input_list!$J$272</f>
        <v>0.2</v>
      </c>
      <c r="FP22" s="159">
        <f>FP21+Input_list!$J$280</f>
        <v>0</v>
      </c>
      <c r="FQ22" s="159">
        <f>FQ21+Input_list!$J$288</f>
        <v>0</v>
      </c>
      <c r="FR22" s="78">
        <f>FR21+Input_list!$J$296</f>
        <v>0</v>
      </c>
      <c r="FT22" s="159">
        <f>FT21+Input_list!$J$273</f>
        <v>0.2</v>
      </c>
      <c r="FU22" s="159">
        <f>FU21+Input_list!$J$281</f>
        <v>0</v>
      </c>
      <c r="FV22" s="159">
        <f>FV21+Input_list!$J$289</f>
        <v>0</v>
      </c>
      <c r="FW22" s="78">
        <f>FW21+Input_list!$J$297</f>
        <v>0</v>
      </c>
    </row>
    <row r="23" spans="1:179" ht="14.5" x14ac:dyDescent="0.35">
      <c r="A23">
        <v>17</v>
      </c>
      <c r="B23" s="35">
        <v>29600</v>
      </c>
      <c r="C23" s="35">
        <v>34200</v>
      </c>
      <c r="D23" s="35">
        <v>10900</v>
      </c>
      <c r="E23" s="35">
        <v>0</v>
      </c>
      <c r="F23">
        <f t="shared" si="52"/>
        <v>74700</v>
      </c>
      <c r="G23" s="274">
        <f t="shared" si="53"/>
        <v>54780</v>
      </c>
      <c r="H23" s="274">
        <f t="shared" si="54"/>
        <v>931260</v>
      </c>
      <c r="I23" s="73"/>
      <c r="K23" s="93"/>
      <c r="O23">
        <v>17</v>
      </c>
      <c r="P23" s="324">
        <f t="shared" si="5"/>
        <v>0.43019999999999997</v>
      </c>
      <c r="Q23" s="325">
        <f t="shared" si="6"/>
        <v>3.9600000000000003E-2</v>
      </c>
      <c r="R23" s="325">
        <f t="shared" si="7"/>
        <v>1.16227199E-2</v>
      </c>
      <c r="S23" s="325">
        <f t="shared" si="8"/>
        <v>6.6566486699999997E-2</v>
      </c>
      <c r="T23" s="325">
        <f t="shared" si="9"/>
        <v>3.892777E-3</v>
      </c>
      <c r="U23" s="325">
        <f t="shared" si="10"/>
        <v>6.4620098200000003E-2</v>
      </c>
      <c r="V23" s="325">
        <f t="shared" si="11"/>
        <v>1.8692488241289006E-2</v>
      </c>
      <c r="W23" s="325">
        <f t="shared" si="12"/>
        <v>1.5923230724061006E-2</v>
      </c>
      <c r="X23" s="325">
        <f t="shared" si="13"/>
        <v>0</v>
      </c>
      <c r="Y23" s="325">
        <f t="shared" si="0"/>
        <v>0</v>
      </c>
      <c r="Z23" s="325">
        <f t="shared" si="14"/>
        <v>0</v>
      </c>
      <c r="AB23">
        <v>17</v>
      </c>
      <c r="AC23" s="324">
        <f t="shared" si="15"/>
        <v>0</v>
      </c>
      <c r="AD23" s="325">
        <f t="shared" si="16"/>
        <v>0</v>
      </c>
      <c r="AE23" s="325">
        <f t="shared" si="17"/>
        <v>0</v>
      </c>
      <c r="AF23" s="325">
        <f t="shared" si="18"/>
        <v>0.29399999999999998</v>
      </c>
      <c r="AG23" s="325">
        <f t="shared" si="19"/>
        <v>1.7499999999999998E-2</v>
      </c>
      <c r="AH23" s="325">
        <f t="shared" si="20"/>
        <v>0.20749999999999999</v>
      </c>
      <c r="AI23" s="325">
        <f t="shared" si="21"/>
        <v>4.8993660000000022E-2</v>
      </c>
      <c r="AJ23" s="325">
        <f t="shared" si="22"/>
        <v>4.1735340000000017E-2</v>
      </c>
      <c r="AK23" s="325">
        <f t="shared" si="23"/>
        <v>0</v>
      </c>
      <c r="AL23" s="325">
        <f t="shared" si="1"/>
        <v>0</v>
      </c>
      <c r="AM23" s="325">
        <f t="shared" si="24"/>
        <v>0</v>
      </c>
      <c r="AO23">
        <v>17</v>
      </c>
      <c r="AP23" s="324">
        <v>0</v>
      </c>
      <c r="AQ23" s="325">
        <v>0</v>
      </c>
      <c r="AR23" s="325">
        <f t="shared" si="25"/>
        <v>0</v>
      </c>
      <c r="AS23" s="325">
        <f t="shared" si="26"/>
        <v>0</v>
      </c>
      <c r="AT23" s="325">
        <f t="shared" si="27"/>
        <v>0</v>
      </c>
      <c r="AU23" s="325">
        <f t="shared" si="28"/>
        <v>0</v>
      </c>
      <c r="AV23" s="325">
        <f t="shared" si="29"/>
        <v>0.48600000000000004</v>
      </c>
      <c r="AW23" s="325">
        <f t="shared" si="30"/>
        <v>0.41400000000000003</v>
      </c>
      <c r="AX23" s="325">
        <f t="shared" si="31"/>
        <v>0</v>
      </c>
      <c r="AY23" s="325">
        <f t="shared" si="2"/>
        <v>0</v>
      </c>
      <c r="AZ23" s="325">
        <f t="shared" si="32"/>
        <v>0</v>
      </c>
      <c r="BB23">
        <v>17</v>
      </c>
      <c r="BC23" s="348">
        <v>0</v>
      </c>
      <c r="BD23" s="326">
        <v>0</v>
      </c>
      <c r="BE23" s="327">
        <f t="shared" si="33"/>
        <v>0</v>
      </c>
      <c r="BF23" s="327">
        <f t="shared" si="34"/>
        <v>0</v>
      </c>
      <c r="BG23" s="327">
        <f t="shared" si="35"/>
        <v>0</v>
      </c>
      <c r="BH23" s="327">
        <f t="shared" si="36"/>
        <v>0</v>
      </c>
      <c r="BI23" s="327">
        <f t="shared" si="37"/>
        <v>0.48600000000000004</v>
      </c>
      <c r="BJ23" s="327">
        <f t="shared" si="38"/>
        <v>0.41400000000000003</v>
      </c>
      <c r="BK23" s="327">
        <f t="shared" si="39"/>
        <v>0</v>
      </c>
      <c r="BL23" s="327">
        <f t="shared" si="3"/>
        <v>0</v>
      </c>
      <c r="BM23" s="327">
        <f t="shared" si="40"/>
        <v>0</v>
      </c>
      <c r="BO23">
        <v>17</v>
      </c>
      <c r="BP23" s="70">
        <f t="shared" si="41"/>
        <v>12733.919999999998</v>
      </c>
      <c r="BQ23" s="70">
        <f t="shared" si="42"/>
        <v>1172.1600000000001</v>
      </c>
      <c r="BR23" s="70">
        <f t="shared" si="43"/>
        <v>344.03250903999998</v>
      </c>
      <c r="BS23" s="70">
        <f t="shared" si="44"/>
        <v>12025.16800632</v>
      </c>
      <c r="BT23" s="70">
        <f t="shared" si="45"/>
        <v>713.72619919999988</v>
      </c>
      <c r="BU23" s="70">
        <f t="shared" si="46"/>
        <v>9009.2549067199998</v>
      </c>
      <c r="BV23" s="70">
        <f t="shared" si="47"/>
        <v>7526.2808239421556</v>
      </c>
      <c r="BW23" s="70">
        <f t="shared" si="48"/>
        <v>6411.2762574322069</v>
      </c>
      <c r="BX23" s="70">
        <f t="shared" si="49"/>
        <v>0</v>
      </c>
      <c r="BY23" s="70">
        <f t="shared" si="50"/>
        <v>0</v>
      </c>
      <c r="BZ23" s="70">
        <f t="shared" si="51"/>
        <v>0</v>
      </c>
      <c r="CB23">
        <v>17</v>
      </c>
      <c r="CC23" s="328">
        <f>Input_list!$G$199</f>
        <v>0.9</v>
      </c>
      <c r="CD23" s="329">
        <f>Input_list!$G$212</f>
        <v>0</v>
      </c>
      <c r="CE23" s="330">
        <f>Input_list!$G$225</f>
        <v>9.9999999999999978E-2</v>
      </c>
      <c r="CF23" s="328">
        <f>Input_list!$G$200</f>
        <v>0.9</v>
      </c>
      <c r="CG23" s="329">
        <f>Input_list!$G$213</f>
        <v>0</v>
      </c>
      <c r="CH23" s="330">
        <f>Input_list!$G$226</f>
        <v>9.9999999999999978E-2</v>
      </c>
      <c r="CI23" s="328">
        <f>Input_list!$G$201</f>
        <v>0.9</v>
      </c>
      <c r="CJ23" s="329">
        <f>Input_list!$G$213</f>
        <v>0</v>
      </c>
      <c r="CK23" s="330">
        <f>Input_list!$G$225</f>
        <v>9.9999999999999978E-2</v>
      </c>
      <c r="CL23" s="328">
        <f>Input_list!$G$202</f>
        <v>0.9</v>
      </c>
      <c r="CM23" s="329">
        <f>Input_list!$G$215</f>
        <v>0</v>
      </c>
      <c r="CN23" s="330">
        <f>Input_list!$G$228</f>
        <v>9.9999999999999978E-2</v>
      </c>
      <c r="CO23" s="328">
        <f>Input_list!$G$203</f>
        <v>0.39</v>
      </c>
      <c r="CP23" s="329">
        <f>Input_list!$G$216</f>
        <v>0</v>
      </c>
      <c r="CQ23" s="330">
        <f>Input_list!$G$229</f>
        <v>0.61</v>
      </c>
      <c r="CR23" s="328">
        <f>Input_list!$G$204</f>
        <v>0.9</v>
      </c>
      <c r="CS23" s="329">
        <f>Input_list!$G$217</f>
        <v>0</v>
      </c>
      <c r="CT23" s="330">
        <f>Input_list!$G$230</f>
        <v>9.9999999999999978E-2</v>
      </c>
      <c r="CU23" s="328">
        <f>Input_list!$G$205</f>
        <v>0.9</v>
      </c>
      <c r="CV23" s="329">
        <f>Input_list!$G$218</f>
        <v>0</v>
      </c>
      <c r="CW23" s="330">
        <f>Input_list!$G$231</f>
        <v>9.9999999999999978E-2</v>
      </c>
      <c r="CX23" s="328">
        <f>Input_list!$G$206</f>
        <v>0.9</v>
      </c>
      <c r="CY23" s="329">
        <f>Input_list!$G$219</f>
        <v>0</v>
      </c>
      <c r="CZ23" s="330">
        <f>Input_list!$G$232</f>
        <v>9.9999999999999978E-2</v>
      </c>
      <c r="DA23" s="328">
        <f>Input_list!$G$207</f>
        <v>0.9</v>
      </c>
      <c r="DB23" s="329">
        <f>Input_list!$G$220</f>
        <v>0</v>
      </c>
      <c r="DC23" s="330">
        <f>Input_list!$G$233</f>
        <v>9.9999999999999978E-2</v>
      </c>
      <c r="DD23" s="328">
        <f>Input_list!$G$208</f>
        <v>0.9</v>
      </c>
      <c r="DE23" s="329">
        <f>Input_list!$G$221</f>
        <v>0</v>
      </c>
      <c r="DF23" s="330">
        <f>Input_list!$G$234</f>
        <v>9.9999999999999978E-2</v>
      </c>
      <c r="DG23" s="328">
        <f>Input_list!$G$209</f>
        <v>0.9</v>
      </c>
      <c r="DH23" s="329">
        <f>Input_list!$G$222</f>
        <v>0</v>
      </c>
      <c r="DI23" s="330">
        <f>Input_list!$G$235</f>
        <v>9.9999999999999978E-2</v>
      </c>
      <c r="DK23">
        <v>17</v>
      </c>
      <c r="DL23" s="83">
        <f>Input_list!$G$238*Input_list!G370</f>
        <v>0.70522833333333268</v>
      </c>
      <c r="DM23" s="32">
        <f>Input_list!$G$250</f>
        <v>1.6</v>
      </c>
      <c r="DN23" s="207">
        <f>Input_list!$G$255*Input_list!G370</f>
        <v>-0.56466666666666609</v>
      </c>
      <c r="DO23" s="83">
        <f>Input_list!$G$239*Input_list!G370</f>
        <v>0.22843333333333307</v>
      </c>
      <c r="DP23" s="32">
        <f>Input_list!$G$250</f>
        <v>1.6</v>
      </c>
      <c r="DQ23" s="81">
        <f>Input_list!$G$256*Input_list!G370</f>
        <v>-0.38133333333333291</v>
      </c>
      <c r="DR23" s="83">
        <f>Input_list!$G$240*Input_list!G370</f>
        <v>0.26910399999999968</v>
      </c>
      <c r="DS23" s="32">
        <f>Input_list!$G$250</f>
        <v>1.6</v>
      </c>
      <c r="DT23" s="81">
        <f>Input_list!$G$257*Input_list!G370</f>
        <v>-0.2859999999999997</v>
      </c>
      <c r="DU23" s="83">
        <f>Input_list!$G$241*Input_list!G370</f>
        <v>0.1759999999999998</v>
      </c>
      <c r="DV23" s="32">
        <f>Input_list!$G$250</f>
        <v>1.6</v>
      </c>
      <c r="DW23" s="81">
        <f>Input_list!$G$258*Input_list!G370</f>
        <v>-0.99733333333333229</v>
      </c>
      <c r="DX23" s="83">
        <f>Input_list!G$242*Input_list!G370</f>
        <v>-0.25666666666666638</v>
      </c>
      <c r="DY23" s="32">
        <f>Input_list!$G$250</f>
        <v>1.6</v>
      </c>
      <c r="DZ23" s="81">
        <f>Input_list!$G$259*Input_list!G370</f>
        <v>-1.0853333333333322</v>
      </c>
      <c r="EA23" s="83">
        <f>Input_list!$G$243*Input_list!G370</f>
        <v>0.1759999999999998</v>
      </c>
      <c r="EB23" s="32">
        <f>Input_list!$G$250</f>
        <v>1.6</v>
      </c>
      <c r="EC23" s="81">
        <f>Input_list!$G$260*Input_list!G370</f>
        <v>-0.99733333333333229</v>
      </c>
      <c r="ED23" s="83">
        <f>Input_list!$G$244*Input_list!G370</f>
        <v>0.4021943602944591</v>
      </c>
      <c r="EE23" s="32">
        <f>Input_list!$G$250</f>
        <v>1.6</v>
      </c>
      <c r="EF23" s="51">
        <f>Input_list!$G$261*Input_list!G370</f>
        <v>-8.7999999999999898E-2</v>
      </c>
      <c r="EG23" s="83">
        <f>Input_list!$G$245*Input_list!G370</f>
        <v>0.42884663286014696</v>
      </c>
      <c r="EH23" s="32">
        <f>Input_list!$G$250</f>
        <v>1.6</v>
      </c>
      <c r="EI23" s="51">
        <f>Input_list!$G$262*Input_list!G370</f>
        <v>-8.7999999999999898E-2</v>
      </c>
      <c r="EJ23" s="83">
        <f>Input_list!G$246*Input_list!G370</f>
        <v>0.586666666666666</v>
      </c>
      <c r="EK23" s="32">
        <f>Input_list!$G$250</f>
        <v>1.6</v>
      </c>
      <c r="EL23" s="51">
        <f>Input_list!$G$263*Input_list!G370</f>
        <v>-8.7999999999999898E-2</v>
      </c>
      <c r="EM23" s="83">
        <f>Input_list!$G$247*Input_list!G370</f>
        <v>0.4021943602944591</v>
      </c>
      <c r="EN23" s="32">
        <f>Input_list!$G$250</f>
        <v>1.6</v>
      </c>
      <c r="EO23" s="51">
        <f>Input_list!$G$264*Input_list!G370</f>
        <v>-8.7999999999999898E-2</v>
      </c>
      <c r="EP23" s="83">
        <f>Input_list!$G$248*Input_list!G370</f>
        <v>0.4021943602944591</v>
      </c>
      <c r="EQ23" s="32">
        <f>Input_list!$G$250</f>
        <v>1.6</v>
      </c>
      <c r="ER23" s="51">
        <f>Input_list!$G$265*Input_list!G370</f>
        <v>-7.3333333333333254E-3</v>
      </c>
      <c r="ET23">
        <v>17</v>
      </c>
      <c r="EU23" s="159">
        <f>EU22+Input_list!$J$268</f>
        <v>0.2</v>
      </c>
      <c r="EV23" s="159">
        <f>EV22+Input_list!$J$276</f>
        <v>0</v>
      </c>
      <c r="EW23" s="159">
        <f>EW22+Input_list!$J$284</f>
        <v>0</v>
      </c>
      <c r="EX23" s="78">
        <f>EX22+Input_list!$J$292</f>
        <v>0</v>
      </c>
      <c r="EY23" s="14"/>
      <c r="EZ23" s="159">
        <f>EZ22+Input_list!$J$269</f>
        <v>0.2</v>
      </c>
      <c r="FA23" s="159">
        <f>FA22+Input_list!$J$277</f>
        <v>0</v>
      </c>
      <c r="FB23" s="159">
        <f>FB22+Input_list!$J$285</f>
        <v>0</v>
      </c>
      <c r="FC23" s="78">
        <f>FC22+Input_list!$J$293</f>
        <v>0</v>
      </c>
      <c r="FD23" s="14"/>
      <c r="FE23" s="159">
        <f>FE22+Input_list!$J$270</f>
        <v>0.2</v>
      </c>
      <c r="FF23" s="159">
        <f>FF22+Input_list!$J$278</f>
        <v>0</v>
      </c>
      <c r="FG23" s="159">
        <f>FG22+Input_list!$J$286</f>
        <v>0</v>
      </c>
      <c r="FH23" s="78">
        <f>FH22+Input_list!$J$294</f>
        <v>0</v>
      </c>
      <c r="FI23" s="14"/>
      <c r="FJ23" s="159">
        <f>FJ22+Input_list!$J$271</f>
        <v>0.2</v>
      </c>
      <c r="FK23" s="159">
        <f>FK22+Input_list!$J$279</f>
        <v>0</v>
      </c>
      <c r="FL23" s="159">
        <f>FL22+Input_list!$J$287</f>
        <v>0</v>
      </c>
      <c r="FM23" s="78">
        <f>FM22+Input_list!$J$295</f>
        <v>0</v>
      </c>
      <c r="FO23" s="159">
        <f>FO22+Input_list!$J$272</f>
        <v>0.2</v>
      </c>
      <c r="FP23" s="159">
        <f>FP22+Input_list!$J$280</f>
        <v>0</v>
      </c>
      <c r="FQ23" s="159">
        <f>FQ22+Input_list!$J$288</f>
        <v>0</v>
      </c>
      <c r="FR23" s="78">
        <f>FR22+Input_list!$J$296</f>
        <v>0</v>
      </c>
      <c r="FT23" s="159">
        <f>FT22+Input_list!$J$273</f>
        <v>0.2</v>
      </c>
      <c r="FU23" s="159">
        <f>FU22+Input_list!$J$281</f>
        <v>0</v>
      </c>
      <c r="FV23" s="159">
        <f>FV22+Input_list!$J$289</f>
        <v>0</v>
      </c>
      <c r="FW23" s="78">
        <f>FW22+Input_list!$J$297</f>
        <v>0</v>
      </c>
    </row>
    <row r="24" spans="1:179" ht="14.5" x14ac:dyDescent="0.35">
      <c r="A24">
        <v>18</v>
      </c>
      <c r="B24" s="35">
        <v>29600</v>
      </c>
      <c r="C24" s="35">
        <v>34200</v>
      </c>
      <c r="D24" s="35">
        <v>10900</v>
      </c>
      <c r="E24" s="35">
        <v>0</v>
      </c>
      <c r="F24">
        <f t="shared" si="52"/>
        <v>74700</v>
      </c>
      <c r="G24" s="274">
        <f t="shared" si="53"/>
        <v>54780</v>
      </c>
      <c r="H24" s="274">
        <f t="shared" si="54"/>
        <v>986040</v>
      </c>
      <c r="I24" s="73"/>
      <c r="K24" s="93"/>
      <c r="O24">
        <v>18</v>
      </c>
      <c r="P24" s="324">
        <f t="shared" si="5"/>
        <v>0.43019999999999997</v>
      </c>
      <c r="Q24" s="325">
        <f t="shared" si="6"/>
        <v>3.9600000000000003E-2</v>
      </c>
      <c r="R24" s="325">
        <f t="shared" si="7"/>
        <v>1.16227199E-2</v>
      </c>
      <c r="S24" s="325">
        <f t="shared" si="8"/>
        <v>6.6566486699999997E-2</v>
      </c>
      <c r="T24" s="325">
        <f t="shared" si="9"/>
        <v>3.892777E-3</v>
      </c>
      <c r="U24" s="325">
        <f t="shared" si="10"/>
        <v>6.4620098200000003E-2</v>
      </c>
      <c r="V24" s="325">
        <f t="shared" si="11"/>
        <v>1.8692488241289006E-2</v>
      </c>
      <c r="W24" s="325">
        <f t="shared" si="12"/>
        <v>1.5923230724061006E-2</v>
      </c>
      <c r="X24" s="325">
        <f t="shared" si="13"/>
        <v>0</v>
      </c>
      <c r="Y24" s="325">
        <f t="shared" si="0"/>
        <v>0</v>
      </c>
      <c r="Z24" s="325">
        <f t="shared" si="14"/>
        <v>0</v>
      </c>
      <c r="AB24">
        <v>18</v>
      </c>
      <c r="AC24" s="324">
        <f t="shared" si="15"/>
        <v>0</v>
      </c>
      <c r="AD24" s="325">
        <f t="shared" si="16"/>
        <v>0</v>
      </c>
      <c r="AE24" s="325">
        <f t="shared" si="17"/>
        <v>0</v>
      </c>
      <c r="AF24" s="325">
        <f t="shared" si="18"/>
        <v>0.29399999999999998</v>
      </c>
      <c r="AG24" s="325">
        <f t="shared" si="19"/>
        <v>1.7499999999999998E-2</v>
      </c>
      <c r="AH24" s="325">
        <f t="shared" si="20"/>
        <v>0.20749999999999999</v>
      </c>
      <c r="AI24" s="325">
        <f t="shared" si="21"/>
        <v>4.8993660000000022E-2</v>
      </c>
      <c r="AJ24" s="325">
        <f t="shared" si="22"/>
        <v>4.1735340000000017E-2</v>
      </c>
      <c r="AK24" s="325">
        <f t="shared" si="23"/>
        <v>0</v>
      </c>
      <c r="AL24" s="325">
        <f t="shared" si="1"/>
        <v>0</v>
      </c>
      <c r="AM24" s="325">
        <f t="shared" si="24"/>
        <v>0</v>
      </c>
      <c r="AO24">
        <v>18</v>
      </c>
      <c r="AP24" s="324">
        <v>0</v>
      </c>
      <c r="AQ24" s="325">
        <v>0</v>
      </c>
      <c r="AR24" s="325">
        <f t="shared" si="25"/>
        <v>0</v>
      </c>
      <c r="AS24" s="325">
        <f t="shared" si="26"/>
        <v>0</v>
      </c>
      <c r="AT24" s="325">
        <f t="shared" si="27"/>
        <v>0</v>
      </c>
      <c r="AU24" s="325">
        <f t="shared" si="28"/>
        <v>0</v>
      </c>
      <c r="AV24" s="325">
        <f t="shared" si="29"/>
        <v>0.48600000000000004</v>
      </c>
      <c r="AW24" s="325">
        <f t="shared" si="30"/>
        <v>0.41400000000000003</v>
      </c>
      <c r="AX24" s="325">
        <f t="shared" si="31"/>
        <v>0</v>
      </c>
      <c r="AY24" s="325">
        <f t="shared" si="2"/>
        <v>0</v>
      </c>
      <c r="AZ24" s="325">
        <f t="shared" si="32"/>
        <v>0</v>
      </c>
      <c r="BB24">
        <v>18</v>
      </c>
      <c r="BC24" s="348">
        <v>0</v>
      </c>
      <c r="BD24" s="326">
        <v>0</v>
      </c>
      <c r="BE24" s="327">
        <f t="shared" si="33"/>
        <v>0</v>
      </c>
      <c r="BF24" s="327">
        <f t="shared" si="34"/>
        <v>0</v>
      </c>
      <c r="BG24" s="327">
        <f t="shared" si="35"/>
        <v>0</v>
      </c>
      <c r="BH24" s="327">
        <f t="shared" si="36"/>
        <v>0</v>
      </c>
      <c r="BI24" s="327">
        <f t="shared" si="37"/>
        <v>0.48600000000000004</v>
      </c>
      <c r="BJ24" s="327">
        <f t="shared" si="38"/>
        <v>0.41400000000000003</v>
      </c>
      <c r="BK24" s="327">
        <f t="shared" si="39"/>
        <v>0</v>
      </c>
      <c r="BL24" s="327">
        <f t="shared" si="3"/>
        <v>0</v>
      </c>
      <c r="BM24" s="327">
        <f t="shared" si="40"/>
        <v>0</v>
      </c>
      <c r="BO24">
        <v>18</v>
      </c>
      <c r="BP24" s="70">
        <f t="shared" si="41"/>
        <v>12733.919999999998</v>
      </c>
      <c r="BQ24" s="70">
        <f t="shared" si="42"/>
        <v>1172.1600000000001</v>
      </c>
      <c r="BR24" s="70">
        <f t="shared" si="43"/>
        <v>344.03250903999998</v>
      </c>
      <c r="BS24" s="70">
        <f t="shared" si="44"/>
        <v>12025.16800632</v>
      </c>
      <c r="BT24" s="70">
        <f t="shared" si="45"/>
        <v>713.72619919999988</v>
      </c>
      <c r="BU24" s="70">
        <f t="shared" si="46"/>
        <v>9009.2549067199998</v>
      </c>
      <c r="BV24" s="70">
        <f t="shared" si="47"/>
        <v>7526.2808239421556</v>
      </c>
      <c r="BW24" s="70">
        <f t="shared" si="48"/>
        <v>6411.2762574322069</v>
      </c>
      <c r="BX24" s="70">
        <f t="shared" si="49"/>
        <v>0</v>
      </c>
      <c r="BY24" s="70">
        <f t="shared" si="50"/>
        <v>0</v>
      </c>
      <c r="BZ24" s="70">
        <f t="shared" si="51"/>
        <v>0</v>
      </c>
      <c r="CB24">
        <v>18</v>
      </c>
      <c r="CC24" s="328">
        <f>Input_list!$G$199</f>
        <v>0.9</v>
      </c>
      <c r="CD24" s="329">
        <f>Input_list!$G$212</f>
        <v>0</v>
      </c>
      <c r="CE24" s="330">
        <f>Input_list!$G$225</f>
        <v>9.9999999999999978E-2</v>
      </c>
      <c r="CF24" s="328">
        <f>Input_list!$G$200</f>
        <v>0.9</v>
      </c>
      <c r="CG24" s="329">
        <f>Input_list!$G$213</f>
        <v>0</v>
      </c>
      <c r="CH24" s="330">
        <f>Input_list!$G$226</f>
        <v>9.9999999999999978E-2</v>
      </c>
      <c r="CI24" s="328">
        <f>Input_list!$G$201</f>
        <v>0.9</v>
      </c>
      <c r="CJ24" s="329">
        <f>Input_list!$G$213</f>
        <v>0</v>
      </c>
      <c r="CK24" s="330">
        <f>Input_list!$G$225</f>
        <v>9.9999999999999978E-2</v>
      </c>
      <c r="CL24" s="328">
        <f>Input_list!$G$202</f>
        <v>0.9</v>
      </c>
      <c r="CM24" s="329">
        <f>Input_list!$G$215</f>
        <v>0</v>
      </c>
      <c r="CN24" s="330">
        <f>Input_list!$G$228</f>
        <v>9.9999999999999978E-2</v>
      </c>
      <c r="CO24" s="328">
        <f>Input_list!$G$203</f>
        <v>0.39</v>
      </c>
      <c r="CP24" s="329">
        <f>Input_list!$G$216</f>
        <v>0</v>
      </c>
      <c r="CQ24" s="330">
        <f>Input_list!$G$229</f>
        <v>0.61</v>
      </c>
      <c r="CR24" s="328">
        <f>Input_list!$G$204</f>
        <v>0.9</v>
      </c>
      <c r="CS24" s="329">
        <f>Input_list!$G$217</f>
        <v>0</v>
      </c>
      <c r="CT24" s="330">
        <f>Input_list!$G$230</f>
        <v>9.9999999999999978E-2</v>
      </c>
      <c r="CU24" s="328">
        <f>Input_list!$G$205</f>
        <v>0.9</v>
      </c>
      <c r="CV24" s="329">
        <f>Input_list!$G$218</f>
        <v>0</v>
      </c>
      <c r="CW24" s="330">
        <f>Input_list!$G$231</f>
        <v>9.9999999999999978E-2</v>
      </c>
      <c r="CX24" s="328">
        <f>Input_list!$G$206</f>
        <v>0.9</v>
      </c>
      <c r="CY24" s="329">
        <f>Input_list!$G$219</f>
        <v>0</v>
      </c>
      <c r="CZ24" s="330">
        <f>Input_list!$G$232</f>
        <v>9.9999999999999978E-2</v>
      </c>
      <c r="DA24" s="328">
        <f>Input_list!$G$207</f>
        <v>0.9</v>
      </c>
      <c r="DB24" s="329">
        <f>Input_list!$G$220</f>
        <v>0</v>
      </c>
      <c r="DC24" s="330">
        <f>Input_list!$G$233</f>
        <v>9.9999999999999978E-2</v>
      </c>
      <c r="DD24" s="328">
        <f>Input_list!$G$208</f>
        <v>0.9</v>
      </c>
      <c r="DE24" s="329">
        <f>Input_list!$G$221</f>
        <v>0</v>
      </c>
      <c r="DF24" s="330">
        <f>Input_list!$G$234</f>
        <v>9.9999999999999978E-2</v>
      </c>
      <c r="DG24" s="328">
        <f>Input_list!$G$209</f>
        <v>0.9</v>
      </c>
      <c r="DH24" s="329">
        <f>Input_list!$G$222</f>
        <v>0</v>
      </c>
      <c r="DI24" s="330">
        <f>Input_list!$G$235</f>
        <v>9.9999999999999978E-2</v>
      </c>
      <c r="DK24">
        <v>18</v>
      </c>
      <c r="DL24" s="83">
        <f>Input_list!$G$238*Input_list!G371</f>
        <v>0.68920041666666598</v>
      </c>
      <c r="DM24" s="32">
        <f>Input_list!$G$250</f>
        <v>1.6</v>
      </c>
      <c r="DN24" s="207">
        <f>Input_list!$G$255*Input_list!G371</f>
        <v>-0.55183333333333262</v>
      </c>
      <c r="DO24" s="83">
        <f>Input_list!$G$239*Input_list!G371</f>
        <v>0.22324166666666639</v>
      </c>
      <c r="DP24" s="32">
        <f>Input_list!$G$250</f>
        <v>1.6</v>
      </c>
      <c r="DQ24" s="81">
        <f>Input_list!$G$256*Input_list!G371</f>
        <v>-0.3726666666666662</v>
      </c>
      <c r="DR24" s="83">
        <f>Input_list!$G$240*Input_list!G371</f>
        <v>0.26298799999999967</v>
      </c>
      <c r="DS24" s="32">
        <f>Input_list!$G$250</f>
        <v>1.6</v>
      </c>
      <c r="DT24" s="81">
        <f>Input_list!$G$257*Input_list!G371</f>
        <v>-0.27949999999999969</v>
      </c>
      <c r="DU24" s="83">
        <f>Input_list!$G$241*Input_list!G371</f>
        <v>0.17199999999999979</v>
      </c>
      <c r="DV24" s="32">
        <f>Input_list!$G$250</f>
        <v>1.6</v>
      </c>
      <c r="DW24" s="81">
        <f>Input_list!$G$258*Input_list!G371</f>
        <v>-0.97466666666666557</v>
      </c>
      <c r="DX24" s="83">
        <f>Input_list!G$242*Input_list!G371</f>
        <v>-0.25083333333333302</v>
      </c>
      <c r="DY24" s="32">
        <f>Input_list!$G$250</f>
        <v>1.6</v>
      </c>
      <c r="DZ24" s="81">
        <f>Input_list!$G$259*Input_list!G371</f>
        <v>-1.0606666666666653</v>
      </c>
      <c r="EA24" s="83">
        <f>Input_list!$G$243*Input_list!G371</f>
        <v>0.17199999999999979</v>
      </c>
      <c r="EB24" s="32">
        <f>Input_list!$G$250</f>
        <v>1.6</v>
      </c>
      <c r="EC24" s="81">
        <f>Input_list!$G$260*Input_list!G371</f>
        <v>-0.97466666666666557</v>
      </c>
      <c r="ED24" s="83">
        <f>Input_list!$G$244*Input_list!G371</f>
        <v>0.39305357937867591</v>
      </c>
      <c r="EE24" s="32">
        <f>Input_list!$G$250</f>
        <v>1.6</v>
      </c>
      <c r="EF24" s="51">
        <f>Input_list!$G$261*Input_list!G371</f>
        <v>-8.5999999999999896E-2</v>
      </c>
      <c r="EG24" s="83">
        <f>Input_list!$G$245*Input_list!G371</f>
        <v>0.41910011847696177</v>
      </c>
      <c r="EH24" s="32">
        <f>Input_list!$G$250</f>
        <v>1.6</v>
      </c>
      <c r="EI24" s="51">
        <f>Input_list!$G$262*Input_list!G371</f>
        <v>-8.5999999999999896E-2</v>
      </c>
      <c r="EJ24" s="83">
        <f>Input_list!G$246*Input_list!G371</f>
        <v>0.5733333333333327</v>
      </c>
      <c r="EK24" s="32">
        <f>Input_list!$G$250</f>
        <v>1.6</v>
      </c>
      <c r="EL24" s="51">
        <f>Input_list!$G$263*Input_list!G371</f>
        <v>-8.5999999999999896E-2</v>
      </c>
      <c r="EM24" s="83">
        <f>Input_list!$G$247*Input_list!G371</f>
        <v>0.39305357937867591</v>
      </c>
      <c r="EN24" s="32">
        <f>Input_list!$G$250</f>
        <v>1.6</v>
      </c>
      <c r="EO24" s="51">
        <f>Input_list!$G$264*Input_list!G371</f>
        <v>-8.5999999999999896E-2</v>
      </c>
      <c r="EP24" s="83">
        <f>Input_list!$G$248*Input_list!G371</f>
        <v>0.39305357937867591</v>
      </c>
      <c r="EQ24" s="32">
        <f>Input_list!$G$250</f>
        <v>1.6</v>
      </c>
      <c r="ER24" s="51">
        <f>Input_list!$G$265*Input_list!G371</f>
        <v>-7.166666666666658E-3</v>
      </c>
      <c r="ET24">
        <v>18</v>
      </c>
      <c r="EU24" s="159">
        <f>EU23+Input_list!$J$268</f>
        <v>0.2</v>
      </c>
      <c r="EV24" s="159">
        <f>EV23+Input_list!$J$276</f>
        <v>0</v>
      </c>
      <c r="EW24" s="159">
        <f>EW23+Input_list!$J$284</f>
        <v>0</v>
      </c>
      <c r="EX24" s="78">
        <f>EX23+Input_list!$J$292</f>
        <v>0</v>
      </c>
      <c r="EY24" s="14"/>
      <c r="EZ24" s="159">
        <f>EZ23+Input_list!$J$269</f>
        <v>0.2</v>
      </c>
      <c r="FA24" s="159">
        <f>FA23+Input_list!$J$277</f>
        <v>0</v>
      </c>
      <c r="FB24" s="159">
        <f>FB23+Input_list!$J$285</f>
        <v>0</v>
      </c>
      <c r="FC24" s="78">
        <f>FC23+Input_list!$J$293</f>
        <v>0</v>
      </c>
      <c r="FD24" s="14"/>
      <c r="FE24" s="159">
        <f>FE23+Input_list!$J$270</f>
        <v>0.2</v>
      </c>
      <c r="FF24" s="159">
        <f>FF23+Input_list!$J$278</f>
        <v>0</v>
      </c>
      <c r="FG24" s="159">
        <f>FG23+Input_list!$J$286</f>
        <v>0</v>
      </c>
      <c r="FH24" s="78">
        <f>FH23+Input_list!$J$294</f>
        <v>0</v>
      </c>
      <c r="FI24" s="14"/>
      <c r="FJ24" s="159">
        <f>FJ23+Input_list!$J$271</f>
        <v>0.2</v>
      </c>
      <c r="FK24" s="159">
        <f>FK23+Input_list!$J$279</f>
        <v>0</v>
      </c>
      <c r="FL24" s="159">
        <f>FL23+Input_list!$J$287</f>
        <v>0</v>
      </c>
      <c r="FM24" s="78">
        <f>FM23+Input_list!$J$295</f>
        <v>0</v>
      </c>
      <c r="FO24" s="159">
        <f>FO23+Input_list!$J$272</f>
        <v>0.2</v>
      </c>
      <c r="FP24" s="159">
        <f>FP23+Input_list!$J$280</f>
        <v>0</v>
      </c>
      <c r="FQ24" s="159">
        <f>FQ23+Input_list!$J$288</f>
        <v>0</v>
      </c>
      <c r="FR24" s="78">
        <f>FR23+Input_list!$J$296</f>
        <v>0</v>
      </c>
      <c r="FT24" s="159">
        <f>FT23+Input_list!$J$273</f>
        <v>0.2</v>
      </c>
      <c r="FU24" s="159">
        <f>FU23+Input_list!$J$281</f>
        <v>0</v>
      </c>
      <c r="FV24" s="159">
        <f>FV23+Input_list!$J$289</f>
        <v>0</v>
      </c>
      <c r="FW24" s="78">
        <f>FW23+Input_list!$J$297</f>
        <v>0</v>
      </c>
    </row>
    <row r="25" spans="1:179" ht="14.5" x14ac:dyDescent="0.35">
      <c r="A25">
        <v>19</v>
      </c>
      <c r="B25" s="35">
        <v>29600</v>
      </c>
      <c r="C25" s="35">
        <v>34200</v>
      </c>
      <c r="D25" s="35">
        <v>10900</v>
      </c>
      <c r="E25" s="35">
        <v>0</v>
      </c>
      <c r="F25">
        <f t="shared" si="52"/>
        <v>74700</v>
      </c>
      <c r="G25" s="274">
        <f t="shared" si="53"/>
        <v>54780</v>
      </c>
      <c r="H25" s="274">
        <f t="shared" si="54"/>
        <v>1040820</v>
      </c>
      <c r="I25" s="73"/>
      <c r="K25" s="93"/>
      <c r="O25">
        <v>19</v>
      </c>
      <c r="P25" s="324">
        <f t="shared" si="5"/>
        <v>0.43019999999999997</v>
      </c>
      <c r="Q25" s="325">
        <f t="shared" si="6"/>
        <v>3.9600000000000003E-2</v>
      </c>
      <c r="R25" s="325">
        <f t="shared" si="7"/>
        <v>1.16227199E-2</v>
      </c>
      <c r="S25" s="325">
        <f t="shared" si="8"/>
        <v>6.6566486699999997E-2</v>
      </c>
      <c r="T25" s="325">
        <f t="shared" si="9"/>
        <v>3.892777E-3</v>
      </c>
      <c r="U25" s="325">
        <f t="shared" si="10"/>
        <v>6.4620098200000003E-2</v>
      </c>
      <c r="V25" s="325">
        <f t="shared" si="11"/>
        <v>1.8692488241289006E-2</v>
      </c>
      <c r="W25" s="325">
        <f t="shared" si="12"/>
        <v>1.5923230724061006E-2</v>
      </c>
      <c r="X25" s="325">
        <f t="shared" si="13"/>
        <v>0</v>
      </c>
      <c r="Y25" s="325">
        <f t="shared" si="0"/>
        <v>0</v>
      </c>
      <c r="Z25" s="325">
        <f t="shared" si="14"/>
        <v>0</v>
      </c>
      <c r="AB25">
        <v>19</v>
      </c>
      <c r="AC25" s="324">
        <f t="shared" si="15"/>
        <v>0</v>
      </c>
      <c r="AD25" s="325">
        <f t="shared" si="16"/>
        <v>0</v>
      </c>
      <c r="AE25" s="325">
        <f t="shared" si="17"/>
        <v>0</v>
      </c>
      <c r="AF25" s="325">
        <f t="shared" si="18"/>
        <v>0.29399999999999998</v>
      </c>
      <c r="AG25" s="325">
        <f t="shared" si="19"/>
        <v>1.7499999999999998E-2</v>
      </c>
      <c r="AH25" s="325">
        <f t="shared" si="20"/>
        <v>0.20749999999999999</v>
      </c>
      <c r="AI25" s="325">
        <f t="shared" si="21"/>
        <v>4.8993660000000022E-2</v>
      </c>
      <c r="AJ25" s="325">
        <f t="shared" si="22"/>
        <v>4.1735340000000017E-2</v>
      </c>
      <c r="AK25" s="325">
        <f t="shared" si="23"/>
        <v>0</v>
      </c>
      <c r="AL25" s="325">
        <f t="shared" si="1"/>
        <v>0</v>
      </c>
      <c r="AM25" s="325">
        <f t="shared" si="24"/>
        <v>0</v>
      </c>
      <c r="AO25">
        <v>19</v>
      </c>
      <c r="AP25" s="324">
        <v>0</v>
      </c>
      <c r="AQ25" s="325">
        <v>0</v>
      </c>
      <c r="AR25" s="325">
        <f t="shared" si="25"/>
        <v>0</v>
      </c>
      <c r="AS25" s="325">
        <f t="shared" si="26"/>
        <v>0</v>
      </c>
      <c r="AT25" s="325">
        <f t="shared" si="27"/>
        <v>0</v>
      </c>
      <c r="AU25" s="325">
        <f t="shared" si="28"/>
        <v>0</v>
      </c>
      <c r="AV25" s="325">
        <f t="shared" si="29"/>
        <v>0.48600000000000004</v>
      </c>
      <c r="AW25" s="325">
        <f t="shared" si="30"/>
        <v>0.41400000000000003</v>
      </c>
      <c r="AX25" s="325">
        <f t="shared" si="31"/>
        <v>0</v>
      </c>
      <c r="AY25" s="325">
        <f t="shared" si="2"/>
        <v>0</v>
      </c>
      <c r="AZ25" s="325">
        <f t="shared" si="32"/>
        <v>0</v>
      </c>
      <c r="BB25">
        <v>19</v>
      </c>
      <c r="BC25" s="348">
        <v>0</v>
      </c>
      <c r="BD25" s="326">
        <v>0</v>
      </c>
      <c r="BE25" s="327">
        <f t="shared" si="33"/>
        <v>0</v>
      </c>
      <c r="BF25" s="327">
        <f t="shared" si="34"/>
        <v>0</v>
      </c>
      <c r="BG25" s="327">
        <f t="shared" si="35"/>
        <v>0</v>
      </c>
      <c r="BH25" s="327">
        <f t="shared" si="36"/>
        <v>0</v>
      </c>
      <c r="BI25" s="327">
        <f t="shared" si="37"/>
        <v>0.48600000000000004</v>
      </c>
      <c r="BJ25" s="327">
        <f t="shared" si="38"/>
        <v>0.41400000000000003</v>
      </c>
      <c r="BK25" s="327">
        <f t="shared" si="39"/>
        <v>0</v>
      </c>
      <c r="BL25" s="327">
        <f t="shared" si="3"/>
        <v>0</v>
      </c>
      <c r="BM25" s="327">
        <f t="shared" si="40"/>
        <v>0</v>
      </c>
      <c r="BO25">
        <v>19</v>
      </c>
      <c r="BP25" s="70">
        <f t="shared" si="41"/>
        <v>12733.919999999998</v>
      </c>
      <c r="BQ25" s="70">
        <f t="shared" si="42"/>
        <v>1172.1600000000001</v>
      </c>
      <c r="BR25" s="70">
        <f t="shared" si="43"/>
        <v>344.03250903999998</v>
      </c>
      <c r="BS25" s="70">
        <f t="shared" si="44"/>
        <v>12025.16800632</v>
      </c>
      <c r="BT25" s="70">
        <f t="shared" si="45"/>
        <v>713.72619919999988</v>
      </c>
      <c r="BU25" s="70">
        <f t="shared" si="46"/>
        <v>9009.2549067199998</v>
      </c>
      <c r="BV25" s="70">
        <f t="shared" si="47"/>
        <v>7526.2808239421556</v>
      </c>
      <c r="BW25" s="70">
        <f t="shared" si="48"/>
        <v>6411.2762574322069</v>
      </c>
      <c r="BX25" s="70">
        <f t="shared" si="49"/>
        <v>0</v>
      </c>
      <c r="BY25" s="70">
        <f t="shared" si="50"/>
        <v>0</v>
      </c>
      <c r="BZ25" s="70">
        <f t="shared" si="51"/>
        <v>0</v>
      </c>
      <c r="CB25">
        <v>19</v>
      </c>
      <c r="CC25" s="328">
        <f>Input_list!$G$199</f>
        <v>0.9</v>
      </c>
      <c r="CD25" s="329">
        <f>Input_list!$G$212</f>
        <v>0</v>
      </c>
      <c r="CE25" s="330">
        <f>Input_list!$G$225</f>
        <v>9.9999999999999978E-2</v>
      </c>
      <c r="CF25" s="328">
        <f>Input_list!$G$200</f>
        <v>0.9</v>
      </c>
      <c r="CG25" s="329">
        <f>Input_list!$G$213</f>
        <v>0</v>
      </c>
      <c r="CH25" s="330">
        <f>Input_list!$G$226</f>
        <v>9.9999999999999978E-2</v>
      </c>
      <c r="CI25" s="328">
        <f>Input_list!$G$201</f>
        <v>0.9</v>
      </c>
      <c r="CJ25" s="329">
        <f>Input_list!$G$213</f>
        <v>0</v>
      </c>
      <c r="CK25" s="330">
        <f>Input_list!$G$225</f>
        <v>9.9999999999999978E-2</v>
      </c>
      <c r="CL25" s="328">
        <f>Input_list!$G$202</f>
        <v>0.9</v>
      </c>
      <c r="CM25" s="329">
        <f>Input_list!$G$215</f>
        <v>0</v>
      </c>
      <c r="CN25" s="330">
        <f>Input_list!$G$228</f>
        <v>9.9999999999999978E-2</v>
      </c>
      <c r="CO25" s="328">
        <f>Input_list!$G$203</f>
        <v>0.39</v>
      </c>
      <c r="CP25" s="329">
        <f>Input_list!$G$216</f>
        <v>0</v>
      </c>
      <c r="CQ25" s="330">
        <f>Input_list!$G$229</f>
        <v>0.61</v>
      </c>
      <c r="CR25" s="328">
        <f>Input_list!$G$204</f>
        <v>0.9</v>
      </c>
      <c r="CS25" s="329">
        <f>Input_list!$G$217</f>
        <v>0</v>
      </c>
      <c r="CT25" s="330">
        <f>Input_list!$G$230</f>
        <v>9.9999999999999978E-2</v>
      </c>
      <c r="CU25" s="328">
        <f>Input_list!$G$205</f>
        <v>0.9</v>
      </c>
      <c r="CV25" s="329">
        <f>Input_list!$G$218</f>
        <v>0</v>
      </c>
      <c r="CW25" s="330">
        <f>Input_list!$G$231</f>
        <v>9.9999999999999978E-2</v>
      </c>
      <c r="CX25" s="328">
        <f>Input_list!$G$206</f>
        <v>0.9</v>
      </c>
      <c r="CY25" s="329">
        <f>Input_list!$G$219</f>
        <v>0</v>
      </c>
      <c r="CZ25" s="330">
        <f>Input_list!$G$232</f>
        <v>9.9999999999999978E-2</v>
      </c>
      <c r="DA25" s="328">
        <f>Input_list!$G$207</f>
        <v>0.9</v>
      </c>
      <c r="DB25" s="329">
        <f>Input_list!$G$220</f>
        <v>0</v>
      </c>
      <c r="DC25" s="330">
        <f>Input_list!$G$233</f>
        <v>9.9999999999999978E-2</v>
      </c>
      <c r="DD25" s="328">
        <f>Input_list!$G$208</f>
        <v>0.9</v>
      </c>
      <c r="DE25" s="329">
        <f>Input_list!$G$221</f>
        <v>0</v>
      </c>
      <c r="DF25" s="330">
        <f>Input_list!$G$234</f>
        <v>9.9999999999999978E-2</v>
      </c>
      <c r="DG25" s="328">
        <f>Input_list!$G$209</f>
        <v>0.9</v>
      </c>
      <c r="DH25" s="329">
        <f>Input_list!$G$222</f>
        <v>0</v>
      </c>
      <c r="DI25" s="330">
        <f>Input_list!$G$235</f>
        <v>9.9999999999999978E-2</v>
      </c>
      <c r="DK25">
        <v>19</v>
      </c>
      <c r="DL25" s="83">
        <f>Input_list!$G$238*Input_list!G372</f>
        <v>0.67317249999999917</v>
      </c>
      <c r="DM25" s="32">
        <f>Input_list!$G$250</f>
        <v>1.6</v>
      </c>
      <c r="DN25" s="207">
        <f>Input_list!$G$255*Input_list!G372</f>
        <v>-0.53899999999999926</v>
      </c>
      <c r="DO25" s="83">
        <f>Input_list!$G$239*Input_list!G372</f>
        <v>0.21804999999999972</v>
      </c>
      <c r="DP25" s="32">
        <f>Input_list!$G$250</f>
        <v>1.6</v>
      </c>
      <c r="DQ25" s="81">
        <f>Input_list!$G$256*Input_list!G372</f>
        <v>-0.36399999999999955</v>
      </c>
      <c r="DR25" s="83">
        <f>Input_list!$G$240*Input_list!G372</f>
        <v>0.2568719999999996</v>
      </c>
      <c r="DS25" s="32">
        <f>Input_list!$G$250</f>
        <v>1.6</v>
      </c>
      <c r="DT25" s="81">
        <f>Input_list!$G$257*Input_list!G372</f>
        <v>-0.27299999999999963</v>
      </c>
      <c r="DU25" s="83">
        <f>Input_list!$G$241*Input_list!G372</f>
        <v>0.16799999999999976</v>
      </c>
      <c r="DV25" s="32">
        <f>Input_list!$G$250</f>
        <v>1.6</v>
      </c>
      <c r="DW25" s="81">
        <f>Input_list!$G$258*Input_list!G372</f>
        <v>-0.95199999999999885</v>
      </c>
      <c r="DX25" s="83">
        <f>Input_list!G$242*Input_list!G372</f>
        <v>-0.24499999999999966</v>
      </c>
      <c r="DY25" s="32">
        <f>Input_list!$G$250</f>
        <v>1.6</v>
      </c>
      <c r="DZ25" s="81">
        <f>Input_list!$G$259*Input_list!G372</f>
        <v>-1.0359999999999987</v>
      </c>
      <c r="EA25" s="83">
        <f>Input_list!$G$243*Input_list!G372</f>
        <v>0.16799999999999976</v>
      </c>
      <c r="EB25" s="32">
        <f>Input_list!$G$250</f>
        <v>1.6</v>
      </c>
      <c r="EC25" s="81">
        <f>Input_list!$G$260*Input_list!G372</f>
        <v>-0.95199999999999885</v>
      </c>
      <c r="ED25" s="83">
        <f>Input_list!$G$244*Input_list!G372</f>
        <v>0.38391279846289272</v>
      </c>
      <c r="EE25" s="32">
        <f>Input_list!$G$250</f>
        <v>1.6</v>
      </c>
      <c r="EF25" s="51">
        <f>Input_list!$G$261*Input_list!G372</f>
        <v>-8.399999999999988E-2</v>
      </c>
      <c r="EG25" s="83">
        <f>Input_list!$G$245*Input_list!G372</f>
        <v>0.40935360409377658</v>
      </c>
      <c r="EH25" s="32">
        <f>Input_list!$G$250</f>
        <v>1.6</v>
      </c>
      <c r="EI25" s="51">
        <f>Input_list!$G$262*Input_list!G372</f>
        <v>-8.399999999999988E-2</v>
      </c>
      <c r="EJ25" s="83">
        <f>Input_list!G$246*Input_list!G372</f>
        <v>0.55999999999999928</v>
      </c>
      <c r="EK25" s="32">
        <f>Input_list!$G$250</f>
        <v>1.6</v>
      </c>
      <c r="EL25" s="51">
        <f>Input_list!$G$263*Input_list!G372</f>
        <v>-8.399999999999988E-2</v>
      </c>
      <c r="EM25" s="83">
        <f>Input_list!$G$247*Input_list!G372</f>
        <v>0.38391279846289272</v>
      </c>
      <c r="EN25" s="32">
        <f>Input_list!$G$250</f>
        <v>1.6</v>
      </c>
      <c r="EO25" s="51">
        <f>Input_list!$G$264*Input_list!G372</f>
        <v>-8.399999999999988E-2</v>
      </c>
      <c r="EP25" s="83">
        <f>Input_list!$G$248*Input_list!G372</f>
        <v>0.38391279846289272</v>
      </c>
      <c r="EQ25" s="32">
        <f>Input_list!$G$250</f>
        <v>1.6</v>
      </c>
      <c r="ER25" s="51">
        <f>Input_list!$G$265*Input_list!G372</f>
        <v>-6.9999999999999906E-3</v>
      </c>
      <c r="ET25">
        <v>19</v>
      </c>
      <c r="EU25" s="159">
        <f>EU24+Input_list!$J$268</f>
        <v>0.2</v>
      </c>
      <c r="EV25" s="159">
        <f>EV24+Input_list!$J$276</f>
        <v>0</v>
      </c>
      <c r="EW25" s="159">
        <f>EW24+Input_list!$J$284</f>
        <v>0</v>
      </c>
      <c r="EX25" s="78">
        <f>EX24+Input_list!$J$292</f>
        <v>0</v>
      </c>
      <c r="EY25" s="14"/>
      <c r="EZ25" s="159">
        <f>EZ24+Input_list!$J$269</f>
        <v>0.2</v>
      </c>
      <c r="FA25" s="159">
        <f>FA24+Input_list!$J$277</f>
        <v>0</v>
      </c>
      <c r="FB25" s="159">
        <f>FB24+Input_list!$J$285</f>
        <v>0</v>
      </c>
      <c r="FC25" s="78">
        <f>FC24+Input_list!$J$293</f>
        <v>0</v>
      </c>
      <c r="FD25" s="14"/>
      <c r="FE25" s="159">
        <f>FE24+Input_list!$J$270</f>
        <v>0.2</v>
      </c>
      <c r="FF25" s="159">
        <f>FF24+Input_list!$J$278</f>
        <v>0</v>
      </c>
      <c r="FG25" s="159">
        <f>FG24+Input_list!$J$286</f>
        <v>0</v>
      </c>
      <c r="FH25" s="78">
        <f>FH24+Input_list!$J$294</f>
        <v>0</v>
      </c>
      <c r="FI25" s="14"/>
      <c r="FJ25" s="159">
        <f>FJ24+Input_list!$J$271</f>
        <v>0.2</v>
      </c>
      <c r="FK25" s="159">
        <f>FK24+Input_list!$J$279</f>
        <v>0</v>
      </c>
      <c r="FL25" s="159">
        <f>FL24+Input_list!$J$287</f>
        <v>0</v>
      </c>
      <c r="FM25" s="78">
        <f>FM24+Input_list!$J$295</f>
        <v>0</v>
      </c>
      <c r="FO25" s="159">
        <f>FO24+Input_list!$J$272</f>
        <v>0.2</v>
      </c>
      <c r="FP25" s="159">
        <f>FP24+Input_list!$J$280</f>
        <v>0</v>
      </c>
      <c r="FQ25" s="159">
        <f>FQ24+Input_list!$J$288</f>
        <v>0</v>
      </c>
      <c r="FR25" s="78">
        <f>FR24+Input_list!$J$296</f>
        <v>0</v>
      </c>
      <c r="FT25" s="159">
        <f>FT24+Input_list!$J$273</f>
        <v>0.2</v>
      </c>
      <c r="FU25" s="159">
        <f>FU24+Input_list!$J$281</f>
        <v>0</v>
      </c>
      <c r="FV25" s="159">
        <f>FV24+Input_list!$J$289</f>
        <v>0</v>
      </c>
      <c r="FW25" s="78">
        <f>FW24+Input_list!$J$297</f>
        <v>0</v>
      </c>
    </row>
    <row r="26" spans="1:179" ht="14.5" x14ac:dyDescent="0.35">
      <c r="A26">
        <v>20</v>
      </c>
      <c r="B26" s="35">
        <v>29600</v>
      </c>
      <c r="C26" s="35">
        <v>34200</v>
      </c>
      <c r="D26" s="35">
        <v>10900</v>
      </c>
      <c r="E26" s="35">
        <v>0</v>
      </c>
      <c r="F26">
        <f t="shared" si="52"/>
        <v>74700</v>
      </c>
      <c r="G26" s="274">
        <f t="shared" si="53"/>
        <v>54780</v>
      </c>
      <c r="H26" s="274">
        <f t="shared" si="54"/>
        <v>1095600</v>
      </c>
      <c r="I26" s="73"/>
      <c r="K26" s="93"/>
      <c r="O26">
        <v>20</v>
      </c>
      <c r="P26" s="324">
        <f t="shared" si="5"/>
        <v>0.43019999999999997</v>
      </c>
      <c r="Q26" s="325">
        <f t="shared" si="6"/>
        <v>3.9600000000000003E-2</v>
      </c>
      <c r="R26" s="325">
        <f t="shared" si="7"/>
        <v>1.16227199E-2</v>
      </c>
      <c r="S26" s="325">
        <f t="shared" si="8"/>
        <v>6.6566486699999997E-2</v>
      </c>
      <c r="T26" s="325">
        <f t="shared" si="9"/>
        <v>3.892777E-3</v>
      </c>
      <c r="U26" s="325">
        <f t="shared" si="10"/>
        <v>6.4620098200000003E-2</v>
      </c>
      <c r="V26" s="325">
        <f t="shared" si="11"/>
        <v>1.8692488241289006E-2</v>
      </c>
      <c r="W26" s="325">
        <f t="shared" si="12"/>
        <v>1.5923230724061006E-2</v>
      </c>
      <c r="X26" s="325">
        <f t="shared" si="13"/>
        <v>0</v>
      </c>
      <c r="Y26" s="325">
        <f t="shared" si="0"/>
        <v>0</v>
      </c>
      <c r="Z26" s="325">
        <f t="shared" si="14"/>
        <v>0</v>
      </c>
      <c r="AB26">
        <v>20</v>
      </c>
      <c r="AC26" s="324">
        <f t="shared" si="15"/>
        <v>0</v>
      </c>
      <c r="AD26" s="325">
        <f t="shared" si="16"/>
        <v>0</v>
      </c>
      <c r="AE26" s="325">
        <f t="shared" si="17"/>
        <v>0</v>
      </c>
      <c r="AF26" s="325">
        <f t="shared" si="18"/>
        <v>0.29399999999999998</v>
      </c>
      <c r="AG26" s="325">
        <f t="shared" si="19"/>
        <v>1.7499999999999998E-2</v>
      </c>
      <c r="AH26" s="325">
        <f t="shared" si="20"/>
        <v>0.20749999999999999</v>
      </c>
      <c r="AI26" s="325">
        <f t="shared" si="21"/>
        <v>4.8993660000000022E-2</v>
      </c>
      <c r="AJ26" s="325">
        <f t="shared" si="22"/>
        <v>4.1735340000000017E-2</v>
      </c>
      <c r="AK26" s="325">
        <f t="shared" si="23"/>
        <v>0</v>
      </c>
      <c r="AL26" s="325">
        <f t="shared" si="1"/>
        <v>0</v>
      </c>
      <c r="AM26" s="325">
        <f t="shared" si="24"/>
        <v>0</v>
      </c>
      <c r="AO26">
        <v>20</v>
      </c>
      <c r="AP26" s="324">
        <v>0</v>
      </c>
      <c r="AQ26" s="325">
        <v>0</v>
      </c>
      <c r="AR26" s="325">
        <f t="shared" si="25"/>
        <v>0</v>
      </c>
      <c r="AS26" s="325">
        <f t="shared" si="26"/>
        <v>0</v>
      </c>
      <c r="AT26" s="325">
        <f t="shared" si="27"/>
        <v>0</v>
      </c>
      <c r="AU26" s="325">
        <f t="shared" si="28"/>
        <v>0</v>
      </c>
      <c r="AV26" s="325">
        <f t="shared" si="29"/>
        <v>0.48600000000000004</v>
      </c>
      <c r="AW26" s="325">
        <f t="shared" si="30"/>
        <v>0.41400000000000003</v>
      </c>
      <c r="AX26" s="325">
        <f t="shared" si="31"/>
        <v>0</v>
      </c>
      <c r="AY26" s="325">
        <f t="shared" si="2"/>
        <v>0</v>
      </c>
      <c r="AZ26" s="325">
        <f t="shared" si="32"/>
        <v>0</v>
      </c>
      <c r="BB26">
        <v>20</v>
      </c>
      <c r="BC26" s="348">
        <v>0</v>
      </c>
      <c r="BD26" s="326">
        <v>0</v>
      </c>
      <c r="BE26" s="327">
        <f t="shared" si="33"/>
        <v>0</v>
      </c>
      <c r="BF26" s="327">
        <f t="shared" si="34"/>
        <v>0</v>
      </c>
      <c r="BG26" s="327">
        <f t="shared" si="35"/>
        <v>0</v>
      </c>
      <c r="BH26" s="327">
        <f t="shared" si="36"/>
        <v>0</v>
      </c>
      <c r="BI26" s="327">
        <f t="shared" si="37"/>
        <v>0.48600000000000004</v>
      </c>
      <c r="BJ26" s="327">
        <f t="shared" si="38"/>
        <v>0.41400000000000003</v>
      </c>
      <c r="BK26" s="327">
        <f t="shared" si="39"/>
        <v>0</v>
      </c>
      <c r="BL26" s="327">
        <f t="shared" si="3"/>
        <v>0</v>
      </c>
      <c r="BM26" s="327">
        <f t="shared" si="40"/>
        <v>0</v>
      </c>
      <c r="BO26">
        <v>20</v>
      </c>
      <c r="BP26" s="70">
        <f t="shared" si="41"/>
        <v>12733.919999999998</v>
      </c>
      <c r="BQ26" s="70">
        <f t="shared" si="42"/>
        <v>1172.1600000000001</v>
      </c>
      <c r="BR26" s="70">
        <f t="shared" si="43"/>
        <v>344.03250903999998</v>
      </c>
      <c r="BS26" s="70">
        <f t="shared" si="44"/>
        <v>12025.16800632</v>
      </c>
      <c r="BT26" s="70">
        <f t="shared" si="45"/>
        <v>713.72619919999988</v>
      </c>
      <c r="BU26" s="70">
        <f t="shared" si="46"/>
        <v>9009.2549067199998</v>
      </c>
      <c r="BV26" s="70">
        <f t="shared" si="47"/>
        <v>7526.2808239421556</v>
      </c>
      <c r="BW26" s="70">
        <f t="shared" si="48"/>
        <v>6411.2762574322069</v>
      </c>
      <c r="BX26" s="70">
        <f t="shared" si="49"/>
        <v>0</v>
      </c>
      <c r="BY26" s="70">
        <f t="shared" si="50"/>
        <v>0</v>
      </c>
      <c r="BZ26" s="70">
        <f t="shared" si="51"/>
        <v>0</v>
      </c>
      <c r="CB26">
        <v>20</v>
      </c>
      <c r="CC26" s="328">
        <f>Input_list!$G$199</f>
        <v>0.9</v>
      </c>
      <c r="CD26" s="329">
        <f>Input_list!$G$212</f>
        <v>0</v>
      </c>
      <c r="CE26" s="330">
        <f>Input_list!$G$225</f>
        <v>9.9999999999999978E-2</v>
      </c>
      <c r="CF26" s="328">
        <f>Input_list!$G$200</f>
        <v>0.9</v>
      </c>
      <c r="CG26" s="329">
        <f>Input_list!$G$213</f>
        <v>0</v>
      </c>
      <c r="CH26" s="330">
        <f>Input_list!$G$226</f>
        <v>9.9999999999999978E-2</v>
      </c>
      <c r="CI26" s="328">
        <f>Input_list!$G$201</f>
        <v>0.9</v>
      </c>
      <c r="CJ26" s="329">
        <f>Input_list!$G$213</f>
        <v>0</v>
      </c>
      <c r="CK26" s="330">
        <f>Input_list!$G$225</f>
        <v>9.9999999999999978E-2</v>
      </c>
      <c r="CL26" s="328">
        <f>Input_list!$G$202</f>
        <v>0.9</v>
      </c>
      <c r="CM26" s="329">
        <f>Input_list!$G$215</f>
        <v>0</v>
      </c>
      <c r="CN26" s="330">
        <f>Input_list!$G$228</f>
        <v>9.9999999999999978E-2</v>
      </c>
      <c r="CO26" s="328">
        <f>Input_list!$G$203</f>
        <v>0.39</v>
      </c>
      <c r="CP26" s="329">
        <f>Input_list!$G$216</f>
        <v>0</v>
      </c>
      <c r="CQ26" s="330">
        <f>Input_list!$G$229</f>
        <v>0.61</v>
      </c>
      <c r="CR26" s="328">
        <f>Input_list!$G$204</f>
        <v>0.9</v>
      </c>
      <c r="CS26" s="329">
        <f>Input_list!$G$217</f>
        <v>0</v>
      </c>
      <c r="CT26" s="330">
        <f>Input_list!$G$230</f>
        <v>9.9999999999999978E-2</v>
      </c>
      <c r="CU26" s="328">
        <f>Input_list!$G$205</f>
        <v>0.9</v>
      </c>
      <c r="CV26" s="329">
        <f>Input_list!$G$218</f>
        <v>0</v>
      </c>
      <c r="CW26" s="330">
        <f>Input_list!$G$231</f>
        <v>9.9999999999999978E-2</v>
      </c>
      <c r="CX26" s="328">
        <f>Input_list!$G$206</f>
        <v>0.9</v>
      </c>
      <c r="CY26" s="329">
        <f>Input_list!$G$219</f>
        <v>0</v>
      </c>
      <c r="CZ26" s="330">
        <f>Input_list!$G$232</f>
        <v>9.9999999999999978E-2</v>
      </c>
      <c r="DA26" s="328">
        <f>Input_list!$G$207</f>
        <v>0.9</v>
      </c>
      <c r="DB26" s="329">
        <f>Input_list!$G$220</f>
        <v>0</v>
      </c>
      <c r="DC26" s="330">
        <f>Input_list!$G$233</f>
        <v>9.9999999999999978E-2</v>
      </c>
      <c r="DD26" s="328">
        <f>Input_list!$G$208</f>
        <v>0.9</v>
      </c>
      <c r="DE26" s="329">
        <f>Input_list!$G$221</f>
        <v>0</v>
      </c>
      <c r="DF26" s="330">
        <f>Input_list!$G$234</f>
        <v>9.9999999999999978E-2</v>
      </c>
      <c r="DG26" s="328">
        <f>Input_list!$G$209</f>
        <v>0.9</v>
      </c>
      <c r="DH26" s="329">
        <f>Input_list!$G$222</f>
        <v>0</v>
      </c>
      <c r="DI26" s="330">
        <f>Input_list!$G$235</f>
        <v>9.9999999999999978E-2</v>
      </c>
      <c r="DK26">
        <v>20</v>
      </c>
      <c r="DL26" s="83">
        <f>Input_list!$G$238*Input_list!G373</f>
        <v>0.65714458333333248</v>
      </c>
      <c r="DM26" s="32">
        <f>Input_list!$G$250</f>
        <v>1.6</v>
      </c>
      <c r="DN26" s="207">
        <f>Input_list!$G$255*Input_list!G373</f>
        <v>-0.52616666666666589</v>
      </c>
      <c r="DO26" s="83">
        <f>Input_list!$G$239*Input_list!G373</f>
        <v>0.21285833333333304</v>
      </c>
      <c r="DP26" s="32">
        <f>Input_list!$G$250</f>
        <v>1.6</v>
      </c>
      <c r="DQ26" s="81">
        <f>Input_list!$G$256*Input_list!G373</f>
        <v>-0.35533333333333283</v>
      </c>
      <c r="DR26" s="83">
        <f>Input_list!$G$240*Input_list!G373</f>
        <v>0.25075599999999959</v>
      </c>
      <c r="DS26" s="32">
        <f>Input_list!$G$250</f>
        <v>1.6</v>
      </c>
      <c r="DT26" s="81">
        <f>Input_list!$G$257*Input_list!G373</f>
        <v>-0.26649999999999963</v>
      </c>
      <c r="DU26" s="83">
        <f>Input_list!$G$241*Input_list!G373</f>
        <v>0.16399999999999976</v>
      </c>
      <c r="DV26" s="32">
        <f>Input_list!$G$250</f>
        <v>1.6</v>
      </c>
      <c r="DW26" s="81">
        <f>Input_list!$G$258*Input_list!G373</f>
        <v>-0.92933333333333201</v>
      </c>
      <c r="DX26" s="83">
        <f>Input_list!G$242*Input_list!G373</f>
        <v>-0.23916666666666631</v>
      </c>
      <c r="DY26" s="32">
        <f>Input_list!$G$250</f>
        <v>1.6</v>
      </c>
      <c r="DZ26" s="81">
        <f>Input_list!$G$259*Input_list!G373</f>
        <v>-1.0113333333333319</v>
      </c>
      <c r="EA26" s="83">
        <f>Input_list!$G$243*Input_list!G373</f>
        <v>0.16399999999999976</v>
      </c>
      <c r="EB26" s="32">
        <f>Input_list!$G$250</f>
        <v>1.6</v>
      </c>
      <c r="EC26" s="81">
        <f>Input_list!$G$260*Input_list!G373</f>
        <v>-0.92933333333333201</v>
      </c>
      <c r="ED26" s="83">
        <f>Input_list!$G$244*Input_list!G373</f>
        <v>0.37477201754710948</v>
      </c>
      <c r="EE26" s="32">
        <f>Input_list!$G$250</f>
        <v>1.6</v>
      </c>
      <c r="EF26" s="51">
        <f>Input_list!$G$261*Input_list!G373</f>
        <v>-8.1999999999999879E-2</v>
      </c>
      <c r="EG26" s="83">
        <f>Input_list!$G$245*Input_list!G373</f>
        <v>0.39960708971059139</v>
      </c>
      <c r="EH26" s="32">
        <f>Input_list!$G$250</f>
        <v>1.6</v>
      </c>
      <c r="EI26" s="51">
        <f>Input_list!$G$262*Input_list!G373</f>
        <v>-8.1999999999999879E-2</v>
      </c>
      <c r="EJ26" s="83">
        <f>Input_list!G$246*Input_list!G373</f>
        <v>0.54666666666666586</v>
      </c>
      <c r="EK26" s="32">
        <f>Input_list!$G$250</f>
        <v>1.6</v>
      </c>
      <c r="EL26" s="51">
        <f>Input_list!$G$263*Input_list!G373</f>
        <v>-8.1999999999999879E-2</v>
      </c>
      <c r="EM26" s="83">
        <f>Input_list!$G$247*Input_list!G373</f>
        <v>0.37477201754710948</v>
      </c>
      <c r="EN26" s="32">
        <f>Input_list!$G$250</f>
        <v>1.6</v>
      </c>
      <c r="EO26" s="51">
        <f>Input_list!$G$264*Input_list!G373</f>
        <v>-8.1999999999999879E-2</v>
      </c>
      <c r="EP26" s="83">
        <f>Input_list!$G$248*Input_list!G373</f>
        <v>0.37477201754710948</v>
      </c>
      <c r="EQ26" s="32">
        <f>Input_list!$G$250</f>
        <v>1.6</v>
      </c>
      <c r="ER26" s="51">
        <f>Input_list!$G$265*Input_list!G373</f>
        <v>-6.8333333333333232E-3</v>
      </c>
      <c r="ET26">
        <v>20</v>
      </c>
      <c r="EU26" s="159">
        <f>EU25+Input_list!$J$268</f>
        <v>0.2</v>
      </c>
      <c r="EV26" s="159">
        <f>EV25+Input_list!$J$276</f>
        <v>0</v>
      </c>
      <c r="EW26" s="159">
        <f>EW25+Input_list!$J$284</f>
        <v>0</v>
      </c>
      <c r="EX26" s="78">
        <f>EX25+Input_list!$J$292</f>
        <v>0</v>
      </c>
      <c r="EY26" s="14"/>
      <c r="EZ26" s="159">
        <f>EZ25+Input_list!$J$269</f>
        <v>0.2</v>
      </c>
      <c r="FA26" s="159">
        <f>FA25+Input_list!$J$277</f>
        <v>0</v>
      </c>
      <c r="FB26" s="159">
        <f>FB25+Input_list!$J$285</f>
        <v>0</v>
      </c>
      <c r="FC26" s="78">
        <f>FC25+Input_list!$J$293</f>
        <v>0</v>
      </c>
      <c r="FD26" s="14"/>
      <c r="FE26" s="159">
        <f>FE25+Input_list!$J$270</f>
        <v>0.2</v>
      </c>
      <c r="FF26" s="159">
        <f>FF25+Input_list!$J$278</f>
        <v>0</v>
      </c>
      <c r="FG26" s="159">
        <f>FG25+Input_list!$J$286</f>
        <v>0</v>
      </c>
      <c r="FH26" s="78">
        <f>FH25+Input_list!$J$294</f>
        <v>0</v>
      </c>
      <c r="FI26" s="14"/>
      <c r="FJ26" s="159">
        <f>FJ25+Input_list!$J$271</f>
        <v>0.2</v>
      </c>
      <c r="FK26" s="159">
        <f>FK25+Input_list!$J$279</f>
        <v>0</v>
      </c>
      <c r="FL26" s="159">
        <f>FL25+Input_list!$J$287</f>
        <v>0</v>
      </c>
      <c r="FM26" s="78">
        <f>FM25+Input_list!$J$295</f>
        <v>0</v>
      </c>
      <c r="FO26" s="159">
        <f>FO25+Input_list!$J$272</f>
        <v>0.2</v>
      </c>
      <c r="FP26" s="159">
        <f>FP25+Input_list!$J$280</f>
        <v>0</v>
      </c>
      <c r="FQ26" s="159">
        <f>FQ25+Input_list!$J$288</f>
        <v>0</v>
      </c>
      <c r="FR26" s="78">
        <f>FR25+Input_list!$J$296</f>
        <v>0</v>
      </c>
      <c r="FT26" s="159">
        <f>FT25+Input_list!$J$273</f>
        <v>0.2</v>
      </c>
      <c r="FU26" s="159">
        <f>FU25+Input_list!$J$281</f>
        <v>0</v>
      </c>
      <c r="FV26" s="159">
        <f>FV25+Input_list!$J$289</f>
        <v>0</v>
      </c>
      <c r="FW26" s="78">
        <f>FW25+Input_list!$J$297</f>
        <v>0</v>
      </c>
    </row>
    <row r="27" spans="1:179" ht="14.5" x14ac:dyDescent="0.35">
      <c r="A27">
        <v>21</v>
      </c>
      <c r="B27" s="35">
        <v>29600</v>
      </c>
      <c r="C27" s="35">
        <v>34200</v>
      </c>
      <c r="D27" s="35">
        <v>10900</v>
      </c>
      <c r="E27" s="35">
        <v>0</v>
      </c>
      <c r="F27">
        <f t="shared" si="52"/>
        <v>74700</v>
      </c>
      <c r="G27" s="274">
        <f t="shared" si="53"/>
        <v>54780</v>
      </c>
      <c r="H27" s="274">
        <f t="shared" si="54"/>
        <v>1150380</v>
      </c>
      <c r="K27" s="74"/>
      <c r="O27">
        <v>21</v>
      </c>
      <c r="P27" s="324">
        <f t="shared" si="5"/>
        <v>0.43019999999999997</v>
      </c>
      <c r="Q27" s="325">
        <f t="shared" si="6"/>
        <v>3.9600000000000003E-2</v>
      </c>
      <c r="R27" s="325">
        <f t="shared" si="7"/>
        <v>1.16227199E-2</v>
      </c>
      <c r="S27" s="325">
        <f t="shared" si="8"/>
        <v>6.6566486699999997E-2</v>
      </c>
      <c r="T27" s="325">
        <f t="shared" si="9"/>
        <v>3.892777E-3</v>
      </c>
      <c r="U27" s="325">
        <f t="shared" si="10"/>
        <v>6.4620098200000003E-2</v>
      </c>
      <c r="V27" s="325">
        <f t="shared" si="11"/>
        <v>1.8692488241289006E-2</v>
      </c>
      <c r="W27" s="325">
        <f t="shared" si="12"/>
        <v>1.5923230724061006E-2</v>
      </c>
      <c r="X27" s="325">
        <f t="shared" si="13"/>
        <v>0</v>
      </c>
      <c r="Y27" s="325">
        <f t="shared" si="0"/>
        <v>0</v>
      </c>
      <c r="Z27" s="325">
        <f t="shared" si="14"/>
        <v>0</v>
      </c>
      <c r="AB27">
        <v>21</v>
      </c>
      <c r="AC27" s="324">
        <f t="shared" si="15"/>
        <v>0</v>
      </c>
      <c r="AD27" s="325">
        <f t="shared" si="16"/>
        <v>0</v>
      </c>
      <c r="AE27" s="325">
        <f t="shared" si="17"/>
        <v>0</v>
      </c>
      <c r="AF27" s="325">
        <f t="shared" si="18"/>
        <v>0.29399999999999998</v>
      </c>
      <c r="AG27" s="325">
        <f t="shared" si="19"/>
        <v>1.7499999999999998E-2</v>
      </c>
      <c r="AH27" s="325">
        <f t="shared" si="20"/>
        <v>0.20749999999999999</v>
      </c>
      <c r="AI27" s="325">
        <f t="shared" si="21"/>
        <v>4.8993660000000022E-2</v>
      </c>
      <c r="AJ27" s="325">
        <f t="shared" si="22"/>
        <v>4.1735340000000017E-2</v>
      </c>
      <c r="AK27" s="325">
        <f t="shared" si="23"/>
        <v>0</v>
      </c>
      <c r="AL27" s="325">
        <f t="shared" si="1"/>
        <v>0</v>
      </c>
      <c r="AM27" s="325">
        <f t="shared" si="24"/>
        <v>0</v>
      </c>
      <c r="AO27">
        <v>21</v>
      </c>
      <c r="AP27" s="324">
        <v>0</v>
      </c>
      <c r="AQ27" s="325">
        <v>0</v>
      </c>
      <c r="AR27" s="325">
        <f t="shared" si="25"/>
        <v>0</v>
      </c>
      <c r="AS27" s="325">
        <f t="shared" si="26"/>
        <v>0</v>
      </c>
      <c r="AT27" s="325">
        <f t="shared" si="27"/>
        <v>0</v>
      </c>
      <c r="AU27" s="325">
        <f t="shared" si="28"/>
        <v>0</v>
      </c>
      <c r="AV27" s="325">
        <f t="shared" si="29"/>
        <v>0.48600000000000004</v>
      </c>
      <c r="AW27" s="325">
        <f t="shared" si="30"/>
        <v>0.41400000000000003</v>
      </c>
      <c r="AX27" s="325">
        <f t="shared" si="31"/>
        <v>0</v>
      </c>
      <c r="AY27" s="325">
        <f t="shared" si="2"/>
        <v>0</v>
      </c>
      <c r="AZ27" s="325">
        <f t="shared" si="32"/>
        <v>0</v>
      </c>
      <c r="BB27">
        <v>21</v>
      </c>
      <c r="BC27" s="348">
        <v>0</v>
      </c>
      <c r="BD27" s="326">
        <v>0</v>
      </c>
      <c r="BE27" s="327">
        <f t="shared" si="33"/>
        <v>0</v>
      </c>
      <c r="BF27" s="327">
        <f t="shared" si="34"/>
        <v>0</v>
      </c>
      <c r="BG27" s="327">
        <f t="shared" si="35"/>
        <v>0</v>
      </c>
      <c r="BH27" s="327">
        <f t="shared" si="36"/>
        <v>0</v>
      </c>
      <c r="BI27" s="327">
        <f t="shared" si="37"/>
        <v>0.48600000000000004</v>
      </c>
      <c r="BJ27" s="327">
        <f t="shared" si="38"/>
        <v>0.41400000000000003</v>
      </c>
      <c r="BK27" s="327">
        <f t="shared" si="39"/>
        <v>0</v>
      </c>
      <c r="BL27" s="327">
        <f t="shared" si="3"/>
        <v>0</v>
      </c>
      <c r="BM27" s="327">
        <f t="shared" si="40"/>
        <v>0</v>
      </c>
      <c r="BO27">
        <v>21</v>
      </c>
      <c r="BP27" s="70">
        <f t="shared" si="41"/>
        <v>12733.919999999998</v>
      </c>
      <c r="BQ27" s="70">
        <f t="shared" si="42"/>
        <v>1172.1600000000001</v>
      </c>
      <c r="BR27" s="70">
        <f t="shared" si="43"/>
        <v>344.03250903999998</v>
      </c>
      <c r="BS27" s="70">
        <f t="shared" si="44"/>
        <v>12025.16800632</v>
      </c>
      <c r="BT27" s="70">
        <f t="shared" si="45"/>
        <v>713.72619919999988</v>
      </c>
      <c r="BU27" s="70">
        <f t="shared" si="46"/>
        <v>9009.2549067199998</v>
      </c>
      <c r="BV27" s="70">
        <f t="shared" si="47"/>
        <v>7526.2808239421556</v>
      </c>
      <c r="BW27" s="70">
        <f t="shared" si="48"/>
        <v>6411.2762574322069</v>
      </c>
      <c r="BX27" s="70">
        <f t="shared" si="49"/>
        <v>0</v>
      </c>
      <c r="BY27" s="70">
        <f t="shared" si="50"/>
        <v>0</v>
      </c>
      <c r="BZ27" s="70">
        <f t="shared" si="51"/>
        <v>0</v>
      </c>
      <c r="CB27">
        <v>21</v>
      </c>
      <c r="CC27" s="328">
        <f>Input_list!$G$199</f>
        <v>0.9</v>
      </c>
      <c r="CD27" s="329">
        <f>Input_list!$G$212</f>
        <v>0</v>
      </c>
      <c r="CE27" s="330">
        <f>Input_list!$G$225</f>
        <v>9.9999999999999978E-2</v>
      </c>
      <c r="CF27" s="328">
        <f>Input_list!$G$200</f>
        <v>0.9</v>
      </c>
      <c r="CG27" s="329">
        <f>Input_list!$G$213</f>
        <v>0</v>
      </c>
      <c r="CH27" s="330">
        <f>Input_list!$G$226</f>
        <v>9.9999999999999978E-2</v>
      </c>
      <c r="CI27" s="328">
        <f>Input_list!$G$201</f>
        <v>0.9</v>
      </c>
      <c r="CJ27" s="329">
        <f>Input_list!$G$213</f>
        <v>0</v>
      </c>
      <c r="CK27" s="330">
        <f>Input_list!$G$225</f>
        <v>9.9999999999999978E-2</v>
      </c>
      <c r="CL27" s="328">
        <f>Input_list!$G$202</f>
        <v>0.9</v>
      </c>
      <c r="CM27" s="329">
        <f>Input_list!$G$215</f>
        <v>0</v>
      </c>
      <c r="CN27" s="330">
        <f>Input_list!$G$228</f>
        <v>9.9999999999999978E-2</v>
      </c>
      <c r="CO27" s="328">
        <f>Input_list!$G$203</f>
        <v>0.39</v>
      </c>
      <c r="CP27" s="329">
        <f>Input_list!$G$216</f>
        <v>0</v>
      </c>
      <c r="CQ27" s="330">
        <f>Input_list!$G$229</f>
        <v>0.61</v>
      </c>
      <c r="CR27" s="328">
        <f>Input_list!$G$204</f>
        <v>0.9</v>
      </c>
      <c r="CS27" s="329">
        <f>Input_list!$G$217</f>
        <v>0</v>
      </c>
      <c r="CT27" s="330">
        <f>Input_list!$G$230</f>
        <v>9.9999999999999978E-2</v>
      </c>
      <c r="CU27" s="328">
        <f>Input_list!$G$205</f>
        <v>0.9</v>
      </c>
      <c r="CV27" s="329">
        <f>Input_list!$G$218</f>
        <v>0</v>
      </c>
      <c r="CW27" s="330">
        <f>Input_list!$G$231</f>
        <v>9.9999999999999978E-2</v>
      </c>
      <c r="CX27" s="328">
        <f>Input_list!$G$206</f>
        <v>0.9</v>
      </c>
      <c r="CY27" s="329">
        <f>Input_list!$G$219</f>
        <v>0</v>
      </c>
      <c r="CZ27" s="330">
        <f>Input_list!$G$232</f>
        <v>9.9999999999999978E-2</v>
      </c>
      <c r="DA27" s="328">
        <f>Input_list!$G$207</f>
        <v>0.9</v>
      </c>
      <c r="DB27" s="329">
        <f>Input_list!$G$220</f>
        <v>0</v>
      </c>
      <c r="DC27" s="330">
        <f>Input_list!$G$233</f>
        <v>9.9999999999999978E-2</v>
      </c>
      <c r="DD27" s="328">
        <f>Input_list!$G$208</f>
        <v>0.9</v>
      </c>
      <c r="DE27" s="329">
        <f>Input_list!$G$221</f>
        <v>0</v>
      </c>
      <c r="DF27" s="330">
        <f>Input_list!$G$234</f>
        <v>9.9999999999999978E-2</v>
      </c>
      <c r="DG27" s="328">
        <f>Input_list!$G$209</f>
        <v>0.9</v>
      </c>
      <c r="DH27" s="329">
        <f>Input_list!$G$222</f>
        <v>0</v>
      </c>
      <c r="DI27" s="330">
        <f>Input_list!$G$235</f>
        <v>9.9999999999999978E-2</v>
      </c>
      <c r="DK27">
        <v>21</v>
      </c>
      <c r="DL27" s="83">
        <f>Input_list!$G$238*Input_list!G374</f>
        <v>0.64111666666666578</v>
      </c>
      <c r="DM27" s="32">
        <f>Input_list!$G$250</f>
        <v>1.6</v>
      </c>
      <c r="DN27" s="207">
        <f>Input_list!$G$255*Input_list!G374</f>
        <v>-0.51333333333333253</v>
      </c>
      <c r="DO27" s="83">
        <f>Input_list!$G$239*Input_list!G374</f>
        <v>0.20766666666666633</v>
      </c>
      <c r="DP27" s="32">
        <f>Input_list!$G$250</f>
        <v>1.6</v>
      </c>
      <c r="DQ27" s="81">
        <f>Input_list!$G$256*Input_list!G374</f>
        <v>-0.34666666666666612</v>
      </c>
      <c r="DR27" s="83">
        <f>Input_list!$G$240*Input_list!G374</f>
        <v>0.24463999999999958</v>
      </c>
      <c r="DS27" s="32">
        <f>Input_list!$G$250</f>
        <v>1.6</v>
      </c>
      <c r="DT27" s="81">
        <f>Input_list!$G$257*Input_list!G374</f>
        <v>-0.25999999999999962</v>
      </c>
      <c r="DU27" s="83">
        <f>Input_list!$G$241*Input_list!G374</f>
        <v>0.15999999999999975</v>
      </c>
      <c r="DV27" s="32">
        <f>Input_list!$G$250</f>
        <v>1.6</v>
      </c>
      <c r="DW27" s="81">
        <f>Input_list!$G$258*Input_list!G374</f>
        <v>-0.90666666666666529</v>
      </c>
      <c r="DX27" s="83">
        <f>Input_list!G$242*Input_list!G374</f>
        <v>-0.23333333333333295</v>
      </c>
      <c r="DY27" s="32">
        <f>Input_list!$G$250</f>
        <v>1.6</v>
      </c>
      <c r="DZ27" s="81">
        <f>Input_list!$G$259*Input_list!G374</f>
        <v>-0.98666666666666514</v>
      </c>
      <c r="EA27" s="83">
        <f>Input_list!$G$243*Input_list!G374</f>
        <v>0.15999999999999975</v>
      </c>
      <c r="EB27" s="32">
        <f>Input_list!$G$250</f>
        <v>1.6</v>
      </c>
      <c r="EC27" s="81">
        <f>Input_list!$G$260*Input_list!G374</f>
        <v>-0.90666666666666529</v>
      </c>
      <c r="ED27" s="83">
        <f>Input_list!$G$244*Input_list!G374</f>
        <v>0.3656312366313263</v>
      </c>
      <c r="EE27" s="32">
        <f>Input_list!$G$250</f>
        <v>1.6</v>
      </c>
      <c r="EF27" s="51">
        <f>Input_list!$G$261*Input_list!G374</f>
        <v>-7.9999999999999877E-2</v>
      </c>
      <c r="EG27" s="83">
        <f>Input_list!$G$245*Input_list!G374</f>
        <v>0.38986057532740614</v>
      </c>
      <c r="EH27" s="32">
        <f>Input_list!$G$250</f>
        <v>1.6</v>
      </c>
      <c r="EI27" s="51">
        <f>Input_list!$G$262*Input_list!G374</f>
        <v>-7.9999999999999877E-2</v>
      </c>
      <c r="EJ27" s="83">
        <f>Input_list!G$246*Input_list!G374</f>
        <v>0.53333333333333255</v>
      </c>
      <c r="EK27" s="32">
        <f>Input_list!$G$250</f>
        <v>1.6</v>
      </c>
      <c r="EL27" s="51">
        <f>Input_list!$G$263*Input_list!G374</f>
        <v>-7.9999999999999877E-2</v>
      </c>
      <c r="EM27" s="83">
        <f>Input_list!$G$247*Input_list!G374</f>
        <v>0.3656312366313263</v>
      </c>
      <c r="EN27" s="32">
        <f>Input_list!$G$250</f>
        <v>1.6</v>
      </c>
      <c r="EO27" s="51">
        <f>Input_list!$G$264*Input_list!G374</f>
        <v>-7.9999999999999877E-2</v>
      </c>
      <c r="EP27" s="83">
        <f>Input_list!$G$248*Input_list!G374</f>
        <v>0.3656312366313263</v>
      </c>
      <c r="EQ27" s="32">
        <f>Input_list!$G$250</f>
        <v>1.6</v>
      </c>
      <c r="ER27" s="51">
        <f>Input_list!$G$265*Input_list!G374</f>
        <v>-6.6666666666666567E-3</v>
      </c>
      <c r="ET27">
        <v>21</v>
      </c>
      <c r="EU27" s="159">
        <f>EU26+Input_list!$J$268</f>
        <v>0.2</v>
      </c>
      <c r="EV27" s="159">
        <f>EV26+Input_list!$J$276</f>
        <v>0</v>
      </c>
      <c r="EW27" s="159">
        <f>EW26+Input_list!$J$284</f>
        <v>0</v>
      </c>
      <c r="EX27" s="78">
        <f>EX26+Input_list!$J$292</f>
        <v>0</v>
      </c>
      <c r="EY27" s="14"/>
      <c r="EZ27" s="159">
        <f>EZ26+Input_list!$J$269</f>
        <v>0.2</v>
      </c>
      <c r="FA27" s="159">
        <f>FA26+Input_list!$J$277</f>
        <v>0</v>
      </c>
      <c r="FB27" s="159">
        <f>FB26+Input_list!$J$285</f>
        <v>0</v>
      </c>
      <c r="FC27" s="78">
        <f>FC26+Input_list!$J$293</f>
        <v>0</v>
      </c>
      <c r="FD27" s="14"/>
      <c r="FE27" s="159">
        <f>FE26+Input_list!$J$270</f>
        <v>0.2</v>
      </c>
      <c r="FF27" s="159">
        <f>FF26+Input_list!$J$278</f>
        <v>0</v>
      </c>
      <c r="FG27" s="159">
        <f>FG26+Input_list!$J$286</f>
        <v>0</v>
      </c>
      <c r="FH27" s="78">
        <f>FH26+Input_list!$J$294</f>
        <v>0</v>
      </c>
      <c r="FI27" s="14"/>
      <c r="FJ27" s="159">
        <f>FJ26+Input_list!$J$271</f>
        <v>0.2</v>
      </c>
      <c r="FK27" s="159">
        <f>FK26+Input_list!$J$279</f>
        <v>0</v>
      </c>
      <c r="FL27" s="159">
        <f>FL26+Input_list!$J$287</f>
        <v>0</v>
      </c>
      <c r="FM27" s="78">
        <f>FM26+Input_list!$J$295</f>
        <v>0</v>
      </c>
      <c r="FO27" s="159">
        <f>FO26+Input_list!$J$272</f>
        <v>0.2</v>
      </c>
      <c r="FP27" s="159">
        <f>FP26+Input_list!$J$280</f>
        <v>0</v>
      </c>
      <c r="FQ27" s="159">
        <f>FQ26+Input_list!$J$288</f>
        <v>0</v>
      </c>
      <c r="FR27" s="78">
        <f>FR26+Input_list!$J$296</f>
        <v>0</v>
      </c>
      <c r="FT27" s="159">
        <f>FT26+Input_list!$J$273</f>
        <v>0.2</v>
      </c>
      <c r="FU27" s="159">
        <f>FU26+Input_list!$J$281</f>
        <v>0</v>
      </c>
      <c r="FV27" s="159">
        <f>FV26+Input_list!$J$289</f>
        <v>0</v>
      </c>
      <c r="FW27" s="78">
        <f>FW26+Input_list!$J$297</f>
        <v>0</v>
      </c>
    </row>
    <row r="28" spans="1:179" ht="14.5" x14ac:dyDescent="0.35">
      <c r="A28">
        <v>22</v>
      </c>
      <c r="B28" s="35">
        <v>29600</v>
      </c>
      <c r="C28" s="35">
        <v>34200</v>
      </c>
      <c r="D28" s="35">
        <v>10900</v>
      </c>
      <c r="E28" s="35">
        <v>0</v>
      </c>
      <c r="F28">
        <f t="shared" si="52"/>
        <v>74700</v>
      </c>
      <c r="G28" s="274">
        <f t="shared" si="53"/>
        <v>54780</v>
      </c>
      <c r="H28" s="274">
        <f t="shared" si="54"/>
        <v>1205160</v>
      </c>
      <c r="K28" s="94"/>
      <c r="O28">
        <v>22</v>
      </c>
      <c r="P28" s="324">
        <f t="shared" si="5"/>
        <v>0.43019999999999997</v>
      </c>
      <c r="Q28" s="325">
        <f t="shared" si="6"/>
        <v>3.9600000000000003E-2</v>
      </c>
      <c r="R28" s="325">
        <f t="shared" si="7"/>
        <v>1.16227199E-2</v>
      </c>
      <c r="S28" s="325">
        <f t="shared" si="8"/>
        <v>6.6566486699999997E-2</v>
      </c>
      <c r="T28" s="325">
        <f t="shared" si="9"/>
        <v>3.892777E-3</v>
      </c>
      <c r="U28" s="325">
        <f t="shared" si="10"/>
        <v>6.4620098200000003E-2</v>
      </c>
      <c r="V28" s="325">
        <f t="shared" si="11"/>
        <v>1.8692488241289006E-2</v>
      </c>
      <c r="W28" s="325">
        <f t="shared" si="12"/>
        <v>1.5923230724061006E-2</v>
      </c>
      <c r="X28" s="325">
        <f t="shared" si="13"/>
        <v>0</v>
      </c>
      <c r="Y28" s="325">
        <f t="shared" si="0"/>
        <v>0</v>
      </c>
      <c r="Z28" s="325">
        <f t="shared" si="14"/>
        <v>0</v>
      </c>
      <c r="AB28">
        <v>22</v>
      </c>
      <c r="AC28" s="324">
        <f t="shared" si="15"/>
        <v>0</v>
      </c>
      <c r="AD28" s="325">
        <f t="shared" si="16"/>
        <v>0</v>
      </c>
      <c r="AE28" s="325">
        <f t="shared" si="17"/>
        <v>0</v>
      </c>
      <c r="AF28" s="325">
        <f t="shared" si="18"/>
        <v>0.29399999999999998</v>
      </c>
      <c r="AG28" s="325">
        <f t="shared" si="19"/>
        <v>1.7499999999999998E-2</v>
      </c>
      <c r="AH28" s="325">
        <f t="shared" si="20"/>
        <v>0.20749999999999999</v>
      </c>
      <c r="AI28" s="325">
        <f t="shared" si="21"/>
        <v>4.8993660000000022E-2</v>
      </c>
      <c r="AJ28" s="325">
        <f t="shared" si="22"/>
        <v>4.1735340000000017E-2</v>
      </c>
      <c r="AK28" s="325">
        <f t="shared" si="23"/>
        <v>0</v>
      </c>
      <c r="AL28" s="325">
        <f t="shared" si="1"/>
        <v>0</v>
      </c>
      <c r="AM28" s="325">
        <f t="shared" si="24"/>
        <v>0</v>
      </c>
      <c r="AO28">
        <v>22</v>
      </c>
      <c r="AP28" s="324">
        <v>0</v>
      </c>
      <c r="AQ28" s="325">
        <v>0</v>
      </c>
      <c r="AR28" s="325">
        <f t="shared" si="25"/>
        <v>0</v>
      </c>
      <c r="AS28" s="325">
        <f t="shared" si="26"/>
        <v>0</v>
      </c>
      <c r="AT28" s="325">
        <f t="shared" si="27"/>
        <v>0</v>
      </c>
      <c r="AU28" s="325">
        <f t="shared" si="28"/>
        <v>0</v>
      </c>
      <c r="AV28" s="325">
        <f t="shared" si="29"/>
        <v>0.48600000000000004</v>
      </c>
      <c r="AW28" s="325">
        <f t="shared" si="30"/>
        <v>0.41400000000000003</v>
      </c>
      <c r="AX28" s="325">
        <f t="shared" si="31"/>
        <v>0</v>
      </c>
      <c r="AY28" s="325">
        <f t="shared" si="2"/>
        <v>0</v>
      </c>
      <c r="AZ28" s="325">
        <f t="shared" si="32"/>
        <v>0</v>
      </c>
      <c r="BB28">
        <v>22</v>
      </c>
      <c r="BC28" s="348">
        <v>0</v>
      </c>
      <c r="BD28" s="326">
        <v>0</v>
      </c>
      <c r="BE28" s="327">
        <f t="shared" si="33"/>
        <v>0</v>
      </c>
      <c r="BF28" s="327">
        <f t="shared" si="34"/>
        <v>0</v>
      </c>
      <c r="BG28" s="327">
        <f t="shared" si="35"/>
        <v>0</v>
      </c>
      <c r="BH28" s="327">
        <f t="shared" si="36"/>
        <v>0</v>
      </c>
      <c r="BI28" s="327">
        <f t="shared" si="37"/>
        <v>0.48600000000000004</v>
      </c>
      <c r="BJ28" s="327">
        <f t="shared" si="38"/>
        <v>0.41400000000000003</v>
      </c>
      <c r="BK28" s="327">
        <f t="shared" si="39"/>
        <v>0</v>
      </c>
      <c r="BL28" s="327">
        <f t="shared" si="3"/>
        <v>0</v>
      </c>
      <c r="BM28" s="327">
        <f t="shared" si="40"/>
        <v>0</v>
      </c>
      <c r="BO28">
        <v>22</v>
      </c>
      <c r="BP28" s="70">
        <f t="shared" si="41"/>
        <v>12733.919999999998</v>
      </c>
      <c r="BQ28" s="70">
        <f t="shared" si="42"/>
        <v>1172.1600000000001</v>
      </c>
      <c r="BR28" s="70">
        <f t="shared" si="43"/>
        <v>344.03250903999998</v>
      </c>
      <c r="BS28" s="70">
        <f t="shared" si="44"/>
        <v>12025.16800632</v>
      </c>
      <c r="BT28" s="70">
        <f t="shared" si="45"/>
        <v>713.72619919999988</v>
      </c>
      <c r="BU28" s="70">
        <f t="shared" si="46"/>
        <v>9009.2549067199998</v>
      </c>
      <c r="BV28" s="70">
        <f t="shared" si="47"/>
        <v>7526.2808239421556</v>
      </c>
      <c r="BW28" s="70">
        <f t="shared" si="48"/>
        <v>6411.2762574322069</v>
      </c>
      <c r="BX28" s="70">
        <f t="shared" si="49"/>
        <v>0</v>
      </c>
      <c r="BY28" s="70">
        <f t="shared" si="50"/>
        <v>0</v>
      </c>
      <c r="BZ28" s="70">
        <f t="shared" si="51"/>
        <v>0</v>
      </c>
      <c r="CB28">
        <v>22</v>
      </c>
      <c r="CC28" s="328">
        <f>Input_list!$G$199</f>
        <v>0.9</v>
      </c>
      <c r="CD28" s="329">
        <f>Input_list!$G$212</f>
        <v>0</v>
      </c>
      <c r="CE28" s="330">
        <f>Input_list!$G$225</f>
        <v>9.9999999999999978E-2</v>
      </c>
      <c r="CF28" s="328">
        <f>Input_list!$G$200</f>
        <v>0.9</v>
      </c>
      <c r="CG28" s="329">
        <f>Input_list!$G$213</f>
        <v>0</v>
      </c>
      <c r="CH28" s="330">
        <f>Input_list!$G$226</f>
        <v>9.9999999999999978E-2</v>
      </c>
      <c r="CI28" s="328">
        <f>Input_list!$G$201</f>
        <v>0.9</v>
      </c>
      <c r="CJ28" s="329">
        <f>Input_list!$G$213</f>
        <v>0</v>
      </c>
      <c r="CK28" s="330">
        <f>Input_list!$G$225</f>
        <v>9.9999999999999978E-2</v>
      </c>
      <c r="CL28" s="328">
        <f>Input_list!$G$202</f>
        <v>0.9</v>
      </c>
      <c r="CM28" s="329">
        <f>Input_list!$G$215</f>
        <v>0</v>
      </c>
      <c r="CN28" s="330">
        <f>Input_list!$G$228</f>
        <v>9.9999999999999978E-2</v>
      </c>
      <c r="CO28" s="328">
        <f>Input_list!$G$203</f>
        <v>0.39</v>
      </c>
      <c r="CP28" s="329">
        <f>Input_list!$G$216</f>
        <v>0</v>
      </c>
      <c r="CQ28" s="330">
        <f>Input_list!$G$229</f>
        <v>0.61</v>
      </c>
      <c r="CR28" s="328">
        <f>Input_list!$G$204</f>
        <v>0.9</v>
      </c>
      <c r="CS28" s="329">
        <f>Input_list!$G$217</f>
        <v>0</v>
      </c>
      <c r="CT28" s="330">
        <f>Input_list!$G$230</f>
        <v>9.9999999999999978E-2</v>
      </c>
      <c r="CU28" s="328">
        <f>Input_list!$G$205</f>
        <v>0.9</v>
      </c>
      <c r="CV28" s="329">
        <f>Input_list!$G$218</f>
        <v>0</v>
      </c>
      <c r="CW28" s="330">
        <f>Input_list!$G$231</f>
        <v>9.9999999999999978E-2</v>
      </c>
      <c r="CX28" s="328">
        <f>Input_list!$G$206</f>
        <v>0.9</v>
      </c>
      <c r="CY28" s="329">
        <f>Input_list!$G$219</f>
        <v>0</v>
      </c>
      <c r="CZ28" s="330">
        <f>Input_list!$G$232</f>
        <v>9.9999999999999978E-2</v>
      </c>
      <c r="DA28" s="328">
        <f>Input_list!$G$207</f>
        <v>0.9</v>
      </c>
      <c r="DB28" s="329">
        <f>Input_list!$G$220</f>
        <v>0</v>
      </c>
      <c r="DC28" s="330">
        <f>Input_list!$G$233</f>
        <v>9.9999999999999978E-2</v>
      </c>
      <c r="DD28" s="328">
        <f>Input_list!$G$208</f>
        <v>0.9</v>
      </c>
      <c r="DE28" s="329">
        <f>Input_list!$G$221</f>
        <v>0</v>
      </c>
      <c r="DF28" s="330">
        <f>Input_list!$G$234</f>
        <v>9.9999999999999978E-2</v>
      </c>
      <c r="DG28" s="328">
        <f>Input_list!$G$209</f>
        <v>0.9</v>
      </c>
      <c r="DH28" s="329">
        <f>Input_list!$G$222</f>
        <v>0</v>
      </c>
      <c r="DI28" s="330">
        <f>Input_list!$G$235</f>
        <v>9.9999999999999978E-2</v>
      </c>
      <c r="DK28">
        <v>22</v>
      </c>
      <c r="DL28" s="83">
        <f>Input_list!$G$238*Input_list!G375</f>
        <v>0.62508874999999908</v>
      </c>
      <c r="DM28" s="32">
        <f>Input_list!$G$250</f>
        <v>1.6</v>
      </c>
      <c r="DN28" s="207">
        <f>Input_list!$G$255*Input_list!G375</f>
        <v>-0.50049999999999917</v>
      </c>
      <c r="DO28" s="83">
        <f>Input_list!$G$239*Input_list!G375</f>
        <v>0.20247499999999966</v>
      </c>
      <c r="DP28" s="32">
        <f>Input_list!$G$250</f>
        <v>1.6</v>
      </c>
      <c r="DQ28" s="81">
        <f>Input_list!$G$256*Input_list!G375</f>
        <v>-0.33799999999999947</v>
      </c>
      <c r="DR28" s="83">
        <f>Input_list!$G$240*Input_list!G375</f>
        <v>0.23852399999999957</v>
      </c>
      <c r="DS28" s="32">
        <f>Input_list!$G$250</f>
        <v>1.6</v>
      </c>
      <c r="DT28" s="81">
        <f>Input_list!$G$257*Input_list!G375</f>
        <v>-0.25349999999999956</v>
      </c>
      <c r="DU28" s="83">
        <f>Input_list!$G$241*Input_list!G375</f>
        <v>0.15599999999999972</v>
      </c>
      <c r="DV28" s="32">
        <f>Input_list!$G$250</f>
        <v>1.6</v>
      </c>
      <c r="DW28" s="81">
        <f>Input_list!$G$258*Input_list!G375</f>
        <v>-0.88399999999999856</v>
      </c>
      <c r="DX28" s="83">
        <f>Input_list!G$242*Input_list!G375</f>
        <v>-0.22749999999999959</v>
      </c>
      <c r="DY28" s="32">
        <f>Input_list!$G$250</f>
        <v>1.6</v>
      </c>
      <c r="DZ28" s="81">
        <f>Input_list!$G$259*Input_list!G375</f>
        <v>-0.96199999999999841</v>
      </c>
      <c r="EA28" s="83">
        <f>Input_list!$G$243*Input_list!G375</f>
        <v>0.15599999999999972</v>
      </c>
      <c r="EB28" s="32">
        <f>Input_list!$G$250</f>
        <v>1.6</v>
      </c>
      <c r="EC28" s="81">
        <f>Input_list!$G$260*Input_list!G375</f>
        <v>-0.88399999999999856</v>
      </c>
      <c r="ED28" s="83">
        <f>Input_list!$G$244*Input_list!G375</f>
        <v>0.35649045571554311</v>
      </c>
      <c r="EE28" s="32">
        <f>Input_list!$G$250</f>
        <v>1.6</v>
      </c>
      <c r="EF28" s="51">
        <f>Input_list!$G$261*Input_list!G375</f>
        <v>-7.7999999999999861E-2</v>
      </c>
      <c r="EG28" s="83">
        <f>Input_list!$G$245*Input_list!G375</f>
        <v>0.38011406094422096</v>
      </c>
      <c r="EH28" s="32">
        <f>Input_list!$G$250</f>
        <v>1.6</v>
      </c>
      <c r="EI28" s="51">
        <f>Input_list!$G$262*Input_list!G375</f>
        <v>-7.7999999999999861E-2</v>
      </c>
      <c r="EJ28" s="83">
        <f>Input_list!G$246*Input_list!G375</f>
        <v>0.51999999999999913</v>
      </c>
      <c r="EK28" s="32">
        <f>Input_list!$G$250</f>
        <v>1.6</v>
      </c>
      <c r="EL28" s="51">
        <f>Input_list!$G$263*Input_list!G375</f>
        <v>-7.7999999999999861E-2</v>
      </c>
      <c r="EM28" s="83">
        <f>Input_list!$G$247*Input_list!G375</f>
        <v>0.35649045571554311</v>
      </c>
      <c r="EN28" s="32">
        <f>Input_list!$G$250</f>
        <v>1.6</v>
      </c>
      <c r="EO28" s="51">
        <f>Input_list!$G$264*Input_list!G375</f>
        <v>-7.7999999999999861E-2</v>
      </c>
      <c r="EP28" s="83">
        <f>Input_list!$G$248*Input_list!G375</f>
        <v>0.35649045571554311</v>
      </c>
      <c r="EQ28" s="32">
        <f>Input_list!$G$250</f>
        <v>1.6</v>
      </c>
      <c r="ER28" s="51">
        <f>Input_list!$G$265*Input_list!G375</f>
        <v>-6.4999999999999893E-3</v>
      </c>
      <c r="ET28">
        <v>22</v>
      </c>
      <c r="EU28" s="159">
        <f>EU27+Input_list!$J$268</f>
        <v>0.2</v>
      </c>
      <c r="EV28" s="159">
        <f>EV27+Input_list!$J$276</f>
        <v>0</v>
      </c>
      <c r="EW28" s="159">
        <f>EW27+Input_list!$J$284</f>
        <v>0</v>
      </c>
      <c r="EX28" s="78">
        <f>EX27+Input_list!$J$292</f>
        <v>0</v>
      </c>
      <c r="EY28" s="14"/>
      <c r="EZ28" s="159">
        <f>EZ27+Input_list!$J$269</f>
        <v>0.2</v>
      </c>
      <c r="FA28" s="159">
        <f>FA27+Input_list!$J$277</f>
        <v>0</v>
      </c>
      <c r="FB28" s="159">
        <f>FB27+Input_list!$J$285</f>
        <v>0</v>
      </c>
      <c r="FC28" s="78">
        <f>FC27+Input_list!$J$293</f>
        <v>0</v>
      </c>
      <c r="FD28" s="14"/>
      <c r="FE28" s="159">
        <f>FE27+Input_list!$J$270</f>
        <v>0.2</v>
      </c>
      <c r="FF28" s="159">
        <f>FF27+Input_list!$J$278</f>
        <v>0</v>
      </c>
      <c r="FG28" s="159">
        <f>FG27+Input_list!$J$286</f>
        <v>0</v>
      </c>
      <c r="FH28" s="78">
        <f>FH27+Input_list!$J$294</f>
        <v>0</v>
      </c>
      <c r="FI28" s="14"/>
      <c r="FJ28" s="159">
        <f>FJ27+Input_list!$J$271</f>
        <v>0.2</v>
      </c>
      <c r="FK28" s="159">
        <f>FK27+Input_list!$J$279</f>
        <v>0</v>
      </c>
      <c r="FL28" s="159">
        <f>FL27+Input_list!$J$287</f>
        <v>0</v>
      </c>
      <c r="FM28" s="78">
        <f>FM27+Input_list!$J$295</f>
        <v>0</v>
      </c>
      <c r="FO28" s="159">
        <f>FO27+Input_list!$J$272</f>
        <v>0.2</v>
      </c>
      <c r="FP28" s="159">
        <f>FP27+Input_list!$J$280</f>
        <v>0</v>
      </c>
      <c r="FQ28" s="159">
        <f>FQ27+Input_list!$J$288</f>
        <v>0</v>
      </c>
      <c r="FR28" s="78">
        <f>FR27+Input_list!$J$296</f>
        <v>0</v>
      </c>
      <c r="FT28" s="159">
        <f>FT27+Input_list!$J$273</f>
        <v>0.2</v>
      </c>
      <c r="FU28" s="159">
        <f>FU27+Input_list!$J$281</f>
        <v>0</v>
      </c>
      <c r="FV28" s="159">
        <f>FV27+Input_list!$J$289</f>
        <v>0</v>
      </c>
      <c r="FW28" s="78">
        <f>FW27+Input_list!$J$297</f>
        <v>0</v>
      </c>
    </row>
    <row r="29" spans="1:179" ht="14.5" x14ac:dyDescent="0.35">
      <c r="A29">
        <v>23</v>
      </c>
      <c r="B29" s="35">
        <v>29600</v>
      </c>
      <c r="C29" s="35">
        <v>34200</v>
      </c>
      <c r="D29" s="35">
        <v>10900</v>
      </c>
      <c r="E29" s="35">
        <v>0</v>
      </c>
      <c r="F29">
        <f t="shared" si="52"/>
        <v>74700</v>
      </c>
      <c r="G29" s="274">
        <f t="shared" si="53"/>
        <v>54780</v>
      </c>
      <c r="H29" s="274">
        <f t="shared" si="54"/>
        <v>1259940</v>
      </c>
      <c r="I29" s="73"/>
      <c r="K29" s="95"/>
      <c r="O29">
        <v>23</v>
      </c>
      <c r="P29" s="324">
        <f t="shared" si="5"/>
        <v>0.43019999999999997</v>
      </c>
      <c r="Q29" s="325">
        <f t="shared" si="6"/>
        <v>3.9600000000000003E-2</v>
      </c>
      <c r="R29" s="325">
        <f t="shared" si="7"/>
        <v>1.16227199E-2</v>
      </c>
      <c r="S29" s="325">
        <f t="shared" si="8"/>
        <v>6.6566486699999997E-2</v>
      </c>
      <c r="T29" s="325">
        <f t="shared" si="9"/>
        <v>3.892777E-3</v>
      </c>
      <c r="U29" s="325">
        <f t="shared" si="10"/>
        <v>6.4620098200000003E-2</v>
      </c>
      <c r="V29" s="325">
        <f t="shared" si="11"/>
        <v>1.8692488241289006E-2</v>
      </c>
      <c r="W29" s="325">
        <f t="shared" si="12"/>
        <v>1.5923230724061006E-2</v>
      </c>
      <c r="X29" s="325">
        <f t="shared" si="13"/>
        <v>0</v>
      </c>
      <c r="Y29" s="325">
        <f t="shared" si="0"/>
        <v>0</v>
      </c>
      <c r="Z29" s="325">
        <f t="shared" si="14"/>
        <v>0</v>
      </c>
      <c r="AB29">
        <v>23</v>
      </c>
      <c r="AC29" s="324">
        <f t="shared" si="15"/>
        <v>0</v>
      </c>
      <c r="AD29" s="325">
        <f t="shared" si="16"/>
        <v>0</v>
      </c>
      <c r="AE29" s="325">
        <f t="shared" si="17"/>
        <v>0</v>
      </c>
      <c r="AF29" s="325">
        <f t="shared" si="18"/>
        <v>0.29399999999999998</v>
      </c>
      <c r="AG29" s="325">
        <f t="shared" si="19"/>
        <v>1.7499999999999998E-2</v>
      </c>
      <c r="AH29" s="325">
        <f t="shared" si="20"/>
        <v>0.20749999999999999</v>
      </c>
      <c r="AI29" s="325">
        <f t="shared" si="21"/>
        <v>4.8993660000000022E-2</v>
      </c>
      <c r="AJ29" s="325">
        <f t="shared" si="22"/>
        <v>4.1735340000000017E-2</v>
      </c>
      <c r="AK29" s="325">
        <f t="shared" si="23"/>
        <v>0</v>
      </c>
      <c r="AL29" s="325">
        <f t="shared" si="1"/>
        <v>0</v>
      </c>
      <c r="AM29" s="325">
        <f t="shared" si="24"/>
        <v>0</v>
      </c>
      <c r="AO29">
        <v>23</v>
      </c>
      <c r="AP29" s="324">
        <v>0</v>
      </c>
      <c r="AQ29" s="325">
        <v>0</v>
      </c>
      <c r="AR29" s="325">
        <f t="shared" si="25"/>
        <v>0</v>
      </c>
      <c r="AS29" s="325">
        <f t="shared" si="26"/>
        <v>0</v>
      </c>
      <c r="AT29" s="325">
        <f t="shared" si="27"/>
        <v>0</v>
      </c>
      <c r="AU29" s="325">
        <f t="shared" si="28"/>
        <v>0</v>
      </c>
      <c r="AV29" s="325">
        <f t="shared" si="29"/>
        <v>0.48600000000000004</v>
      </c>
      <c r="AW29" s="325">
        <f t="shared" si="30"/>
        <v>0.41400000000000003</v>
      </c>
      <c r="AX29" s="325">
        <f t="shared" si="31"/>
        <v>0</v>
      </c>
      <c r="AY29" s="325">
        <f t="shared" si="2"/>
        <v>0</v>
      </c>
      <c r="AZ29" s="325">
        <f t="shared" si="32"/>
        <v>0</v>
      </c>
      <c r="BB29">
        <v>23</v>
      </c>
      <c r="BC29" s="348">
        <v>0</v>
      </c>
      <c r="BD29" s="326">
        <v>0</v>
      </c>
      <c r="BE29" s="327">
        <f t="shared" si="33"/>
        <v>0</v>
      </c>
      <c r="BF29" s="327">
        <f t="shared" si="34"/>
        <v>0</v>
      </c>
      <c r="BG29" s="327">
        <f t="shared" si="35"/>
        <v>0</v>
      </c>
      <c r="BH29" s="327">
        <f t="shared" si="36"/>
        <v>0</v>
      </c>
      <c r="BI29" s="327">
        <f t="shared" si="37"/>
        <v>0.48600000000000004</v>
      </c>
      <c r="BJ29" s="327">
        <f t="shared" si="38"/>
        <v>0.41400000000000003</v>
      </c>
      <c r="BK29" s="327">
        <f t="shared" si="39"/>
        <v>0</v>
      </c>
      <c r="BL29" s="327">
        <f t="shared" si="3"/>
        <v>0</v>
      </c>
      <c r="BM29" s="327">
        <f t="shared" si="40"/>
        <v>0</v>
      </c>
      <c r="BO29">
        <v>23</v>
      </c>
      <c r="BP29" s="70">
        <f t="shared" si="41"/>
        <v>12733.919999999998</v>
      </c>
      <c r="BQ29" s="70">
        <f t="shared" si="42"/>
        <v>1172.1600000000001</v>
      </c>
      <c r="BR29" s="70">
        <f t="shared" si="43"/>
        <v>344.03250903999998</v>
      </c>
      <c r="BS29" s="70">
        <f t="shared" si="44"/>
        <v>12025.16800632</v>
      </c>
      <c r="BT29" s="70">
        <f t="shared" si="45"/>
        <v>713.72619919999988</v>
      </c>
      <c r="BU29" s="70">
        <f t="shared" si="46"/>
        <v>9009.2549067199998</v>
      </c>
      <c r="BV29" s="70">
        <f t="shared" si="47"/>
        <v>7526.2808239421556</v>
      </c>
      <c r="BW29" s="70">
        <f t="shared" si="48"/>
        <v>6411.2762574322069</v>
      </c>
      <c r="BX29" s="70">
        <f t="shared" si="49"/>
        <v>0</v>
      </c>
      <c r="BY29" s="70">
        <f t="shared" si="50"/>
        <v>0</v>
      </c>
      <c r="BZ29" s="70">
        <f t="shared" si="51"/>
        <v>0</v>
      </c>
      <c r="CB29">
        <v>23</v>
      </c>
      <c r="CC29" s="328">
        <f>Input_list!$G$199</f>
        <v>0.9</v>
      </c>
      <c r="CD29" s="329">
        <f>Input_list!$G$212</f>
        <v>0</v>
      </c>
      <c r="CE29" s="330">
        <f>Input_list!$G$225</f>
        <v>9.9999999999999978E-2</v>
      </c>
      <c r="CF29" s="328">
        <f>Input_list!$G$200</f>
        <v>0.9</v>
      </c>
      <c r="CG29" s="329">
        <f>Input_list!$G$213</f>
        <v>0</v>
      </c>
      <c r="CH29" s="330">
        <f>Input_list!$G$226</f>
        <v>9.9999999999999978E-2</v>
      </c>
      <c r="CI29" s="328">
        <f>Input_list!$G$201</f>
        <v>0.9</v>
      </c>
      <c r="CJ29" s="329">
        <f>Input_list!$G$213</f>
        <v>0</v>
      </c>
      <c r="CK29" s="330">
        <f>Input_list!$G$225</f>
        <v>9.9999999999999978E-2</v>
      </c>
      <c r="CL29" s="328">
        <f>Input_list!$G$202</f>
        <v>0.9</v>
      </c>
      <c r="CM29" s="329">
        <f>Input_list!$G$215</f>
        <v>0</v>
      </c>
      <c r="CN29" s="330">
        <f>Input_list!$G$228</f>
        <v>9.9999999999999978E-2</v>
      </c>
      <c r="CO29" s="328">
        <f>Input_list!$G$203</f>
        <v>0.39</v>
      </c>
      <c r="CP29" s="329">
        <f>Input_list!$G$216</f>
        <v>0</v>
      </c>
      <c r="CQ29" s="330">
        <f>Input_list!$G$229</f>
        <v>0.61</v>
      </c>
      <c r="CR29" s="328">
        <f>Input_list!$G$204</f>
        <v>0.9</v>
      </c>
      <c r="CS29" s="329">
        <f>Input_list!$G$217</f>
        <v>0</v>
      </c>
      <c r="CT29" s="330">
        <f>Input_list!$G$230</f>
        <v>9.9999999999999978E-2</v>
      </c>
      <c r="CU29" s="328">
        <f>Input_list!$G$205</f>
        <v>0.9</v>
      </c>
      <c r="CV29" s="329">
        <f>Input_list!$G$218</f>
        <v>0</v>
      </c>
      <c r="CW29" s="330">
        <f>Input_list!$G$231</f>
        <v>9.9999999999999978E-2</v>
      </c>
      <c r="CX29" s="328">
        <f>Input_list!$G$206</f>
        <v>0.9</v>
      </c>
      <c r="CY29" s="329">
        <f>Input_list!$G$219</f>
        <v>0</v>
      </c>
      <c r="CZ29" s="330">
        <f>Input_list!$G$232</f>
        <v>9.9999999999999978E-2</v>
      </c>
      <c r="DA29" s="328">
        <f>Input_list!$G$207</f>
        <v>0.9</v>
      </c>
      <c r="DB29" s="329">
        <f>Input_list!$G$220</f>
        <v>0</v>
      </c>
      <c r="DC29" s="330">
        <f>Input_list!$G$233</f>
        <v>9.9999999999999978E-2</v>
      </c>
      <c r="DD29" s="328">
        <f>Input_list!$G$208</f>
        <v>0.9</v>
      </c>
      <c r="DE29" s="329">
        <f>Input_list!$G$221</f>
        <v>0</v>
      </c>
      <c r="DF29" s="330">
        <f>Input_list!$G$234</f>
        <v>9.9999999999999978E-2</v>
      </c>
      <c r="DG29" s="328">
        <f>Input_list!$G$209</f>
        <v>0.9</v>
      </c>
      <c r="DH29" s="329">
        <f>Input_list!$G$222</f>
        <v>0</v>
      </c>
      <c r="DI29" s="330">
        <f>Input_list!$G$235</f>
        <v>9.9999999999999978E-2</v>
      </c>
      <c r="DK29">
        <v>23</v>
      </c>
      <c r="DL29" s="83">
        <f>Input_list!$G$238*Input_list!G376</f>
        <v>0.60906083333333239</v>
      </c>
      <c r="DM29" s="32">
        <f>Input_list!$G$250</f>
        <v>1.6</v>
      </c>
      <c r="DN29" s="207">
        <f>Input_list!$G$255*Input_list!G376</f>
        <v>-0.4876666666666658</v>
      </c>
      <c r="DO29" s="83">
        <f>Input_list!$G$239*Input_list!G376</f>
        <v>0.19728333333333298</v>
      </c>
      <c r="DP29" s="32">
        <f>Input_list!$G$250</f>
        <v>1.6</v>
      </c>
      <c r="DQ29" s="81">
        <f>Input_list!$G$256*Input_list!G376</f>
        <v>-0.32933333333333276</v>
      </c>
      <c r="DR29" s="83">
        <f>Input_list!$G$240*Input_list!G376</f>
        <v>0.23240799999999956</v>
      </c>
      <c r="DS29" s="32">
        <f>Input_list!$G$250</f>
        <v>1.6</v>
      </c>
      <c r="DT29" s="81">
        <f>Input_list!$G$257*Input_list!G376</f>
        <v>-0.24699999999999955</v>
      </c>
      <c r="DU29" s="83">
        <f>Input_list!$G$241*Input_list!G376</f>
        <v>0.15199999999999972</v>
      </c>
      <c r="DV29" s="32">
        <f>Input_list!$G$250</f>
        <v>1.6</v>
      </c>
      <c r="DW29" s="81">
        <f>Input_list!$G$258*Input_list!G376</f>
        <v>-0.86133333333333184</v>
      </c>
      <c r="DX29" s="83">
        <f>Input_list!G$242*Input_list!G376</f>
        <v>-0.22166666666666626</v>
      </c>
      <c r="DY29" s="32">
        <f>Input_list!$G$250</f>
        <v>1.6</v>
      </c>
      <c r="DZ29" s="81">
        <f>Input_list!$G$259*Input_list!G376</f>
        <v>-0.93733333333333169</v>
      </c>
      <c r="EA29" s="83">
        <f>Input_list!$G$243*Input_list!G376</f>
        <v>0.15199999999999972</v>
      </c>
      <c r="EB29" s="32">
        <f>Input_list!$G$250</f>
        <v>1.6</v>
      </c>
      <c r="EC29" s="81">
        <f>Input_list!$G$260*Input_list!G376</f>
        <v>-0.86133333333333184</v>
      </c>
      <c r="ED29" s="83">
        <f>Input_list!$G$244*Input_list!G376</f>
        <v>0.34734967479975992</v>
      </c>
      <c r="EE29" s="32">
        <f>Input_list!$G$250</f>
        <v>1.6</v>
      </c>
      <c r="EF29" s="51">
        <f>Input_list!$G$261*Input_list!G376</f>
        <v>-7.5999999999999859E-2</v>
      </c>
      <c r="EG29" s="83">
        <f>Input_list!$G$245*Input_list!G376</f>
        <v>0.37036754656103577</v>
      </c>
      <c r="EH29" s="32">
        <f>Input_list!$G$250</f>
        <v>1.6</v>
      </c>
      <c r="EI29" s="51">
        <f>Input_list!$G$262*Input_list!G376</f>
        <v>-7.5999999999999859E-2</v>
      </c>
      <c r="EJ29" s="83">
        <f>Input_list!G$246*Input_list!G376</f>
        <v>0.50666666666666582</v>
      </c>
      <c r="EK29" s="32">
        <f>Input_list!$G$250</f>
        <v>1.6</v>
      </c>
      <c r="EL29" s="51">
        <f>Input_list!$G$263*Input_list!G376</f>
        <v>-7.5999999999999859E-2</v>
      </c>
      <c r="EM29" s="83">
        <f>Input_list!$G$247*Input_list!G376</f>
        <v>0.34734967479975992</v>
      </c>
      <c r="EN29" s="32">
        <f>Input_list!$G$250</f>
        <v>1.6</v>
      </c>
      <c r="EO29" s="51">
        <f>Input_list!$G$264*Input_list!G376</f>
        <v>-7.5999999999999859E-2</v>
      </c>
      <c r="EP29" s="83">
        <f>Input_list!$G$248*Input_list!G376</f>
        <v>0.34734967479975992</v>
      </c>
      <c r="EQ29" s="32">
        <f>Input_list!$G$250</f>
        <v>1.6</v>
      </c>
      <c r="ER29" s="51">
        <f>Input_list!$G$265*Input_list!G376</f>
        <v>-6.3333333333333219E-3</v>
      </c>
      <c r="ET29">
        <v>23</v>
      </c>
      <c r="EU29" s="159">
        <f>EU28+Input_list!$J$268</f>
        <v>0.2</v>
      </c>
      <c r="EV29" s="159">
        <f>EV28+Input_list!$J$276</f>
        <v>0</v>
      </c>
      <c r="EW29" s="159">
        <f>EW28+Input_list!$J$284</f>
        <v>0</v>
      </c>
      <c r="EX29" s="78">
        <f>EX28+Input_list!$J$292</f>
        <v>0</v>
      </c>
      <c r="EY29" s="14"/>
      <c r="EZ29" s="159">
        <f>EZ28+Input_list!$J$269</f>
        <v>0.2</v>
      </c>
      <c r="FA29" s="159">
        <f>FA28+Input_list!$J$277</f>
        <v>0</v>
      </c>
      <c r="FB29" s="159">
        <f>FB28+Input_list!$J$285</f>
        <v>0</v>
      </c>
      <c r="FC29" s="78">
        <f>FC28+Input_list!$J$293</f>
        <v>0</v>
      </c>
      <c r="FD29" s="14"/>
      <c r="FE29" s="159">
        <f>FE28+Input_list!$J$270</f>
        <v>0.2</v>
      </c>
      <c r="FF29" s="159">
        <f>FF28+Input_list!$J$278</f>
        <v>0</v>
      </c>
      <c r="FG29" s="159">
        <f>FG28+Input_list!$J$286</f>
        <v>0</v>
      </c>
      <c r="FH29" s="78">
        <f>FH28+Input_list!$J$294</f>
        <v>0</v>
      </c>
      <c r="FI29" s="14"/>
      <c r="FJ29" s="159">
        <f>FJ28+Input_list!$J$271</f>
        <v>0.2</v>
      </c>
      <c r="FK29" s="159">
        <f>FK28+Input_list!$J$279</f>
        <v>0</v>
      </c>
      <c r="FL29" s="159">
        <f>FL28+Input_list!$J$287</f>
        <v>0</v>
      </c>
      <c r="FM29" s="78">
        <f>FM28+Input_list!$J$295</f>
        <v>0</v>
      </c>
      <c r="FO29" s="159">
        <f>FO28+Input_list!$J$272</f>
        <v>0.2</v>
      </c>
      <c r="FP29" s="159">
        <f>FP28+Input_list!$J$280</f>
        <v>0</v>
      </c>
      <c r="FQ29" s="159">
        <f>FQ28+Input_list!$J$288</f>
        <v>0</v>
      </c>
      <c r="FR29" s="78">
        <f>FR28+Input_list!$J$296</f>
        <v>0</v>
      </c>
      <c r="FT29" s="159">
        <f>FT28+Input_list!$J$273</f>
        <v>0.2</v>
      </c>
      <c r="FU29" s="159">
        <f>FU28+Input_list!$J$281</f>
        <v>0</v>
      </c>
      <c r="FV29" s="159">
        <f>FV28+Input_list!$J$289</f>
        <v>0</v>
      </c>
      <c r="FW29" s="78">
        <f>FW28+Input_list!$J$297</f>
        <v>0</v>
      </c>
    </row>
    <row r="30" spans="1:179" ht="14.5" x14ac:dyDescent="0.35">
      <c r="A30">
        <v>24</v>
      </c>
      <c r="B30" s="35">
        <v>29600</v>
      </c>
      <c r="C30" s="35">
        <v>34200</v>
      </c>
      <c r="D30" s="35">
        <v>10900</v>
      </c>
      <c r="E30" s="35">
        <v>0</v>
      </c>
      <c r="F30">
        <f t="shared" si="52"/>
        <v>74700</v>
      </c>
      <c r="G30" s="274">
        <f t="shared" si="53"/>
        <v>54780</v>
      </c>
      <c r="H30" s="274">
        <f t="shared" si="54"/>
        <v>1314720</v>
      </c>
      <c r="O30">
        <v>24</v>
      </c>
      <c r="P30" s="324">
        <f t="shared" si="5"/>
        <v>0.43019999999999997</v>
      </c>
      <c r="Q30" s="325">
        <f t="shared" si="6"/>
        <v>3.9600000000000003E-2</v>
      </c>
      <c r="R30" s="325">
        <f t="shared" si="7"/>
        <v>1.16227199E-2</v>
      </c>
      <c r="S30" s="325">
        <f t="shared" si="8"/>
        <v>6.6566486699999997E-2</v>
      </c>
      <c r="T30" s="325">
        <f t="shared" si="9"/>
        <v>3.892777E-3</v>
      </c>
      <c r="U30" s="325">
        <f t="shared" si="10"/>
        <v>6.4620098200000003E-2</v>
      </c>
      <c r="V30" s="325">
        <f t="shared" si="11"/>
        <v>1.8692488241289006E-2</v>
      </c>
      <c r="W30" s="325">
        <f t="shared" si="12"/>
        <v>1.5923230724061006E-2</v>
      </c>
      <c r="X30" s="325">
        <f t="shared" si="13"/>
        <v>0</v>
      </c>
      <c r="Y30" s="325">
        <f t="shared" si="0"/>
        <v>0</v>
      </c>
      <c r="Z30" s="325">
        <f t="shared" si="14"/>
        <v>0</v>
      </c>
      <c r="AB30">
        <v>24</v>
      </c>
      <c r="AC30" s="324">
        <f t="shared" si="15"/>
        <v>0</v>
      </c>
      <c r="AD30" s="325">
        <f t="shared" si="16"/>
        <v>0</v>
      </c>
      <c r="AE30" s="325">
        <f t="shared" si="17"/>
        <v>0</v>
      </c>
      <c r="AF30" s="325">
        <f t="shared" si="18"/>
        <v>0.29399999999999998</v>
      </c>
      <c r="AG30" s="325">
        <f t="shared" si="19"/>
        <v>1.7499999999999998E-2</v>
      </c>
      <c r="AH30" s="325">
        <f t="shared" si="20"/>
        <v>0.20749999999999999</v>
      </c>
      <c r="AI30" s="325">
        <f t="shared" si="21"/>
        <v>4.8993660000000022E-2</v>
      </c>
      <c r="AJ30" s="325">
        <f t="shared" si="22"/>
        <v>4.1735340000000017E-2</v>
      </c>
      <c r="AK30" s="325">
        <f t="shared" si="23"/>
        <v>0</v>
      </c>
      <c r="AL30" s="325">
        <f t="shared" si="1"/>
        <v>0</v>
      </c>
      <c r="AM30" s="325">
        <f t="shared" si="24"/>
        <v>0</v>
      </c>
      <c r="AO30">
        <v>24</v>
      </c>
      <c r="AP30" s="324">
        <v>0</v>
      </c>
      <c r="AQ30" s="325">
        <v>0</v>
      </c>
      <c r="AR30" s="325">
        <f t="shared" si="25"/>
        <v>0</v>
      </c>
      <c r="AS30" s="325">
        <f t="shared" si="26"/>
        <v>0</v>
      </c>
      <c r="AT30" s="325">
        <f t="shared" si="27"/>
        <v>0</v>
      </c>
      <c r="AU30" s="325">
        <f t="shared" si="28"/>
        <v>0</v>
      </c>
      <c r="AV30" s="325">
        <f t="shared" si="29"/>
        <v>0.48600000000000004</v>
      </c>
      <c r="AW30" s="325">
        <f t="shared" si="30"/>
        <v>0.41400000000000003</v>
      </c>
      <c r="AX30" s="325">
        <f t="shared" si="31"/>
        <v>0</v>
      </c>
      <c r="AY30" s="325">
        <f t="shared" si="2"/>
        <v>0</v>
      </c>
      <c r="AZ30" s="325">
        <f t="shared" si="32"/>
        <v>0</v>
      </c>
      <c r="BB30">
        <v>24</v>
      </c>
      <c r="BC30" s="348">
        <v>0</v>
      </c>
      <c r="BD30" s="326">
        <v>0</v>
      </c>
      <c r="BE30" s="327">
        <f t="shared" si="33"/>
        <v>0</v>
      </c>
      <c r="BF30" s="327">
        <f t="shared" si="34"/>
        <v>0</v>
      </c>
      <c r="BG30" s="327">
        <f t="shared" si="35"/>
        <v>0</v>
      </c>
      <c r="BH30" s="327">
        <f t="shared" si="36"/>
        <v>0</v>
      </c>
      <c r="BI30" s="327">
        <f t="shared" si="37"/>
        <v>0.48600000000000004</v>
      </c>
      <c r="BJ30" s="327">
        <f t="shared" si="38"/>
        <v>0.41400000000000003</v>
      </c>
      <c r="BK30" s="327">
        <f t="shared" si="39"/>
        <v>0</v>
      </c>
      <c r="BL30" s="327">
        <f t="shared" si="3"/>
        <v>0</v>
      </c>
      <c r="BM30" s="327">
        <f t="shared" si="40"/>
        <v>0</v>
      </c>
      <c r="BO30">
        <v>24</v>
      </c>
      <c r="BP30" s="70">
        <f t="shared" si="41"/>
        <v>12733.919999999998</v>
      </c>
      <c r="BQ30" s="70">
        <f t="shared" si="42"/>
        <v>1172.1600000000001</v>
      </c>
      <c r="BR30" s="70">
        <f t="shared" si="43"/>
        <v>344.03250903999998</v>
      </c>
      <c r="BS30" s="70">
        <f t="shared" si="44"/>
        <v>12025.16800632</v>
      </c>
      <c r="BT30" s="70">
        <f t="shared" si="45"/>
        <v>713.72619919999988</v>
      </c>
      <c r="BU30" s="70">
        <f t="shared" si="46"/>
        <v>9009.2549067199998</v>
      </c>
      <c r="BV30" s="70">
        <f t="shared" si="47"/>
        <v>7526.2808239421556</v>
      </c>
      <c r="BW30" s="70">
        <f t="shared" si="48"/>
        <v>6411.2762574322069</v>
      </c>
      <c r="BX30" s="70">
        <f t="shared" si="49"/>
        <v>0</v>
      </c>
      <c r="BY30" s="70">
        <f t="shared" si="50"/>
        <v>0</v>
      </c>
      <c r="BZ30" s="70">
        <f t="shared" si="51"/>
        <v>0</v>
      </c>
      <c r="CB30">
        <v>24</v>
      </c>
      <c r="CC30" s="328">
        <f>Input_list!$G$199</f>
        <v>0.9</v>
      </c>
      <c r="CD30" s="329">
        <f>Input_list!$G$212</f>
        <v>0</v>
      </c>
      <c r="CE30" s="330">
        <f>Input_list!$G$225</f>
        <v>9.9999999999999978E-2</v>
      </c>
      <c r="CF30" s="328">
        <f>Input_list!$G$200</f>
        <v>0.9</v>
      </c>
      <c r="CG30" s="329">
        <f>Input_list!$G$213</f>
        <v>0</v>
      </c>
      <c r="CH30" s="330">
        <f>Input_list!$G$226</f>
        <v>9.9999999999999978E-2</v>
      </c>
      <c r="CI30" s="328">
        <f>Input_list!$G$201</f>
        <v>0.9</v>
      </c>
      <c r="CJ30" s="329">
        <f>Input_list!$G$213</f>
        <v>0</v>
      </c>
      <c r="CK30" s="330">
        <f>Input_list!$G$225</f>
        <v>9.9999999999999978E-2</v>
      </c>
      <c r="CL30" s="328">
        <f>Input_list!$G$202</f>
        <v>0.9</v>
      </c>
      <c r="CM30" s="329">
        <f>Input_list!$G$215</f>
        <v>0</v>
      </c>
      <c r="CN30" s="330">
        <f>Input_list!$G$228</f>
        <v>9.9999999999999978E-2</v>
      </c>
      <c r="CO30" s="328">
        <f>Input_list!$G$203</f>
        <v>0.39</v>
      </c>
      <c r="CP30" s="329">
        <f>Input_list!$G$216</f>
        <v>0</v>
      </c>
      <c r="CQ30" s="330">
        <f>Input_list!$G$229</f>
        <v>0.61</v>
      </c>
      <c r="CR30" s="328">
        <f>Input_list!$G$204</f>
        <v>0.9</v>
      </c>
      <c r="CS30" s="329">
        <f>Input_list!$G$217</f>
        <v>0</v>
      </c>
      <c r="CT30" s="330">
        <f>Input_list!$G$230</f>
        <v>9.9999999999999978E-2</v>
      </c>
      <c r="CU30" s="328">
        <f>Input_list!$G$205</f>
        <v>0.9</v>
      </c>
      <c r="CV30" s="329">
        <f>Input_list!$G$218</f>
        <v>0</v>
      </c>
      <c r="CW30" s="330">
        <f>Input_list!$G$231</f>
        <v>9.9999999999999978E-2</v>
      </c>
      <c r="CX30" s="328">
        <f>Input_list!$G$206</f>
        <v>0.9</v>
      </c>
      <c r="CY30" s="329">
        <f>Input_list!$G$219</f>
        <v>0</v>
      </c>
      <c r="CZ30" s="330">
        <f>Input_list!$G$232</f>
        <v>9.9999999999999978E-2</v>
      </c>
      <c r="DA30" s="328">
        <f>Input_list!$G$207</f>
        <v>0.9</v>
      </c>
      <c r="DB30" s="329">
        <f>Input_list!$G$220</f>
        <v>0</v>
      </c>
      <c r="DC30" s="330">
        <f>Input_list!$G$233</f>
        <v>9.9999999999999978E-2</v>
      </c>
      <c r="DD30" s="328">
        <f>Input_list!$G$208</f>
        <v>0.9</v>
      </c>
      <c r="DE30" s="329">
        <f>Input_list!$G$221</f>
        <v>0</v>
      </c>
      <c r="DF30" s="330">
        <f>Input_list!$G$234</f>
        <v>9.9999999999999978E-2</v>
      </c>
      <c r="DG30" s="328">
        <f>Input_list!$G$209</f>
        <v>0.9</v>
      </c>
      <c r="DH30" s="329">
        <f>Input_list!$G$222</f>
        <v>0</v>
      </c>
      <c r="DI30" s="330">
        <f>Input_list!$G$235</f>
        <v>9.9999999999999978E-2</v>
      </c>
      <c r="DK30">
        <v>24</v>
      </c>
      <c r="DL30" s="83">
        <f>Input_list!$G$238*Input_list!G377</f>
        <v>0.59303291666666558</v>
      </c>
      <c r="DM30" s="32">
        <f>Input_list!$G$250</f>
        <v>1.6</v>
      </c>
      <c r="DN30" s="207">
        <f>Input_list!$G$255*Input_list!G377</f>
        <v>-0.47483333333333244</v>
      </c>
      <c r="DO30" s="83">
        <f>Input_list!$G$239*Input_list!G377</f>
        <v>0.1920916666666663</v>
      </c>
      <c r="DP30" s="32">
        <f>Input_list!$G$250</f>
        <v>1.6</v>
      </c>
      <c r="DQ30" s="81">
        <f>Input_list!$G$256*Input_list!G377</f>
        <v>-0.32066666666666604</v>
      </c>
      <c r="DR30" s="83">
        <f>Input_list!$G$240*Input_list!G377</f>
        <v>0.22629199999999952</v>
      </c>
      <c r="DS30" s="32">
        <f>Input_list!$G$250</f>
        <v>1.6</v>
      </c>
      <c r="DT30" s="81">
        <f>Input_list!$G$257*Input_list!G377</f>
        <v>-0.24049999999999955</v>
      </c>
      <c r="DU30" s="83">
        <f>Input_list!$G$241*Input_list!G377</f>
        <v>0.14799999999999972</v>
      </c>
      <c r="DV30" s="32">
        <f>Input_list!$G$250</f>
        <v>1.6</v>
      </c>
      <c r="DW30" s="81">
        <f>Input_list!$G$258*Input_list!G377</f>
        <v>-0.83866666666666512</v>
      </c>
      <c r="DX30" s="83">
        <f>Input_list!G$242*Input_list!G377</f>
        <v>-0.21583333333333291</v>
      </c>
      <c r="DY30" s="32">
        <f>Input_list!$G$250</f>
        <v>1.6</v>
      </c>
      <c r="DZ30" s="81">
        <f>Input_list!$G$259*Input_list!G377</f>
        <v>-0.91266666666666485</v>
      </c>
      <c r="EA30" s="83">
        <f>Input_list!$G$243*Input_list!G377</f>
        <v>0.14799999999999972</v>
      </c>
      <c r="EB30" s="32">
        <f>Input_list!$G$250</f>
        <v>1.6</v>
      </c>
      <c r="EC30" s="81">
        <f>Input_list!$G$260*Input_list!G377</f>
        <v>-0.83866666666666512</v>
      </c>
      <c r="ED30" s="83">
        <f>Input_list!$G$244*Input_list!G377</f>
        <v>0.33820889388397668</v>
      </c>
      <c r="EE30" s="32">
        <f>Input_list!$G$250</f>
        <v>1.6</v>
      </c>
      <c r="EF30" s="51">
        <f>Input_list!$G$261*Input_list!G377</f>
        <v>-7.3999999999999858E-2</v>
      </c>
      <c r="EG30" s="83">
        <f>Input_list!$G$245*Input_list!G377</f>
        <v>0.36062103217785058</v>
      </c>
      <c r="EH30" s="32">
        <f>Input_list!$G$250</f>
        <v>1.6</v>
      </c>
      <c r="EI30" s="51">
        <f>Input_list!$G$262*Input_list!G377</f>
        <v>-7.3999999999999858E-2</v>
      </c>
      <c r="EJ30" s="83">
        <f>Input_list!G$246*Input_list!G377</f>
        <v>0.4933333333333324</v>
      </c>
      <c r="EK30" s="32">
        <f>Input_list!$G$250</f>
        <v>1.6</v>
      </c>
      <c r="EL30" s="51">
        <f>Input_list!$G$263*Input_list!G377</f>
        <v>-7.3999999999999858E-2</v>
      </c>
      <c r="EM30" s="83">
        <f>Input_list!$G$247*Input_list!G377</f>
        <v>0.33820889388397668</v>
      </c>
      <c r="EN30" s="32">
        <f>Input_list!$G$250</f>
        <v>1.6</v>
      </c>
      <c r="EO30" s="51">
        <f>Input_list!$G$264*Input_list!G377</f>
        <v>-7.3999999999999858E-2</v>
      </c>
      <c r="EP30" s="83">
        <f>Input_list!$G$248*Input_list!G377</f>
        <v>0.33820889388397668</v>
      </c>
      <c r="EQ30" s="32">
        <f>Input_list!$G$250</f>
        <v>1.6</v>
      </c>
      <c r="ER30" s="51">
        <f>Input_list!$G$265*Input_list!G377</f>
        <v>-6.1666666666666545E-3</v>
      </c>
      <c r="ET30">
        <v>24</v>
      </c>
      <c r="EU30" s="159">
        <f>EU29+Input_list!$J$268</f>
        <v>0.2</v>
      </c>
      <c r="EV30" s="159">
        <f>EV29+Input_list!$J$276</f>
        <v>0</v>
      </c>
      <c r="EW30" s="159">
        <f>EW29+Input_list!$J$284</f>
        <v>0</v>
      </c>
      <c r="EX30" s="78">
        <f>EX29+Input_list!$J$292</f>
        <v>0</v>
      </c>
      <c r="EY30" s="14"/>
      <c r="EZ30" s="159">
        <f>EZ29+Input_list!$J$269</f>
        <v>0.2</v>
      </c>
      <c r="FA30" s="159">
        <f>FA29+Input_list!$J$277</f>
        <v>0</v>
      </c>
      <c r="FB30" s="159">
        <f>FB29+Input_list!$J$285</f>
        <v>0</v>
      </c>
      <c r="FC30" s="78">
        <f>FC29+Input_list!$J$293</f>
        <v>0</v>
      </c>
      <c r="FD30" s="14"/>
      <c r="FE30" s="159">
        <f>FE29+Input_list!$J$270</f>
        <v>0.2</v>
      </c>
      <c r="FF30" s="159">
        <f>FF29+Input_list!$J$278</f>
        <v>0</v>
      </c>
      <c r="FG30" s="159">
        <f>FG29+Input_list!$J$286</f>
        <v>0</v>
      </c>
      <c r="FH30" s="78">
        <f>FH29+Input_list!$J$294</f>
        <v>0</v>
      </c>
      <c r="FI30" s="14"/>
      <c r="FJ30" s="159">
        <f>FJ29+Input_list!$J$271</f>
        <v>0.2</v>
      </c>
      <c r="FK30" s="159">
        <f>FK29+Input_list!$J$279</f>
        <v>0</v>
      </c>
      <c r="FL30" s="159">
        <f>FL29+Input_list!$J$287</f>
        <v>0</v>
      </c>
      <c r="FM30" s="78">
        <f>FM29+Input_list!$J$295</f>
        <v>0</v>
      </c>
      <c r="FO30" s="159">
        <f>FO29+Input_list!$J$272</f>
        <v>0.2</v>
      </c>
      <c r="FP30" s="159">
        <f>FP29+Input_list!$J$280</f>
        <v>0</v>
      </c>
      <c r="FQ30" s="159">
        <f>FQ29+Input_list!$J$288</f>
        <v>0</v>
      </c>
      <c r="FR30" s="78">
        <f>FR29+Input_list!$J$296</f>
        <v>0</v>
      </c>
      <c r="FT30" s="159">
        <f>FT29+Input_list!$J$273</f>
        <v>0.2</v>
      </c>
      <c r="FU30" s="159">
        <f>FU29+Input_list!$J$281</f>
        <v>0</v>
      </c>
      <c r="FV30" s="159">
        <f>FV29+Input_list!$J$289</f>
        <v>0</v>
      </c>
      <c r="FW30" s="78">
        <f>FW29+Input_list!$J$297</f>
        <v>0</v>
      </c>
    </row>
    <row r="31" spans="1:179" ht="14.5" x14ac:dyDescent="0.35">
      <c r="A31">
        <v>25</v>
      </c>
      <c r="B31" s="35">
        <v>29600</v>
      </c>
      <c r="C31" s="35">
        <v>34200</v>
      </c>
      <c r="D31" s="35">
        <v>10900</v>
      </c>
      <c r="E31" s="35">
        <v>0</v>
      </c>
      <c r="F31">
        <f t="shared" si="52"/>
        <v>74700</v>
      </c>
      <c r="G31" s="274">
        <f t="shared" si="53"/>
        <v>54780</v>
      </c>
      <c r="H31" s="274">
        <f t="shared" si="54"/>
        <v>1369500</v>
      </c>
      <c r="O31">
        <v>25</v>
      </c>
      <c r="P31" s="324">
        <f t="shared" si="5"/>
        <v>0.43019999999999997</v>
      </c>
      <c r="Q31" s="325">
        <f t="shared" si="6"/>
        <v>3.9600000000000003E-2</v>
      </c>
      <c r="R31" s="325">
        <f t="shared" si="7"/>
        <v>1.16227199E-2</v>
      </c>
      <c r="S31" s="325">
        <f t="shared" si="8"/>
        <v>6.6566486699999997E-2</v>
      </c>
      <c r="T31" s="325">
        <f t="shared" si="9"/>
        <v>3.892777E-3</v>
      </c>
      <c r="U31" s="325">
        <f t="shared" si="10"/>
        <v>6.4620098200000003E-2</v>
      </c>
      <c r="V31" s="325">
        <f t="shared" si="11"/>
        <v>1.8692488241289006E-2</v>
      </c>
      <c r="W31" s="325">
        <f t="shared" si="12"/>
        <v>1.5923230724061006E-2</v>
      </c>
      <c r="X31" s="325">
        <f t="shared" si="13"/>
        <v>0</v>
      </c>
      <c r="Y31" s="325">
        <f t="shared" si="0"/>
        <v>0</v>
      </c>
      <c r="Z31" s="325">
        <f t="shared" si="14"/>
        <v>0</v>
      </c>
      <c r="AB31">
        <v>25</v>
      </c>
      <c r="AC31" s="324">
        <f t="shared" si="15"/>
        <v>0</v>
      </c>
      <c r="AD31" s="325">
        <f t="shared" si="16"/>
        <v>0</v>
      </c>
      <c r="AE31" s="325">
        <f t="shared" si="17"/>
        <v>0</v>
      </c>
      <c r="AF31" s="325">
        <f t="shared" si="18"/>
        <v>0.29399999999999998</v>
      </c>
      <c r="AG31" s="325">
        <f t="shared" si="19"/>
        <v>1.7499999999999998E-2</v>
      </c>
      <c r="AH31" s="325">
        <f t="shared" si="20"/>
        <v>0.20749999999999999</v>
      </c>
      <c r="AI31" s="325">
        <f t="shared" si="21"/>
        <v>4.8993660000000022E-2</v>
      </c>
      <c r="AJ31" s="325">
        <f t="shared" si="22"/>
        <v>4.1735340000000017E-2</v>
      </c>
      <c r="AK31" s="325">
        <f t="shared" si="23"/>
        <v>0</v>
      </c>
      <c r="AL31" s="325">
        <f t="shared" si="1"/>
        <v>0</v>
      </c>
      <c r="AM31" s="325">
        <f t="shared" si="24"/>
        <v>0</v>
      </c>
      <c r="AO31">
        <v>25</v>
      </c>
      <c r="AP31" s="324">
        <v>0</v>
      </c>
      <c r="AQ31" s="325">
        <v>0</v>
      </c>
      <c r="AR31" s="325">
        <f t="shared" si="25"/>
        <v>0</v>
      </c>
      <c r="AS31" s="325">
        <f t="shared" si="26"/>
        <v>0</v>
      </c>
      <c r="AT31" s="325">
        <f t="shared" si="27"/>
        <v>0</v>
      </c>
      <c r="AU31" s="325">
        <f t="shared" si="28"/>
        <v>0</v>
      </c>
      <c r="AV31" s="325">
        <f t="shared" si="29"/>
        <v>0.48600000000000004</v>
      </c>
      <c r="AW31" s="325">
        <f t="shared" si="30"/>
        <v>0.41400000000000003</v>
      </c>
      <c r="AX31" s="325">
        <f t="shared" si="31"/>
        <v>0</v>
      </c>
      <c r="AY31" s="325">
        <f t="shared" si="2"/>
        <v>0</v>
      </c>
      <c r="AZ31" s="325">
        <f t="shared" si="32"/>
        <v>0</v>
      </c>
      <c r="BB31">
        <v>25</v>
      </c>
      <c r="BC31" s="348">
        <v>0</v>
      </c>
      <c r="BD31" s="326">
        <v>0</v>
      </c>
      <c r="BE31" s="327">
        <f t="shared" si="33"/>
        <v>0</v>
      </c>
      <c r="BF31" s="327">
        <f t="shared" si="34"/>
        <v>0</v>
      </c>
      <c r="BG31" s="327">
        <f t="shared" si="35"/>
        <v>0</v>
      </c>
      <c r="BH31" s="327">
        <f t="shared" si="36"/>
        <v>0</v>
      </c>
      <c r="BI31" s="327">
        <f t="shared" si="37"/>
        <v>0.48600000000000004</v>
      </c>
      <c r="BJ31" s="327">
        <f t="shared" si="38"/>
        <v>0.41400000000000003</v>
      </c>
      <c r="BK31" s="327">
        <f t="shared" si="39"/>
        <v>0</v>
      </c>
      <c r="BL31" s="327">
        <f t="shared" si="3"/>
        <v>0</v>
      </c>
      <c r="BM31" s="327">
        <f t="shared" si="40"/>
        <v>0</v>
      </c>
      <c r="BO31">
        <v>25</v>
      </c>
      <c r="BP31" s="70">
        <f t="shared" si="41"/>
        <v>12733.919999999998</v>
      </c>
      <c r="BQ31" s="70">
        <f t="shared" si="42"/>
        <v>1172.1600000000001</v>
      </c>
      <c r="BR31" s="70">
        <f t="shared" si="43"/>
        <v>344.03250903999998</v>
      </c>
      <c r="BS31" s="70">
        <f t="shared" si="44"/>
        <v>12025.16800632</v>
      </c>
      <c r="BT31" s="70">
        <f t="shared" si="45"/>
        <v>713.72619919999988</v>
      </c>
      <c r="BU31" s="70">
        <f t="shared" si="46"/>
        <v>9009.2549067199998</v>
      </c>
      <c r="BV31" s="70">
        <f t="shared" si="47"/>
        <v>7526.2808239421556</v>
      </c>
      <c r="BW31" s="70">
        <f t="shared" si="48"/>
        <v>6411.2762574322069</v>
      </c>
      <c r="BX31" s="70">
        <f t="shared" si="49"/>
        <v>0</v>
      </c>
      <c r="BY31" s="70">
        <f t="shared" si="50"/>
        <v>0</v>
      </c>
      <c r="BZ31" s="70">
        <f t="shared" si="51"/>
        <v>0</v>
      </c>
      <c r="CB31">
        <v>25</v>
      </c>
      <c r="CC31" s="328">
        <f>Input_list!$G$199</f>
        <v>0.9</v>
      </c>
      <c r="CD31" s="329">
        <f>Input_list!$G$212</f>
        <v>0</v>
      </c>
      <c r="CE31" s="330">
        <f>Input_list!$G$225</f>
        <v>9.9999999999999978E-2</v>
      </c>
      <c r="CF31" s="328">
        <f>Input_list!$G$200</f>
        <v>0.9</v>
      </c>
      <c r="CG31" s="329">
        <f>Input_list!$G$213</f>
        <v>0</v>
      </c>
      <c r="CH31" s="330">
        <f>Input_list!$G$226</f>
        <v>9.9999999999999978E-2</v>
      </c>
      <c r="CI31" s="328">
        <f>Input_list!$G$201</f>
        <v>0.9</v>
      </c>
      <c r="CJ31" s="329">
        <f>Input_list!$G$213</f>
        <v>0</v>
      </c>
      <c r="CK31" s="330">
        <f>Input_list!$G$225</f>
        <v>9.9999999999999978E-2</v>
      </c>
      <c r="CL31" s="328">
        <f>Input_list!$G$202</f>
        <v>0.9</v>
      </c>
      <c r="CM31" s="329">
        <f>Input_list!$G$215</f>
        <v>0</v>
      </c>
      <c r="CN31" s="330">
        <f>Input_list!$G$228</f>
        <v>9.9999999999999978E-2</v>
      </c>
      <c r="CO31" s="328">
        <f>Input_list!$G$203</f>
        <v>0.39</v>
      </c>
      <c r="CP31" s="329">
        <f>Input_list!$G$216</f>
        <v>0</v>
      </c>
      <c r="CQ31" s="330">
        <f>Input_list!$G$229</f>
        <v>0.61</v>
      </c>
      <c r="CR31" s="328">
        <f>Input_list!$G$204</f>
        <v>0.9</v>
      </c>
      <c r="CS31" s="329">
        <f>Input_list!$G$217</f>
        <v>0</v>
      </c>
      <c r="CT31" s="330">
        <f>Input_list!$G$230</f>
        <v>9.9999999999999978E-2</v>
      </c>
      <c r="CU31" s="328">
        <f>Input_list!$G$205</f>
        <v>0.9</v>
      </c>
      <c r="CV31" s="329">
        <f>Input_list!$G$218</f>
        <v>0</v>
      </c>
      <c r="CW31" s="330">
        <f>Input_list!$G$231</f>
        <v>9.9999999999999978E-2</v>
      </c>
      <c r="CX31" s="328">
        <f>Input_list!$G$206</f>
        <v>0.9</v>
      </c>
      <c r="CY31" s="329">
        <f>Input_list!$G$219</f>
        <v>0</v>
      </c>
      <c r="CZ31" s="330">
        <f>Input_list!$G$232</f>
        <v>9.9999999999999978E-2</v>
      </c>
      <c r="DA31" s="328">
        <f>Input_list!$G$207</f>
        <v>0.9</v>
      </c>
      <c r="DB31" s="329">
        <f>Input_list!$G$220</f>
        <v>0</v>
      </c>
      <c r="DC31" s="330">
        <f>Input_list!$G$233</f>
        <v>9.9999999999999978E-2</v>
      </c>
      <c r="DD31" s="328">
        <f>Input_list!$G$208</f>
        <v>0.9</v>
      </c>
      <c r="DE31" s="329">
        <f>Input_list!$G$221</f>
        <v>0</v>
      </c>
      <c r="DF31" s="330">
        <f>Input_list!$G$234</f>
        <v>9.9999999999999978E-2</v>
      </c>
      <c r="DG31" s="328">
        <f>Input_list!$G$209</f>
        <v>0.9</v>
      </c>
      <c r="DH31" s="329">
        <f>Input_list!$G$222</f>
        <v>0</v>
      </c>
      <c r="DI31" s="330">
        <f>Input_list!$G$235</f>
        <v>9.9999999999999978E-2</v>
      </c>
      <c r="DK31">
        <v>25</v>
      </c>
      <c r="DL31" s="83">
        <f>Input_list!$G$238*Input_list!G378</f>
        <v>0.57700499999999888</v>
      </c>
      <c r="DM31" s="32">
        <f>Input_list!$G$250</f>
        <v>1.6</v>
      </c>
      <c r="DN31" s="207">
        <f>Input_list!$G$255*Input_list!G378</f>
        <v>-0.46199999999999908</v>
      </c>
      <c r="DO31" s="83">
        <f>Input_list!$G$239*Input_list!G378</f>
        <v>0.18689999999999962</v>
      </c>
      <c r="DP31" s="32">
        <f>Input_list!$G$250</f>
        <v>1.6</v>
      </c>
      <c r="DQ31" s="81">
        <f>Input_list!$G$256*Input_list!G378</f>
        <v>-0.31199999999999939</v>
      </c>
      <c r="DR31" s="83">
        <f>Input_list!$G$240*Input_list!G378</f>
        <v>0.22017599999999951</v>
      </c>
      <c r="DS31" s="32">
        <f>Input_list!$G$250</f>
        <v>1.6</v>
      </c>
      <c r="DT31" s="81">
        <f>Input_list!$G$257*Input_list!G378</f>
        <v>-0.23399999999999951</v>
      </c>
      <c r="DU31" s="83">
        <f>Input_list!$G$241*Input_list!G378</f>
        <v>0.14399999999999968</v>
      </c>
      <c r="DV31" s="32">
        <f>Input_list!$G$250</f>
        <v>1.6</v>
      </c>
      <c r="DW31" s="81">
        <f>Input_list!$G$258*Input_list!G378</f>
        <v>-0.81599999999999839</v>
      </c>
      <c r="DX31" s="83">
        <f>Input_list!G$242*Input_list!G378</f>
        <v>-0.20999999999999955</v>
      </c>
      <c r="DY31" s="32">
        <f>Input_list!$G$250</f>
        <v>1.6</v>
      </c>
      <c r="DZ31" s="81">
        <f>Input_list!$G$259*Input_list!G378</f>
        <v>-0.88799999999999812</v>
      </c>
      <c r="EA31" s="83">
        <f>Input_list!$G$243*Input_list!G378</f>
        <v>0.14399999999999968</v>
      </c>
      <c r="EB31" s="32">
        <f>Input_list!$G$250</f>
        <v>1.6</v>
      </c>
      <c r="EC31" s="81">
        <f>Input_list!$G$260*Input_list!G378</f>
        <v>-0.81599999999999839</v>
      </c>
      <c r="ED31" s="83">
        <f>Input_list!$G$244*Input_list!G378</f>
        <v>0.32906811296819349</v>
      </c>
      <c r="EE31" s="32">
        <f>Input_list!$G$250</f>
        <v>1.6</v>
      </c>
      <c r="EF31" s="51">
        <f>Input_list!$G$261*Input_list!G378</f>
        <v>-7.1999999999999842E-2</v>
      </c>
      <c r="EG31" s="83">
        <f>Input_list!$G$245*Input_list!G378</f>
        <v>0.35087451779466539</v>
      </c>
      <c r="EH31" s="32">
        <f>Input_list!$G$250</f>
        <v>1.6</v>
      </c>
      <c r="EI31" s="51">
        <f>Input_list!$G$262*Input_list!G378</f>
        <v>-7.1999999999999842E-2</v>
      </c>
      <c r="EJ31" s="83">
        <f>Input_list!G$246*Input_list!G378</f>
        <v>0.47999999999999904</v>
      </c>
      <c r="EK31" s="32">
        <f>Input_list!$G$250</f>
        <v>1.6</v>
      </c>
      <c r="EL31" s="51">
        <f>Input_list!$G$263*Input_list!G378</f>
        <v>-7.1999999999999842E-2</v>
      </c>
      <c r="EM31" s="83">
        <f>Input_list!$G$247*Input_list!G378</f>
        <v>0.32906811296819349</v>
      </c>
      <c r="EN31" s="32">
        <f>Input_list!$G$250</f>
        <v>1.6</v>
      </c>
      <c r="EO31" s="51">
        <f>Input_list!$G$264*Input_list!G378</f>
        <v>-7.1999999999999842E-2</v>
      </c>
      <c r="EP31" s="83">
        <f>Input_list!$G$248*Input_list!G378</f>
        <v>0.32906811296819349</v>
      </c>
      <c r="EQ31" s="32">
        <f>Input_list!$G$250</f>
        <v>1.6</v>
      </c>
      <c r="ER31" s="51">
        <f>Input_list!$G$265*Input_list!G378</f>
        <v>-5.999999999999988E-3</v>
      </c>
      <c r="ET31">
        <v>25</v>
      </c>
      <c r="EU31" s="159">
        <f>EU30+Input_list!$J$268</f>
        <v>0.2</v>
      </c>
      <c r="EV31" s="159">
        <f>EV30+Input_list!$J$276</f>
        <v>0</v>
      </c>
      <c r="EW31" s="159">
        <f>EW30+Input_list!$J$284</f>
        <v>0</v>
      </c>
      <c r="EX31" s="78">
        <f>EX30+Input_list!$J$292</f>
        <v>0</v>
      </c>
      <c r="EY31" s="14"/>
      <c r="EZ31" s="159">
        <f>EZ30+Input_list!$J$269</f>
        <v>0.2</v>
      </c>
      <c r="FA31" s="159">
        <f>FA30+Input_list!$J$277</f>
        <v>0</v>
      </c>
      <c r="FB31" s="159">
        <f>FB30+Input_list!$J$285</f>
        <v>0</v>
      </c>
      <c r="FC31" s="78">
        <f>FC30+Input_list!$J$293</f>
        <v>0</v>
      </c>
      <c r="FD31" s="14"/>
      <c r="FE31" s="159">
        <f>FE30+Input_list!$J$270</f>
        <v>0.2</v>
      </c>
      <c r="FF31" s="159">
        <f>FF30+Input_list!$J$278</f>
        <v>0</v>
      </c>
      <c r="FG31" s="159">
        <f>FG30+Input_list!$J$286</f>
        <v>0</v>
      </c>
      <c r="FH31" s="78">
        <f>FH30+Input_list!$J$294</f>
        <v>0</v>
      </c>
      <c r="FI31" s="14"/>
      <c r="FJ31" s="159">
        <f>FJ30+Input_list!$J$271</f>
        <v>0.2</v>
      </c>
      <c r="FK31" s="159">
        <f>FK30+Input_list!$J$279</f>
        <v>0</v>
      </c>
      <c r="FL31" s="159">
        <f>FL30+Input_list!$J$287</f>
        <v>0</v>
      </c>
      <c r="FM31" s="78">
        <f>FM30+Input_list!$J$295</f>
        <v>0</v>
      </c>
      <c r="FO31" s="159">
        <f>FO30+Input_list!$J$272</f>
        <v>0.2</v>
      </c>
      <c r="FP31" s="159">
        <f>FP30+Input_list!$J$280</f>
        <v>0</v>
      </c>
      <c r="FQ31" s="159">
        <f>FQ30+Input_list!$J$288</f>
        <v>0</v>
      </c>
      <c r="FR31" s="78">
        <f>FR30+Input_list!$J$296</f>
        <v>0</v>
      </c>
      <c r="FT31" s="159">
        <f>FT30+Input_list!$J$273</f>
        <v>0.2</v>
      </c>
      <c r="FU31" s="159">
        <f>FU30+Input_list!$J$281</f>
        <v>0</v>
      </c>
      <c r="FV31" s="159">
        <f>FV30+Input_list!$J$289</f>
        <v>0</v>
      </c>
      <c r="FW31" s="78">
        <f>FW30+Input_list!$J$297</f>
        <v>0</v>
      </c>
    </row>
    <row r="32" spans="1:179" ht="14.5" x14ac:dyDescent="0.35">
      <c r="A32">
        <v>26</v>
      </c>
      <c r="B32" s="35">
        <v>29600</v>
      </c>
      <c r="C32" s="35">
        <v>34200</v>
      </c>
      <c r="D32" s="35">
        <v>10900</v>
      </c>
      <c r="E32" s="35">
        <v>0</v>
      </c>
      <c r="F32">
        <f t="shared" si="52"/>
        <v>74700</v>
      </c>
      <c r="G32" s="274">
        <f t="shared" si="53"/>
        <v>54780</v>
      </c>
      <c r="H32" s="274">
        <f t="shared" si="54"/>
        <v>1424280</v>
      </c>
      <c r="K32" s="74"/>
      <c r="O32">
        <v>26</v>
      </c>
      <c r="P32" s="324">
        <f t="shared" si="5"/>
        <v>0.43019999999999997</v>
      </c>
      <c r="Q32" s="325">
        <f t="shared" si="6"/>
        <v>3.9600000000000003E-2</v>
      </c>
      <c r="R32" s="325">
        <f t="shared" si="7"/>
        <v>1.16227199E-2</v>
      </c>
      <c r="S32" s="325">
        <f t="shared" si="8"/>
        <v>6.6566486699999997E-2</v>
      </c>
      <c r="T32" s="325">
        <f t="shared" si="9"/>
        <v>3.892777E-3</v>
      </c>
      <c r="U32" s="325">
        <f t="shared" si="10"/>
        <v>6.4620098200000003E-2</v>
      </c>
      <c r="V32" s="325">
        <f t="shared" si="11"/>
        <v>1.8692488241289006E-2</v>
      </c>
      <c r="W32" s="325">
        <f t="shared" si="12"/>
        <v>1.5923230724061006E-2</v>
      </c>
      <c r="X32" s="325">
        <f t="shared" si="13"/>
        <v>0</v>
      </c>
      <c r="Y32" s="325">
        <f t="shared" si="0"/>
        <v>0</v>
      </c>
      <c r="Z32" s="325">
        <f t="shared" si="14"/>
        <v>0</v>
      </c>
      <c r="AB32">
        <v>26</v>
      </c>
      <c r="AC32" s="324">
        <f t="shared" si="15"/>
        <v>0</v>
      </c>
      <c r="AD32" s="325">
        <f t="shared" si="16"/>
        <v>0</v>
      </c>
      <c r="AE32" s="325">
        <f t="shared" si="17"/>
        <v>0</v>
      </c>
      <c r="AF32" s="325">
        <f t="shared" si="18"/>
        <v>0.29399999999999998</v>
      </c>
      <c r="AG32" s="325">
        <f t="shared" si="19"/>
        <v>1.7499999999999998E-2</v>
      </c>
      <c r="AH32" s="325">
        <f t="shared" si="20"/>
        <v>0.20749999999999999</v>
      </c>
      <c r="AI32" s="325">
        <f t="shared" si="21"/>
        <v>4.8993660000000022E-2</v>
      </c>
      <c r="AJ32" s="325">
        <f t="shared" si="22"/>
        <v>4.1735340000000017E-2</v>
      </c>
      <c r="AK32" s="325">
        <f t="shared" si="23"/>
        <v>0</v>
      </c>
      <c r="AL32" s="325">
        <f t="shared" si="1"/>
        <v>0</v>
      </c>
      <c r="AM32" s="325">
        <f t="shared" si="24"/>
        <v>0</v>
      </c>
      <c r="AO32">
        <v>26</v>
      </c>
      <c r="AP32" s="324">
        <v>0</v>
      </c>
      <c r="AQ32" s="325">
        <v>0</v>
      </c>
      <c r="AR32" s="325">
        <f t="shared" si="25"/>
        <v>0</v>
      </c>
      <c r="AS32" s="325">
        <f t="shared" si="26"/>
        <v>0</v>
      </c>
      <c r="AT32" s="325">
        <f t="shared" si="27"/>
        <v>0</v>
      </c>
      <c r="AU32" s="325">
        <f t="shared" si="28"/>
        <v>0</v>
      </c>
      <c r="AV32" s="325">
        <f t="shared" si="29"/>
        <v>0.48600000000000004</v>
      </c>
      <c r="AW32" s="325">
        <f t="shared" si="30"/>
        <v>0.41400000000000003</v>
      </c>
      <c r="AX32" s="325">
        <f t="shared" si="31"/>
        <v>0</v>
      </c>
      <c r="AY32" s="325">
        <f t="shared" si="2"/>
        <v>0</v>
      </c>
      <c r="AZ32" s="325">
        <f t="shared" si="32"/>
        <v>0</v>
      </c>
      <c r="BB32">
        <v>26</v>
      </c>
      <c r="BC32" s="348">
        <v>0</v>
      </c>
      <c r="BD32" s="326">
        <v>0</v>
      </c>
      <c r="BE32" s="327">
        <f t="shared" si="33"/>
        <v>0</v>
      </c>
      <c r="BF32" s="327">
        <f t="shared" si="34"/>
        <v>0</v>
      </c>
      <c r="BG32" s="327">
        <f t="shared" si="35"/>
        <v>0</v>
      </c>
      <c r="BH32" s="327">
        <f t="shared" si="36"/>
        <v>0</v>
      </c>
      <c r="BI32" s="327">
        <f t="shared" si="37"/>
        <v>0.48600000000000004</v>
      </c>
      <c r="BJ32" s="327">
        <f t="shared" si="38"/>
        <v>0.41400000000000003</v>
      </c>
      <c r="BK32" s="327">
        <f t="shared" si="39"/>
        <v>0</v>
      </c>
      <c r="BL32" s="327">
        <f t="shared" si="3"/>
        <v>0</v>
      </c>
      <c r="BM32" s="327">
        <f t="shared" si="40"/>
        <v>0</v>
      </c>
      <c r="BO32">
        <v>26</v>
      </c>
      <c r="BP32" s="70">
        <f t="shared" si="41"/>
        <v>12733.919999999998</v>
      </c>
      <c r="BQ32" s="70">
        <f t="shared" si="42"/>
        <v>1172.1600000000001</v>
      </c>
      <c r="BR32" s="70">
        <f t="shared" si="43"/>
        <v>344.03250903999998</v>
      </c>
      <c r="BS32" s="70">
        <f t="shared" si="44"/>
        <v>12025.16800632</v>
      </c>
      <c r="BT32" s="70">
        <f t="shared" si="45"/>
        <v>713.72619919999988</v>
      </c>
      <c r="BU32" s="70">
        <f t="shared" si="46"/>
        <v>9009.2549067199998</v>
      </c>
      <c r="BV32" s="70">
        <f t="shared" si="47"/>
        <v>7526.2808239421556</v>
      </c>
      <c r="BW32" s="70">
        <f t="shared" si="48"/>
        <v>6411.2762574322069</v>
      </c>
      <c r="BX32" s="70">
        <f t="shared" si="49"/>
        <v>0</v>
      </c>
      <c r="BY32" s="70">
        <f t="shared" si="50"/>
        <v>0</v>
      </c>
      <c r="BZ32" s="70">
        <f t="shared" si="51"/>
        <v>0</v>
      </c>
      <c r="CB32">
        <v>26</v>
      </c>
      <c r="CC32" s="328">
        <f>Input_list!$G$199</f>
        <v>0.9</v>
      </c>
      <c r="CD32" s="329">
        <f>Input_list!$G$212</f>
        <v>0</v>
      </c>
      <c r="CE32" s="330">
        <f>Input_list!$G$225</f>
        <v>9.9999999999999978E-2</v>
      </c>
      <c r="CF32" s="328">
        <f>Input_list!$G$200</f>
        <v>0.9</v>
      </c>
      <c r="CG32" s="329">
        <f>Input_list!$G$213</f>
        <v>0</v>
      </c>
      <c r="CH32" s="330">
        <f>Input_list!$G$226</f>
        <v>9.9999999999999978E-2</v>
      </c>
      <c r="CI32" s="328">
        <f>Input_list!$G$201</f>
        <v>0.9</v>
      </c>
      <c r="CJ32" s="329">
        <f>Input_list!$G$213</f>
        <v>0</v>
      </c>
      <c r="CK32" s="330">
        <f>Input_list!$G$225</f>
        <v>9.9999999999999978E-2</v>
      </c>
      <c r="CL32" s="328">
        <f>Input_list!$G$202</f>
        <v>0.9</v>
      </c>
      <c r="CM32" s="329">
        <f>Input_list!$G$215</f>
        <v>0</v>
      </c>
      <c r="CN32" s="330">
        <f>Input_list!$G$228</f>
        <v>9.9999999999999978E-2</v>
      </c>
      <c r="CO32" s="328">
        <f>Input_list!$G$203</f>
        <v>0.39</v>
      </c>
      <c r="CP32" s="329">
        <f>Input_list!$G$216</f>
        <v>0</v>
      </c>
      <c r="CQ32" s="330">
        <f>Input_list!$G$229</f>
        <v>0.61</v>
      </c>
      <c r="CR32" s="328">
        <f>Input_list!$G$204</f>
        <v>0.9</v>
      </c>
      <c r="CS32" s="329">
        <f>Input_list!$G$217</f>
        <v>0</v>
      </c>
      <c r="CT32" s="330">
        <f>Input_list!$G$230</f>
        <v>9.9999999999999978E-2</v>
      </c>
      <c r="CU32" s="328">
        <f>Input_list!$G$205</f>
        <v>0.9</v>
      </c>
      <c r="CV32" s="329">
        <f>Input_list!$G$218</f>
        <v>0</v>
      </c>
      <c r="CW32" s="330">
        <f>Input_list!$G$231</f>
        <v>9.9999999999999978E-2</v>
      </c>
      <c r="CX32" s="328">
        <f>Input_list!$G$206</f>
        <v>0.9</v>
      </c>
      <c r="CY32" s="329">
        <f>Input_list!$G$219</f>
        <v>0</v>
      </c>
      <c r="CZ32" s="330">
        <f>Input_list!$G$232</f>
        <v>9.9999999999999978E-2</v>
      </c>
      <c r="DA32" s="328">
        <f>Input_list!$G$207</f>
        <v>0.9</v>
      </c>
      <c r="DB32" s="329">
        <f>Input_list!$G$220</f>
        <v>0</v>
      </c>
      <c r="DC32" s="330">
        <f>Input_list!$G$233</f>
        <v>9.9999999999999978E-2</v>
      </c>
      <c r="DD32" s="328">
        <f>Input_list!$G$208</f>
        <v>0.9</v>
      </c>
      <c r="DE32" s="329">
        <f>Input_list!$G$221</f>
        <v>0</v>
      </c>
      <c r="DF32" s="330">
        <f>Input_list!$G$234</f>
        <v>9.9999999999999978E-2</v>
      </c>
      <c r="DG32" s="328">
        <f>Input_list!$G$209</f>
        <v>0.9</v>
      </c>
      <c r="DH32" s="329">
        <f>Input_list!$G$222</f>
        <v>0</v>
      </c>
      <c r="DI32" s="330">
        <f>Input_list!$G$235</f>
        <v>9.9999999999999978E-2</v>
      </c>
      <c r="DK32">
        <v>26</v>
      </c>
      <c r="DL32" s="83">
        <f>Input_list!$G$238*Input_list!G379</f>
        <v>0.56097708333333218</v>
      </c>
      <c r="DM32" s="32">
        <f>Input_list!$G$250</f>
        <v>1.6</v>
      </c>
      <c r="DN32" s="207">
        <f>Input_list!$G$255*Input_list!G379</f>
        <v>-0.44916666666666566</v>
      </c>
      <c r="DO32" s="83">
        <f>Input_list!$G$239*Input_list!G379</f>
        <v>0.18170833333333292</v>
      </c>
      <c r="DP32" s="32">
        <f>Input_list!$G$250</f>
        <v>1.6</v>
      </c>
      <c r="DQ32" s="81">
        <f>Input_list!$G$256*Input_list!G379</f>
        <v>-0.30333333333333268</v>
      </c>
      <c r="DR32" s="83">
        <f>Input_list!$G$240*Input_list!G379</f>
        <v>0.2140599999999995</v>
      </c>
      <c r="DS32" s="32">
        <f>Input_list!$G$250</f>
        <v>1.6</v>
      </c>
      <c r="DT32" s="81">
        <f>Input_list!$G$257*Input_list!G379</f>
        <v>-0.22749999999999951</v>
      </c>
      <c r="DU32" s="83">
        <f>Input_list!$G$241*Input_list!G379</f>
        <v>0.13999999999999968</v>
      </c>
      <c r="DV32" s="32">
        <f>Input_list!$G$250</f>
        <v>1.6</v>
      </c>
      <c r="DW32" s="81">
        <f>Input_list!$G$258*Input_list!G379</f>
        <v>-0.79333333333333167</v>
      </c>
      <c r="DX32" s="83">
        <f>Input_list!G$242*Input_list!G379</f>
        <v>-0.20416666666666619</v>
      </c>
      <c r="DY32" s="32">
        <f>Input_list!$G$250</f>
        <v>1.6</v>
      </c>
      <c r="DZ32" s="81">
        <f>Input_list!$G$259*Input_list!G379</f>
        <v>-0.8633333333333314</v>
      </c>
      <c r="EA32" s="83">
        <f>Input_list!$G$243*Input_list!G379</f>
        <v>0.13999999999999968</v>
      </c>
      <c r="EB32" s="32">
        <f>Input_list!$G$250</f>
        <v>1.6</v>
      </c>
      <c r="EC32" s="81">
        <f>Input_list!$G$260*Input_list!G379</f>
        <v>-0.79333333333333167</v>
      </c>
      <c r="ED32" s="83">
        <f>Input_list!$G$244*Input_list!G379</f>
        <v>0.31992733205241031</v>
      </c>
      <c r="EE32" s="32">
        <f>Input_list!$G$250</f>
        <v>1.6</v>
      </c>
      <c r="EF32" s="51">
        <f>Input_list!$G$261*Input_list!G379</f>
        <v>-6.999999999999984E-2</v>
      </c>
      <c r="EG32" s="83">
        <f>Input_list!$G$245*Input_list!G379</f>
        <v>0.3411280034114802</v>
      </c>
      <c r="EH32" s="32">
        <f>Input_list!$G$250</f>
        <v>1.6</v>
      </c>
      <c r="EI32" s="51">
        <f>Input_list!$G$262*Input_list!G379</f>
        <v>-6.999999999999984E-2</v>
      </c>
      <c r="EJ32" s="83">
        <f>Input_list!G$246*Input_list!G379</f>
        <v>0.46666666666666567</v>
      </c>
      <c r="EK32" s="32">
        <f>Input_list!$G$250</f>
        <v>1.6</v>
      </c>
      <c r="EL32" s="51">
        <f>Input_list!$G$263*Input_list!G379</f>
        <v>-6.999999999999984E-2</v>
      </c>
      <c r="EM32" s="83">
        <f>Input_list!$G$247*Input_list!G379</f>
        <v>0.31992733205241031</v>
      </c>
      <c r="EN32" s="32">
        <f>Input_list!$G$250</f>
        <v>1.6</v>
      </c>
      <c r="EO32" s="51">
        <f>Input_list!$G$264*Input_list!G379</f>
        <v>-6.999999999999984E-2</v>
      </c>
      <c r="EP32" s="83">
        <f>Input_list!$G$248*Input_list!G379</f>
        <v>0.31992733205241031</v>
      </c>
      <c r="EQ32" s="32">
        <f>Input_list!$G$250</f>
        <v>1.6</v>
      </c>
      <c r="ER32" s="51">
        <f>Input_list!$G$265*Input_list!G379</f>
        <v>-5.8333333333333206E-3</v>
      </c>
      <c r="ET32">
        <v>26</v>
      </c>
      <c r="EU32" s="159">
        <f>EU31+Input_list!$J$268</f>
        <v>0.2</v>
      </c>
      <c r="EV32" s="159">
        <f>EV31+Input_list!$J$276</f>
        <v>0</v>
      </c>
      <c r="EW32" s="159">
        <f>EW31+Input_list!$J$284</f>
        <v>0</v>
      </c>
      <c r="EX32" s="78">
        <f>EX31+Input_list!$J$292</f>
        <v>0</v>
      </c>
      <c r="EY32" s="14"/>
      <c r="EZ32" s="159">
        <f>EZ31+Input_list!$J$269</f>
        <v>0.2</v>
      </c>
      <c r="FA32" s="159">
        <f>FA31+Input_list!$J$277</f>
        <v>0</v>
      </c>
      <c r="FB32" s="159">
        <f>FB31+Input_list!$J$285</f>
        <v>0</v>
      </c>
      <c r="FC32" s="78">
        <f>FC31+Input_list!$J$293</f>
        <v>0</v>
      </c>
      <c r="FD32" s="14"/>
      <c r="FE32" s="159">
        <f>FE31+Input_list!$J$270</f>
        <v>0.2</v>
      </c>
      <c r="FF32" s="159">
        <f>FF31+Input_list!$J$278</f>
        <v>0</v>
      </c>
      <c r="FG32" s="159">
        <f>FG31+Input_list!$J$286</f>
        <v>0</v>
      </c>
      <c r="FH32" s="78">
        <f>FH31+Input_list!$J$294</f>
        <v>0</v>
      </c>
      <c r="FI32" s="14"/>
      <c r="FJ32" s="159">
        <f>FJ31+Input_list!$J$271</f>
        <v>0.2</v>
      </c>
      <c r="FK32" s="159">
        <f>FK31+Input_list!$J$279</f>
        <v>0</v>
      </c>
      <c r="FL32" s="159">
        <f>FL31+Input_list!$J$287</f>
        <v>0</v>
      </c>
      <c r="FM32" s="78">
        <f>FM31+Input_list!$J$295</f>
        <v>0</v>
      </c>
      <c r="FO32" s="159">
        <f>FO31+Input_list!$J$272</f>
        <v>0.2</v>
      </c>
      <c r="FP32" s="159">
        <f>FP31+Input_list!$J$280</f>
        <v>0</v>
      </c>
      <c r="FQ32" s="159">
        <f>FQ31+Input_list!$J$288</f>
        <v>0</v>
      </c>
      <c r="FR32" s="78">
        <f>FR31+Input_list!$J$296</f>
        <v>0</v>
      </c>
      <c r="FT32" s="159">
        <f>FT31+Input_list!$J$273</f>
        <v>0.2</v>
      </c>
      <c r="FU32" s="159">
        <f>FU31+Input_list!$J$281</f>
        <v>0</v>
      </c>
      <c r="FV32" s="159">
        <f>FV31+Input_list!$J$289</f>
        <v>0</v>
      </c>
      <c r="FW32" s="78">
        <f>FW31+Input_list!$J$297</f>
        <v>0</v>
      </c>
    </row>
    <row r="33" spans="1:179" ht="14.5" x14ac:dyDescent="0.35">
      <c r="A33">
        <v>27</v>
      </c>
      <c r="B33" s="35">
        <v>29600</v>
      </c>
      <c r="C33" s="35">
        <v>34200</v>
      </c>
      <c r="D33" s="35">
        <v>10900</v>
      </c>
      <c r="E33" s="35">
        <v>0</v>
      </c>
      <c r="F33">
        <f t="shared" si="52"/>
        <v>74700</v>
      </c>
      <c r="G33" s="274">
        <f t="shared" si="53"/>
        <v>54780</v>
      </c>
      <c r="H33" s="274">
        <f t="shared" si="54"/>
        <v>1479060</v>
      </c>
      <c r="K33" s="74"/>
      <c r="O33">
        <v>27</v>
      </c>
      <c r="P33" s="324">
        <f t="shared" si="5"/>
        <v>0.43019999999999997</v>
      </c>
      <c r="Q33" s="325">
        <f t="shared" si="6"/>
        <v>3.9600000000000003E-2</v>
      </c>
      <c r="R33" s="325">
        <f t="shared" si="7"/>
        <v>1.16227199E-2</v>
      </c>
      <c r="S33" s="325">
        <f t="shared" si="8"/>
        <v>6.6566486699999997E-2</v>
      </c>
      <c r="T33" s="325">
        <f t="shared" si="9"/>
        <v>3.892777E-3</v>
      </c>
      <c r="U33" s="325">
        <f t="shared" si="10"/>
        <v>6.4620098200000003E-2</v>
      </c>
      <c r="V33" s="325">
        <f t="shared" si="11"/>
        <v>1.8692488241289006E-2</v>
      </c>
      <c r="W33" s="325">
        <f t="shared" si="12"/>
        <v>1.5923230724061006E-2</v>
      </c>
      <c r="X33" s="325">
        <f t="shared" si="13"/>
        <v>0</v>
      </c>
      <c r="Y33" s="325">
        <f t="shared" si="0"/>
        <v>0</v>
      </c>
      <c r="Z33" s="325">
        <f t="shared" si="14"/>
        <v>0</v>
      </c>
      <c r="AB33">
        <v>27</v>
      </c>
      <c r="AC33" s="324">
        <f t="shared" si="15"/>
        <v>0</v>
      </c>
      <c r="AD33" s="325">
        <f t="shared" si="16"/>
        <v>0</v>
      </c>
      <c r="AE33" s="325">
        <f t="shared" si="17"/>
        <v>0</v>
      </c>
      <c r="AF33" s="325">
        <f t="shared" si="18"/>
        <v>0.29399999999999998</v>
      </c>
      <c r="AG33" s="325">
        <f t="shared" si="19"/>
        <v>1.7499999999999998E-2</v>
      </c>
      <c r="AH33" s="325">
        <f t="shared" si="20"/>
        <v>0.20749999999999999</v>
      </c>
      <c r="AI33" s="325">
        <f t="shared" si="21"/>
        <v>4.8993660000000022E-2</v>
      </c>
      <c r="AJ33" s="325">
        <f t="shared" si="22"/>
        <v>4.1735340000000017E-2</v>
      </c>
      <c r="AK33" s="325">
        <f t="shared" si="23"/>
        <v>0</v>
      </c>
      <c r="AL33" s="325">
        <f t="shared" si="1"/>
        <v>0</v>
      </c>
      <c r="AM33" s="325">
        <f t="shared" si="24"/>
        <v>0</v>
      </c>
      <c r="AO33">
        <v>27</v>
      </c>
      <c r="AP33" s="324">
        <v>0</v>
      </c>
      <c r="AQ33" s="325">
        <v>0</v>
      </c>
      <c r="AR33" s="325">
        <f t="shared" si="25"/>
        <v>0</v>
      </c>
      <c r="AS33" s="325">
        <f t="shared" si="26"/>
        <v>0</v>
      </c>
      <c r="AT33" s="325">
        <f t="shared" si="27"/>
        <v>0</v>
      </c>
      <c r="AU33" s="325">
        <f t="shared" si="28"/>
        <v>0</v>
      </c>
      <c r="AV33" s="325">
        <f t="shared" si="29"/>
        <v>0.48600000000000004</v>
      </c>
      <c r="AW33" s="325">
        <f t="shared" si="30"/>
        <v>0.41400000000000003</v>
      </c>
      <c r="AX33" s="325">
        <f t="shared" si="31"/>
        <v>0</v>
      </c>
      <c r="AY33" s="325">
        <f t="shared" si="2"/>
        <v>0</v>
      </c>
      <c r="AZ33" s="325">
        <f t="shared" si="32"/>
        <v>0</v>
      </c>
      <c r="BB33">
        <v>27</v>
      </c>
      <c r="BC33" s="348">
        <v>0</v>
      </c>
      <c r="BD33" s="326">
        <v>0</v>
      </c>
      <c r="BE33" s="327">
        <f t="shared" si="33"/>
        <v>0</v>
      </c>
      <c r="BF33" s="327">
        <f t="shared" si="34"/>
        <v>0</v>
      </c>
      <c r="BG33" s="327">
        <f t="shared" si="35"/>
        <v>0</v>
      </c>
      <c r="BH33" s="327">
        <f t="shared" si="36"/>
        <v>0</v>
      </c>
      <c r="BI33" s="327">
        <f t="shared" si="37"/>
        <v>0.48600000000000004</v>
      </c>
      <c r="BJ33" s="327">
        <f t="shared" si="38"/>
        <v>0.41400000000000003</v>
      </c>
      <c r="BK33" s="327">
        <f t="shared" si="39"/>
        <v>0</v>
      </c>
      <c r="BL33" s="327">
        <f t="shared" si="3"/>
        <v>0</v>
      </c>
      <c r="BM33" s="327">
        <f t="shared" si="40"/>
        <v>0</v>
      </c>
      <c r="BO33">
        <v>27</v>
      </c>
      <c r="BP33" s="70">
        <f t="shared" si="41"/>
        <v>12733.919999999998</v>
      </c>
      <c r="BQ33" s="70">
        <f t="shared" si="42"/>
        <v>1172.1600000000001</v>
      </c>
      <c r="BR33" s="70">
        <f t="shared" si="43"/>
        <v>344.03250903999998</v>
      </c>
      <c r="BS33" s="70">
        <f t="shared" si="44"/>
        <v>12025.16800632</v>
      </c>
      <c r="BT33" s="70">
        <f t="shared" si="45"/>
        <v>713.72619919999988</v>
      </c>
      <c r="BU33" s="70">
        <f t="shared" si="46"/>
        <v>9009.2549067199998</v>
      </c>
      <c r="BV33" s="70">
        <f t="shared" si="47"/>
        <v>7526.2808239421556</v>
      </c>
      <c r="BW33" s="70">
        <f t="shared" si="48"/>
        <v>6411.2762574322069</v>
      </c>
      <c r="BX33" s="70">
        <f t="shared" si="49"/>
        <v>0</v>
      </c>
      <c r="BY33" s="70">
        <f t="shared" si="50"/>
        <v>0</v>
      </c>
      <c r="BZ33" s="70">
        <f t="shared" si="51"/>
        <v>0</v>
      </c>
      <c r="CB33">
        <v>27</v>
      </c>
      <c r="CC33" s="328">
        <f>Input_list!$G$199</f>
        <v>0.9</v>
      </c>
      <c r="CD33" s="329">
        <f>Input_list!$G$212</f>
        <v>0</v>
      </c>
      <c r="CE33" s="330">
        <f>Input_list!$G$225</f>
        <v>9.9999999999999978E-2</v>
      </c>
      <c r="CF33" s="328">
        <f>Input_list!$G$200</f>
        <v>0.9</v>
      </c>
      <c r="CG33" s="329">
        <f>Input_list!$G$213</f>
        <v>0</v>
      </c>
      <c r="CH33" s="330">
        <f>Input_list!$G$226</f>
        <v>9.9999999999999978E-2</v>
      </c>
      <c r="CI33" s="328">
        <f>Input_list!$G$201</f>
        <v>0.9</v>
      </c>
      <c r="CJ33" s="329">
        <f>Input_list!$G$213</f>
        <v>0</v>
      </c>
      <c r="CK33" s="330">
        <f>Input_list!$G$225</f>
        <v>9.9999999999999978E-2</v>
      </c>
      <c r="CL33" s="328">
        <f>Input_list!$G$202</f>
        <v>0.9</v>
      </c>
      <c r="CM33" s="329">
        <f>Input_list!$G$215</f>
        <v>0</v>
      </c>
      <c r="CN33" s="330">
        <f>Input_list!$G$228</f>
        <v>9.9999999999999978E-2</v>
      </c>
      <c r="CO33" s="328">
        <f>Input_list!$G$203</f>
        <v>0.39</v>
      </c>
      <c r="CP33" s="329">
        <f>Input_list!$G$216</f>
        <v>0</v>
      </c>
      <c r="CQ33" s="330">
        <f>Input_list!$G$229</f>
        <v>0.61</v>
      </c>
      <c r="CR33" s="328">
        <f>Input_list!$G$204</f>
        <v>0.9</v>
      </c>
      <c r="CS33" s="329">
        <f>Input_list!$G$217</f>
        <v>0</v>
      </c>
      <c r="CT33" s="330">
        <f>Input_list!$G$230</f>
        <v>9.9999999999999978E-2</v>
      </c>
      <c r="CU33" s="328">
        <f>Input_list!$G$205</f>
        <v>0.9</v>
      </c>
      <c r="CV33" s="329">
        <f>Input_list!$G$218</f>
        <v>0</v>
      </c>
      <c r="CW33" s="330">
        <f>Input_list!$G$231</f>
        <v>9.9999999999999978E-2</v>
      </c>
      <c r="CX33" s="328">
        <f>Input_list!$G$206</f>
        <v>0.9</v>
      </c>
      <c r="CY33" s="329">
        <f>Input_list!$G$219</f>
        <v>0</v>
      </c>
      <c r="CZ33" s="330">
        <f>Input_list!$G$232</f>
        <v>9.9999999999999978E-2</v>
      </c>
      <c r="DA33" s="328">
        <f>Input_list!$G$207</f>
        <v>0.9</v>
      </c>
      <c r="DB33" s="329">
        <f>Input_list!$G$220</f>
        <v>0</v>
      </c>
      <c r="DC33" s="330">
        <f>Input_list!$G$233</f>
        <v>9.9999999999999978E-2</v>
      </c>
      <c r="DD33" s="328">
        <f>Input_list!$G$208</f>
        <v>0.9</v>
      </c>
      <c r="DE33" s="329">
        <f>Input_list!$G$221</f>
        <v>0</v>
      </c>
      <c r="DF33" s="330">
        <f>Input_list!$G$234</f>
        <v>9.9999999999999978E-2</v>
      </c>
      <c r="DG33" s="328">
        <f>Input_list!$G$209</f>
        <v>0.9</v>
      </c>
      <c r="DH33" s="329">
        <f>Input_list!$G$222</f>
        <v>0</v>
      </c>
      <c r="DI33" s="330">
        <f>Input_list!$G$235</f>
        <v>9.9999999999999978E-2</v>
      </c>
      <c r="DK33">
        <v>27</v>
      </c>
      <c r="DL33" s="83">
        <f>Input_list!$G$238*Input_list!G380</f>
        <v>0.54494916666666549</v>
      </c>
      <c r="DM33" s="32">
        <f>Input_list!$G$250</f>
        <v>1.6</v>
      </c>
      <c r="DN33" s="207">
        <f>Input_list!$G$255*Input_list!G380</f>
        <v>-0.4363333333333323</v>
      </c>
      <c r="DO33" s="83">
        <f>Input_list!$G$239*Input_list!G380</f>
        <v>0.17651666666666624</v>
      </c>
      <c r="DP33" s="32">
        <f>Input_list!$G$250</f>
        <v>1.6</v>
      </c>
      <c r="DQ33" s="81">
        <f>Input_list!$G$256*Input_list!G380</f>
        <v>-0.29466666666666597</v>
      </c>
      <c r="DR33" s="83">
        <f>Input_list!$G$240*Input_list!G380</f>
        <v>0.20794399999999949</v>
      </c>
      <c r="DS33" s="32">
        <f>Input_list!$G$250</f>
        <v>1.6</v>
      </c>
      <c r="DT33" s="81">
        <f>Input_list!$G$257*Input_list!G380</f>
        <v>-0.22099999999999947</v>
      </c>
      <c r="DU33" s="83">
        <f>Input_list!$G$241*Input_list!G380</f>
        <v>0.13599999999999968</v>
      </c>
      <c r="DV33" s="32">
        <f>Input_list!$G$250</f>
        <v>1.6</v>
      </c>
      <c r="DW33" s="81">
        <f>Input_list!$G$258*Input_list!G380</f>
        <v>-0.77066666666666483</v>
      </c>
      <c r="DX33" s="83">
        <f>Input_list!G$242*Input_list!G380</f>
        <v>-0.19833333333333286</v>
      </c>
      <c r="DY33" s="32">
        <f>Input_list!$G$250</f>
        <v>1.6</v>
      </c>
      <c r="DZ33" s="81">
        <f>Input_list!$G$259*Input_list!G380</f>
        <v>-0.83866666666666467</v>
      </c>
      <c r="EA33" s="83">
        <f>Input_list!$G$243*Input_list!G380</f>
        <v>0.13599999999999968</v>
      </c>
      <c r="EB33" s="32">
        <f>Input_list!$G$250</f>
        <v>1.6</v>
      </c>
      <c r="EC33" s="81">
        <f>Input_list!$G$260*Input_list!G380</f>
        <v>-0.77066666666666483</v>
      </c>
      <c r="ED33" s="83">
        <f>Input_list!$G$244*Input_list!G380</f>
        <v>0.31078655113662712</v>
      </c>
      <c r="EE33" s="32">
        <f>Input_list!$G$250</f>
        <v>1.6</v>
      </c>
      <c r="EF33" s="51">
        <f>Input_list!$G$261*Input_list!G380</f>
        <v>-6.7999999999999838E-2</v>
      </c>
      <c r="EG33" s="83">
        <f>Input_list!$G$245*Input_list!G380</f>
        <v>0.33138148902829495</v>
      </c>
      <c r="EH33" s="32">
        <f>Input_list!$G$250</f>
        <v>1.6</v>
      </c>
      <c r="EI33" s="51">
        <f>Input_list!$G$262*Input_list!G380</f>
        <v>-6.7999999999999838E-2</v>
      </c>
      <c r="EJ33" s="83">
        <f>Input_list!G$246*Input_list!G380</f>
        <v>0.45333333333333226</v>
      </c>
      <c r="EK33" s="32">
        <f>Input_list!$G$250</f>
        <v>1.6</v>
      </c>
      <c r="EL33" s="51">
        <f>Input_list!$G$263*Input_list!G380</f>
        <v>-6.7999999999999838E-2</v>
      </c>
      <c r="EM33" s="83">
        <f>Input_list!$G$247*Input_list!G380</f>
        <v>0.31078655113662712</v>
      </c>
      <c r="EN33" s="32">
        <f>Input_list!$G$250</f>
        <v>1.6</v>
      </c>
      <c r="EO33" s="51">
        <f>Input_list!$G$264*Input_list!G380</f>
        <v>-6.7999999999999838E-2</v>
      </c>
      <c r="EP33" s="83">
        <f>Input_list!$G$248*Input_list!G380</f>
        <v>0.31078655113662712</v>
      </c>
      <c r="EQ33" s="32">
        <f>Input_list!$G$250</f>
        <v>1.6</v>
      </c>
      <c r="ER33" s="51">
        <f>Input_list!$G$265*Input_list!G380</f>
        <v>-5.6666666666666532E-3</v>
      </c>
      <c r="ET33">
        <v>27</v>
      </c>
      <c r="EU33" s="159">
        <f>EU32+Input_list!$J$268</f>
        <v>0.2</v>
      </c>
      <c r="EV33" s="159">
        <f>EV32+Input_list!$J$276</f>
        <v>0</v>
      </c>
      <c r="EW33" s="159">
        <f>EW32+Input_list!$J$284</f>
        <v>0</v>
      </c>
      <c r="EX33" s="78">
        <f>EX32+Input_list!$J$292</f>
        <v>0</v>
      </c>
      <c r="EY33" s="14"/>
      <c r="EZ33" s="159">
        <f>EZ32+Input_list!$J$269</f>
        <v>0.2</v>
      </c>
      <c r="FA33" s="159">
        <f>FA32+Input_list!$J$277</f>
        <v>0</v>
      </c>
      <c r="FB33" s="159">
        <f>FB32+Input_list!$J$285</f>
        <v>0</v>
      </c>
      <c r="FC33" s="78">
        <f>FC32+Input_list!$J$293</f>
        <v>0</v>
      </c>
      <c r="FD33" s="14"/>
      <c r="FE33" s="159">
        <f>FE32+Input_list!$J$270</f>
        <v>0.2</v>
      </c>
      <c r="FF33" s="159">
        <f>FF32+Input_list!$J$278</f>
        <v>0</v>
      </c>
      <c r="FG33" s="159">
        <f>FG32+Input_list!$J$286</f>
        <v>0</v>
      </c>
      <c r="FH33" s="78">
        <f>FH32+Input_list!$J$294</f>
        <v>0</v>
      </c>
      <c r="FI33" s="14"/>
      <c r="FJ33" s="159">
        <f>FJ32+Input_list!$J$271</f>
        <v>0.2</v>
      </c>
      <c r="FK33" s="159">
        <f>FK32+Input_list!$J$279</f>
        <v>0</v>
      </c>
      <c r="FL33" s="159">
        <f>FL32+Input_list!$J$287</f>
        <v>0</v>
      </c>
      <c r="FM33" s="78">
        <f>FM32+Input_list!$J$295</f>
        <v>0</v>
      </c>
      <c r="FO33" s="159">
        <f>FO32+Input_list!$J$272</f>
        <v>0.2</v>
      </c>
      <c r="FP33" s="159">
        <f>FP32+Input_list!$J$280</f>
        <v>0</v>
      </c>
      <c r="FQ33" s="159">
        <f>FQ32+Input_list!$J$288</f>
        <v>0</v>
      </c>
      <c r="FR33" s="78">
        <f>FR32+Input_list!$J$296</f>
        <v>0</v>
      </c>
      <c r="FT33" s="159">
        <f>FT32+Input_list!$J$273</f>
        <v>0.2</v>
      </c>
      <c r="FU33" s="159">
        <f>FU32+Input_list!$J$281</f>
        <v>0</v>
      </c>
      <c r="FV33" s="159">
        <f>FV32+Input_list!$J$289</f>
        <v>0</v>
      </c>
      <c r="FW33" s="78">
        <f>FW32+Input_list!$J$297</f>
        <v>0</v>
      </c>
    </row>
    <row r="34" spans="1:179" ht="14.5" x14ac:dyDescent="0.35">
      <c r="A34">
        <v>28</v>
      </c>
      <c r="B34" s="35">
        <v>29600</v>
      </c>
      <c r="C34" s="35">
        <v>34200</v>
      </c>
      <c r="D34" s="35">
        <v>10900</v>
      </c>
      <c r="E34" s="35">
        <v>0</v>
      </c>
      <c r="F34">
        <f t="shared" si="52"/>
        <v>74700</v>
      </c>
      <c r="G34" s="274">
        <f t="shared" si="53"/>
        <v>54780</v>
      </c>
      <c r="H34" s="274">
        <f t="shared" si="54"/>
        <v>1533840</v>
      </c>
      <c r="K34" s="74"/>
      <c r="O34">
        <v>28</v>
      </c>
      <c r="P34" s="324">
        <f t="shared" si="5"/>
        <v>0.43019999999999997</v>
      </c>
      <c r="Q34" s="325">
        <f t="shared" si="6"/>
        <v>3.9600000000000003E-2</v>
      </c>
      <c r="R34" s="325">
        <f t="shared" si="7"/>
        <v>1.16227199E-2</v>
      </c>
      <c r="S34" s="325">
        <f t="shared" si="8"/>
        <v>6.6566486699999997E-2</v>
      </c>
      <c r="T34" s="325">
        <f t="shared" si="9"/>
        <v>3.892777E-3</v>
      </c>
      <c r="U34" s="325">
        <f t="shared" si="10"/>
        <v>6.4620098200000003E-2</v>
      </c>
      <c r="V34" s="325">
        <f t="shared" si="11"/>
        <v>1.8692488241289006E-2</v>
      </c>
      <c r="W34" s="325">
        <f t="shared" si="12"/>
        <v>1.5923230724061006E-2</v>
      </c>
      <c r="X34" s="325">
        <f t="shared" si="13"/>
        <v>0</v>
      </c>
      <c r="Y34" s="325">
        <f t="shared" si="0"/>
        <v>0</v>
      </c>
      <c r="Z34" s="325">
        <f t="shared" si="14"/>
        <v>0</v>
      </c>
      <c r="AB34">
        <v>28</v>
      </c>
      <c r="AC34" s="324">
        <f t="shared" si="15"/>
        <v>0</v>
      </c>
      <c r="AD34" s="325">
        <f t="shared" si="16"/>
        <v>0</v>
      </c>
      <c r="AE34" s="325">
        <f t="shared" si="17"/>
        <v>0</v>
      </c>
      <c r="AF34" s="325">
        <f t="shared" si="18"/>
        <v>0.29399999999999998</v>
      </c>
      <c r="AG34" s="325">
        <f t="shared" si="19"/>
        <v>1.7499999999999998E-2</v>
      </c>
      <c r="AH34" s="325">
        <f t="shared" si="20"/>
        <v>0.20749999999999999</v>
      </c>
      <c r="AI34" s="325">
        <f t="shared" si="21"/>
        <v>4.8993660000000022E-2</v>
      </c>
      <c r="AJ34" s="325">
        <f t="shared" si="22"/>
        <v>4.1735340000000017E-2</v>
      </c>
      <c r="AK34" s="325">
        <f t="shared" si="23"/>
        <v>0</v>
      </c>
      <c r="AL34" s="325">
        <f t="shared" si="1"/>
        <v>0</v>
      </c>
      <c r="AM34" s="325">
        <f t="shared" si="24"/>
        <v>0</v>
      </c>
      <c r="AO34">
        <v>28</v>
      </c>
      <c r="AP34" s="324">
        <v>0</v>
      </c>
      <c r="AQ34" s="325">
        <v>0</v>
      </c>
      <c r="AR34" s="325">
        <f t="shared" si="25"/>
        <v>0</v>
      </c>
      <c r="AS34" s="325">
        <f t="shared" si="26"/>
        <v>0</v>
      </c>
      <c r="AT34" s="325">
        <f t="shared" si="27"/>
        <v>0</v>
      </c>
      <c r="AU34" s="325">
        <f t="shared" si="28"/>
        <v>0</v>
      </c>
      <c r="AV34" s="325">
        <f t="shared" si="29"/>
        <v>0.48600000000000004</v>
      </c>
      <c r="AW34" s="325">
        <f t="shared" si="30"/>
        <v>0.41400000000000003</v>
      </c>
      <c r="AX34" s="325">
        <f t="shared" si="31"/>
        <v>0</v>
      </c>
      <c r="AY34" s="325">
        <f t="shared" si="2"/>
        <v>0</v>
      </c>
      <c r="AZ34" s="325">
        <f t="shared" si="32"/>
        <v>0</v>
      </c>
      <c r="BB34">
        <v>28</v>
      </c>
      <c r="BC34" s="348">
        <v>0</v>
      </c>
      <c r="BD34" s="326">
        <v>0</v>
      </c>
      <c r="BE34" s="327">
        <f t="shared" si="33"/>
        <v>0</v>
      </c>
      <c r="BF34" s="327">
        <f t="shared" si="34"/>
        <v>0</v>
      </c>
      <c r="BG34" s="327">
        <f t="shared" si="35"/>
        <v>0</v>
      </c>
      <c r="BH34" s="327">
        <f t="shared" si="36"/>
        <v>0</v>
      </c>
      <c r="BI34" s="327">
        <f t="shared" si="37"/>
        <v>0.48600000000000004</v>
      </c>
      <c r="BJ34" s="327">
        <f t="shared" si="38"/>
        <v>0.41400000000000003</v>
      </c>
      <c r="BK34" s="327">
        <f t="shared" si="39"/>
        <v>0</v>
      </c>
      <c r="BL34" s="327">
        <f t="shared" si="3"/>
        <v>0</v>
      </c>
      <c r="BM34" s="327">
        <f t="shared" si="40"/>
        <v>0</v>
      </c>
      <c r="BO34">
        <v>28</v>
      </c>
      <c r="BP34" s="70">
        <f t="shared" si="41"/>
        <v>12733.919999999998</v>
      </c>
      <c r="BQ34" s="70">
        <f t="shared" si="42"/>
        <v>1172.1600000000001</v>
      </c>
      <c r="BR34" s="70">
        <f t="shared" si="43"/>
        <v>344.03250903999998</v>
      </c>
      <c r="BS34" s="70">
        <f t="shared" si="44"/>
        <v>12025.16800632</v>
      </c>
      <c r="BT34" s="70">
        <f t="shared" si="45"/>
        <v>713.72619919999988</v>
      </c>
      <c r="BU34" s="70">
        <f t="shared" si="46"/>
        <v>9009.2549067199998</v>
      </c>
      <c r="BV34" s="70">
        <f t="shared" si="47"/>
        <v>7526.2808239421556</v>
      </c>
      <c r="BW34" s="70">
        <f t="shared" si="48"/>
        <v>6411.2762574322069</v>
      </c>
      <c r="BX34" s="70">
        <f t="shared" si="49"/>
        <v>0</v>
      </c>
      <c r="BY34" s="70">
        <f t="shared" si="50"/>
        <v>0</v>
      </c>
      <c r="BZ34" s="70">
        <f t="shared" si="51"/>
        <v>0</v>
      </c>
      <c r="CB34">
        <v>28</v>
      </c>
      <c r="CC34" s="328">
        <f>Input_list!$G$199</f>
        <v>0.9</v>
      </c>
      <c r="CD34" s="329">
        <f>Input_list!$G$212</f>
        <v>0</v>
      </c>
      <c r="CE34" s="330">
        <f>Input_list!$G$225</f>
        <v>9.9999999999999978E-2</v>
      </c>
      <c r="CF34" s="328">
        <f>Input_list!$G$200</f>
        <v>0.9</v>
      </c>
      <c r="CG34" s="329">
        <f>Input_list!$G$213</f>
        <v>0</v>
      </c>
      <c r="CH34" s="330">
        <f>Input_list!$G$226</f>
        <v>9.9999999999999978E-2</v>
      </c>
      <c r="CI34" s="328">
        <f>Input_list!$G$201</f>
        <v>0.9</v>
      </c>
      <c r="CJ34" s="329">
        <f>Input_list!$G$213</f>
        <v>0</v>
      </c>
      <c r="CK34" s="330">
        <f>Input_list!$G$225</f>
        <v>9.9999999999999978E-2</v>
      </c>
      <c r="CL34" s="328">
        <f>Input_list!$G$202</f>
        <v>0.9</v>
      </c>
      <c r="CM34" s="329">
        <f>Input_list!$G$215</f>
        <v>0</v>
      </c>
      <c r="CN34" s="330">
        <f>Input_list!$G$228</f>
        <v>9.9999999999999978E-2</v>
      </c>
      <c r="CO34" s="328">
        <f>Input_list!$G$203</f>
        <v>0.39</v>
      </c>
      <c r="CP34" s="329">
        <f>Input_list!$G$216</f>
        <v>0</v>
      </c>
      <c r="CQ34" s="330">
        <f>Input_list!$G$229</f>
        <v>0.61</v>
      </c>
      <c r="CR34" s="328">
        <f>Input_list!$G$204</f>
        <v>0.9</v>
      </c>
      <c r="CS34" s="329">
        <f>Input_list!$G$217</f>
        <v>0</v>
      </c>
      <c r="CT34" s="330">
        <f>Input_list!$G$230</f>
        <v>9.9999999999999978E-2</v>
      </c>
      <c r="CU34" s="328">
        <f>Input_list!$G$205</f>
        <v>0.9</v>
      </c>
      <c r="CV34" s="329">
        <f>Input_list!$G$218</f>
        <v>0</v>
      </c>
      <c r="CW34" s="330">
        <f>Input_list!$G$231</f>
        <v>9.9999999999999978E-2</v>
      </c>
      <c r="CX34" s="328">
        <f>Input_list!$G$206</f>
        <v>0.9</v>
      </c>
      <c r="CY34" s="329">
        <f>Input_list!$G$219</f>
        <v>0</v>
      </c>
      <c r="CZ34" s="330">
        <f>Input_list!$G$232</f>
        <v>9.9999999999999978E-2</v>
      </c>
      <c r="DA34" s="328">
        <f>Input_list!$G$207</f>
        <v>0.9</v>
      </c>
      <c r="DB34" s="329">
        <f>Input_list!$G$220</f>
        <v>0</v>
      </c>
      <c r="DC34" s="330">
        <f>Input_list!$G$233</f>
        <v>9.9999999999999978E-2</v>
      </c>
      <c r="DD34" s="328">
        <f>Input_list!$G$208</f>
        <v>0.9</v>
      </c>
      <c r="DE34" s="329">
        <f>Input_list!$G$221</f>
        <v>0</v>
      </c>
      <c r="DF34" s="330">
        <f>Input_list!$G$234</f>
        <v>9.9999999999999978E-2</v>
      </c>
      <c r="DG34" s="328">
        <f>Input_list!$G$209</f>
        <v>0.9</v>
      </c>
      <c r="DH34" s="329">
        <f>Input_list!$G$222</f>
        <v>0</v>
      </c>
      <c r="DI34" s="330">
        <f>Input_list!$G$235</f>
        <v>9.9999999999999978E-2</v>
      </c>
      <c r="DK34">
        <v>28</v>
      </c>
      <c r="DL34" s="83">
        <f>Input_list!$G$238*Input_list!G381</f>
        <v>0.52892124999999879</v>
      </c>
      <c r="DM34" s="32">
        <f>Input_list!$G$250</f>
        <v>1.6</v>
      </c>
      <c r="DN34" s="207">
        <f>Input_list!$G$255*Input_list!G381</f>
        <v>-0.42349999999999893</v>
      </c>
      <c r="DO34" s="83">
        <f>Input_list!$G$239*Input_list!G381</f>
        <v>0.17132499999999956</v>
      </c>
      <c r="DP34" s="32">
        <f>Input_list!$G$250</f>
        <v>1.6</v>
      </c>
      <c r="DQ34" s="81">
        <f>Input_list!$G$256*Input_list!G381</f>
        <v>-0.28599999999999925</v>
      </c>
      <c r="DR34" s="83">
        <f>Input_list!$G$240*Input_list!G381</f>
        <v>0.20182799999999945</v>
      </c>
      <c r="DS34" s="32">
        <f>Input_list!$G$250</f>
        <v>1.6</v>
      </c>
      <c r="DT34" s="81">
        <f>Input_list!$G$257*Input_list!G381</f>
        <v>-0.21449999999999947</v>
      </c>
      <c r="DU34" s="83">
        <f>Input_list!$G$241*Input_list!G381</f>
        <v>0.13199999999999967</v>
      </c>
      <c r="DV34" s="32">
        <f>Input_list!$G$250</f>
        <v>1.6</v>
      </c>
      <c r="DW34" s="81">
        <f>Input_list!$G$258*Input_list!G381</f>
        <v>-0.74799999999999811</v>
      </c>
      <c r="DX34" s="83">
        <f>Input_list!G$242*Input_list!G381</f>
        <v>-0.1924999999999995</v>
      </c>
      <c r="DY34" s="32">
        <f>Input_list!$G$250</f>
        <v>1.6</v>
      </c>
      <c r="DZ34" s="81">
        <f>Input_list!$G$259*Input_list!G381</f>
        <v>-0.81399999999999795</v>
      </c>
      <c r="EA34" s="83">
        <f>Input_list!$G$243*Input_list!G381</f>
        <v>0.13199999999999967</v>
      </c>
      <c r="EB34" s="32">
        <f>Input_list!$G$250</f>
        <v>1.6</v>
      </c>
      <c r="EC34" s="81">
        <f>Input_list!$G$260*Input_list!G381</f>
        <v>-0.74799999999999811</v>
      </c>
      <c r="ED34" s="83">
        <f>Input_list!$G$244*Input_list!G381</f>
        <v>0.30164577022084388</v>
      </c>
      <c r="EE34" s="32">
        <f>Input_list!$G$250</f>
        <v>1.6</v>
      </c>
      <c r="EF34" s="51">
        <f>Input_list!$G$261*Input_list!G381</f>
        <v>-6.5999999999999837E-2</v>
      </c>
      <c r="EG34" s="83">
        <f>Input_list!$G$245*Input_list!G381</f>
        <v>0.32163497464510976</v>
      </c>
      <c r="EH34" s="32">
        <f>Input_list!$G$250</f>
        <v>1.6</v>
      </c>
      <c r="EI34" s="51">
        <f>Input_list!$G$262*Input_list!G381</f>
        <v>-6.5999999999999837E-2</v>
      </c>
      <c r="EJ34" s="83">
        <f>Input_list!G$246*Input_list!G381</f>
        <v>0.43999999999999889</v>
      </c>
      <c r="EK34" s="32">
        <f>Input_list!$G$250</f>
        <v>1.6</v>
      </c>
      <c r="EL34" s="51">
        <f>Input_list!$G$263*Input_list!G381</f>
        <v>-6.5999999999999837E-2</v>
      </c>
      <c r="EM34" s="83">
        <f>Input_list!$G$247*Input_list!G381</f>
        <v>0.30164577022084388</v>
      </c>
      <c r="EN34" s="32">
        <f>Input_list!$G$250</f>
        <v>1.6</v>
      </c>
      <c r="EO34" s="51">
        <f>Input_list!$G$264*Input_list!G381</f>
        <v>-6.5999999999999837E-2</v>
      </c>
      <c r="EP34" s="83">
        <f>Input_list!$G$248*Input_list!G381</f>
        <v>0.30164577022084388</v>
      </c>
      <c r="EQ34" s="32">
        <f>Input_list!$G$250</f>
        <v>1.6</v>
      </c>
      <c r="ER34" s="51">
        <f>Input_list!$G$265*Input_list!G381</f>
        <v>-5.4999999999999858E-3</v>
      </c>
      <c r="ET34">
        <v>28</v>
      </c>
      <c r="EU34" s="159">
        <f>EU33+Input_list!$J$268</f>
        <v>0.2</v>
      </c>
      <c r="EV34" s="159">
        <f>EV33+Input_list!$J$276</f>
        <v>0</v>
      </c>
      <c r="EW34" s="159">
        <f>EW33+Input_list!$J$284</f>
        <v>0</v>
      </c>
      <c r="EX34" s="78">
        <f>EX33+Input_list!$J$292</f>
        <v>0</v>
      </c>
      <c r="EY34" s="14"/>
      <c r="EZ34" s="159">
        <f>EZ33+Input_list!$J$269</f>
        <v>0.2</v>
      </c>
      <c r="FA34" s="159">
        <f>FA33+Input_list!$J$277</f>
        <v>0</v>
      </c>
      <c r="FB34" s="159">
        <f>FB33+Input_list!$J$285</f>
        <v>0</v>
      </c>
      <c r="FC34" s="78">
        <f>FC33+Input_list!$J$293</f>
        <v>0</v>
      </c>
      <c r="FD34" s="14"/>
      <c r="FE34" s="159">
        <f>FE33+Input_list!$J$270</f>
        <v>0.2</v>
      </c>
      <c r="FF34" s="159">
        <f>FF33+Input_list!$J$278</f>
        <v>0</v>
      </c>
      <c r="FG34" s="159">
        <f>FG33+Input_list!$J$286</f>
        <v>0</v>
      </c>
      <c r="FH34" s="78">
        <f>FH33+Input_list!$J$294</f>
        <v>0</v>
      </c>
      <c r="FI34" s="14"/>
      <c r="FJ34" s="159">
        <f>FJ33+Input_list!$J$271</f>
        <v>0.2</v>
      </c>
      <c r="FK34" s="159">
        <f>FK33+Input_list!$J$279</f>
        <v>0</v>
      </c>
      <c r="FL34" s="159">
        <f>FL33+Input_list!$J$287</f>
        <v>0</v>
      </c>
      <c r="FM34" s="78">
        <f>FM33+Input_list!$J$295</f>
        <v>0</v>
      </c>
      <c r="FO34" s="159">
        <f>FO33+Input_list!$J$272</f>
        <v>0.2</v>
      </c>
      <c r="FP34" s="159">
        <f>FP33+Input_list!$J$280</f>
        <v>0</v>
      </c>
      <c r="FQ34" s="159">
        <f>FQ33+Input_list!$J$288</f>
        <v>0</v>
      </c>
      <c r="FR34" s="78">
        <f>FR33+Input_list!$J$296</f>
        <v>0</v>
      </c>
      <c r="FT34" s="159">
        <f>FT33+Input_list!$J$273</f>
        <v>0.2</v>
      </c>
      <c r="FU34" s="159">
        <f>FU33+Input_list!$J$281</f>
        <v>0</v>
      </c>
      <c r="FV34" s="159">
        <f>FV33+Input_list!$J$289</f>
        <v>0</v>
      </c>
      <c r="FW34" s="78">
        <f>FW33+Input_list!$J$297</f>
        <v>0</v>
      </c>
    </row>
    <row r="35" spans="1:179" ht="14.5" x14ac:dyDescent="0.35">
      <c r="A35">
        <v>29</v>
      </c>
      <c r="B35" s="35">
        <v>29600</v>
      </c>
      <c r="C35" s="35">
        <v>34200</v>
      </c>
      <c r="D35" s="35">
        <v>10900</v>
      </c>
      <c r="E35" s="35">
        <v>0</v>
      </c>
      <c r="F35">
        <f t="shared" si="52"/>
        <v>74700</v>
      </c>
      <c r="G35" s="274">
        <f t="shared" si="53"/>
        <v>54780</v>
      </c>
      <c r="H35" s="274">
        <f t="shared" si="54"/>
        <v>1588620</v>
      </c>
      <c r="J35" s="4"/>
      <c r="K35" s="74"/>
      <c r="O35">
        <v>29</v>
      </c>
      <c r="P35" s="324">
        <f t="shared" si="5"/>
        <v>0.43019999999999997</v>
      </c>
      <c r="Q35" s="325">
        <f t="shared" si="6"/>
        <v>3.9600000000000003E-2</v>
      </c>
      <c r="R35" s="325">
        <f t="shared" si="7"/>
        <v>1.16227199E-2</v>
      </c>
      <c r="S35" s="325">
        <f t="shared" si="8"/>
        <v>6.6566486699999997E-2</v>
      </c>
      <c r="T35" s="325">
        <f t="shared" si="9"/>
        <v>3.892777E-3</v>
      </c>
      <c r="U35" s="325">
        <f t="shared" si="10"/>
        <v>6.4620098200000003E-2</v>
      </c>
      <c r="V35" s="325">
        <f t="shared" si="11"/>
        <v>1.8692488241289006E-2</v>
      </c>
      <c r="W35" s="325">
        <f t="shared" si="12"/>
        <v>1.5923230724061006E-2</v>
      </c>
      <c r="X35" s="325">
        <f t="shared" si="13"/>
        <v>0</v>
      </c>
      <c r="Y35" s="325">
        <f t="shared" si="0"/>
        <v>0</v>
      </c>
      <c r="Z35" s="325">
        <f t="shared" si="14"/>
        <v>0</v>
      </c>
      <c r="AB35">
        <v>29</v>
      </c>
      <c r="AC35" s="324">
        <f t="shared" si="15"/>
        <v>0</v>
      </c>
      <c r="AD35" s="325">
        <f t="shared" si="16"/>
        <v>0</v>
      </c>
      <c r="AE35" s="325">
        <f t="shared" si="17"/>
        <v>0</v>
      </c>
      <c r="AF35" s="325">
        <f t="shared" si="18"/>
        <v>0.29399999999999998</v>
      </c>
      <c r="AG35" s="325">
        <f t="shared" si="19"/>
        <v>1.7499999999999998E-2</v>
      </c>
      <c r="AH35" s="325">
        <f t="shared" si="20"/>
        <v>0.20749999999999999</v>
      </c>
      <c r="AI35" s="325">
        <f t="shared" si="21"/>
        <v>4.8993660000000022E-2</v>
      </c>
      <c r="AJ35" s="325">
        <f t="shared" si="22"/>
        <v>4.1735340000000017E-2</v>
      </c>
      <c r="AK35" s="325">
        <f t="shared" si="23"/>
        <v>0</v>
      </c>
      <c r="AL35" s="325">
        <f t="shared" si="1"/>
        <v>0</v>
      </c>
      <c r="AM35" s="325">
        <f t="shared" si="24"/>
        <v>0</v>
      </c>
      <c r="AO35">
        <v>29</v>
      </c>
      <c r="AP35" s="324">
        <v>0</v>
      </c>
      <c r="AQ35" s="325">
        <v>0</v>
      </c>
      <c r="AR35" s="325">
        <f t="shared" si="25"/>
        <v>0</v>
      </c>
      <c r="AS35" s="325">
        <f t="shared" si="26"/>
        <v>0</v>
      </c>
      <c r="AT35" s="325">
        <f t="shared" si="27"/>
        <v>0</v>
      </c>
      <c r="AU35" s="325">
        <f t="shared" si="28"/>
        <v>0</v>
      </c>
      <c r="AV35" s="325">
        <f t="shared" si="29"/>
        <v>0.48600000000000004</v>
      </c>
      <c r="AW35" s="325">
        <f t="shared" si="30"/>
        <v>0.41400000000000003</v>
      </c>
      <c r="AX35" s="325">
        <f t="shared" si="31"/>
        <v>0</v>
      </c>
      <c r="AY35" s="325">
        <f t="shared" si="2"/>
        <v>0</v>
      </c>
      <c r="AZ35" s="325">
        <f t="shared" si="32"/>
        <v>0</v>
      </c>
      <c r="BB35">
        <v>29</v>
      </c>
      <c r="BC35" s="348">
        <v>0</v>
      </c>
      <c r="BD35" s="326">
        <v>0</v>
      </c>
      <c r="BE35" s="327">
        <f t="shared" si="33"/>
        <v>0</v>
      </c>
      <c r="BF35" s="327">
        <f t="shared" si="34"/>
        <v>0</v>
      </c>
      <c r="BG35" s="327">
        <f t="shared" si="35"/>
        <v>0</v>
      </c>
      <c r="BH35" s="327">
        <f t="shared" si="36"/>
        <v>0</v>
      </c>
      <c r="BI35" s="327">
        <f t="shared" si="37"/>
        <v>0.48600000000000004</v>
      </c>
      <c r="BJ35" s="327">
        <f t="shared" si="38"/>
        <v>0.41400000000000003</v>
      </c>
      <c r="BK35" s="327">
        <f t="shared" si="39"/>
        <v>0</v>
      </c>
      <c r="BL35" s="327">
        <f t="shared" si="3"/>
        <v>0</v>
      </c>
      <c r="BM35" s="327">
        <f t="shared" si="40"/>
        <v>0</v>
      </c>
      <c r="BO35">
        <v>29</v>
      </c>
      <c r="BP35" s="70">
        <f t="shared" si="41"/>
        <v>12733.919999999998</v>
      </c>
      <c r="BQ35" s="70">
        <f t="shared" si="42"/>
        <v>1172.1600000000001</v>
      </c>
      <c r="BR35" s="70">
        <f t="shared" si="43"/>
        <v>344.03250903999998</v>
      </c>
      <c r="BS35" s="70">
        <f t="shared" si="44"/>
        <v>12025.16800632</v>
      </c>
      <c r="BT35" s="70">
        <f t="shared" si="45"/>
        <v>713.72619919999988</v>
      </c>
      <c r="BU35" s="70">
        <f t="shared" si="46"/>
        <v>9009.2549067199998</v>
      </c>
      <c r="BV35" s="70">
        <f t="shared" si="47"/>
        <v>7526.2808239421556</v>
      </c>
      <c r="BW35" s="70">
        <f t="shared" si="48"/>
        <v>6411.2762574322069</v>
      </c>
      <c r="BX35" s="70">
        <f t="shared" si="49"/>
        <v>0</v>
      </c>
      <c r="BY35" s="70">
        <f t="shared" si="50"/>
        <v>0</v>
      </c>
      <c r="BZ35" s="70">
        <f t="shared" si="51"/>
        <v>0</v>
      </c>
      <c r="CB35">
        <v>29</v>
      </c>
      <c r="CC35" s="328">
        <f>Input_list!$G$199</f>
        <v>0.9</v>
      </c>
      <c r="CD35" s="329">
        <f>Input_list!$G$212</f>
        <v>0</v>
      </c>
      <c r="CE35" s="330">
        <f>Input_list!$G$225</f>
        <v>9.9999999999999978E-2</v>
      </c>
      <c r="CF35" s="328">
        <f>Input_list!$G$200</f>
        <v>0.9</v>
      </c>
      <c r="CG35" s="329">
        <f>Input_list!$G$213</f>
        <v>0</v>
      </c>
      <c r="CH35" s="330">
        <f>Input_list!$G$226</f>
        <v>9.9999999999999978E-2</v>
      </c>
      <c r="CI35" s="328">
        <f>Input_list!$G$201</f>
        <v>0.9</v>
      </c>
      <c r="CJ35" s="329">
        <f>Input_list!$G$213</f>
        <v>0</v>
      </c>
      <c r="CK35" s="330">
        <f>Input_list!$G$225</f>
        <v>9.9999999999999978E-2</v>
      </c>
      <c r="CL35" s="328">
        <f>Input_list!$G$202</f>
        <v>0.9</v>
      </c>
      <c r="CM35" s="329">
        <f>Input_list!$G$215</f>
        <v>0</v>
      </c>
      <c r="CN35" s="330">
        <f>Input_list!$G$228</f>
        <v>9.9999999999999978E-2</v>
      </c>
      <c r="CO35" s="328">
        <f>Input_list!$G$203</f>
        <v>0.39</v>
      </c>
      <c r="CP35" s="329">
        <f>Input_list!$G$216</f>
        <v>0</v>
      </c>
      <c r="CQ35" s="330">
        <f>Input_list!$G$229</f>
        <v>0.61</v>
      </c>
      <c r="CR35" s="328">
        <f>Input_list!$G$204</f>
        <v>0.9</v>
      </c>
      <c r="CS35" s="329">
        <f>Input_list!$G$217</f>
        <v>0</v>
      </c>
      <c r="CT35" s="330">
        <f>Input_list!$G$230</f>
        <v>9.9999999999999978E-2</v>
      </c>
      <c r="CU35" s="328">
        <f>Input_list!$G$205</f>
        <v>0.9</v>
      </c>
      <c r="CV35" s="329">
        <f>Input_list!$G$218</f>
        <v>0</v>
      </c>
      <c r="CW35" s="330">
        <f>Input_list!$G$231</f>
        <v>9.9999999999999978E-2</v>
      </c>
      <c r="CX35" s="328">
        <f>Input_list!$G$206</f>
        <v>0.9</v>
      </c>
      <c r="CY35" s="329">
        <f>Input_list!$G$219</f>
        <v>0</v>
      </c>
      <c r="CZ35" s="330">
        <f>Input_list!$G$232</f>
        <v>9.9999999999999978E-2</v>
      </c>
      <c r="DA35" s="328">
        <f>Input_list!$G$207</f>
        <v>0.9</v>
      </c>
      <c r="DB35" s="329">
        <f>Input_list!$G$220</f>
        <v>0</v>
      </c>
      <c r="DC35" s="330">
        <f>Input_list!$G$233</f>
        <v>9.9999999999999978E-2</v>
      </c>
      <c r="DD35" s="328">
        <f>Input_list!$G$208</f>
        <v>0.9</v>
      </c>
      <c r="DE35" s="329">
        <f>Input_list!$G$221</f>
        <v>0</v>
      </c>
      <c r="DF35" s="330">
        <f>Input_list!$G$234</f>
        <v>9.9999999999999978E-2</v>
      </c>
      <c r="DG35" s="328">
        <f>Input_list!$G$209</f>
        <v>0.9</v>
      </c>
      <c r="DH35" s="329">
        <f>Input_list!$G$222</f>
        <v>0</v>
      </c>
      <c r="DI35" s="330">
        <f>Input_list!$G$235</f>
        <v>9.9999999999999978E-2</v>
      </c>
      <c r="DK35">
        <v>29</v>
      </c>
      <c r="DL35" s="83">
        <f>Input_list!$G$238*Input_list!G382</f>
        <v>0.51289333333333198</v>
      </c>
      <c r="DM35" s="32">
        <f>Input_list!$G$250</f>
        <v>1.6</v>
      </c>
      <c r="DN35" s="207">
        <f>Input_list!$G$255*Input_list!G382</f>
        <v>-0.41066666666666557</v>
      </c>
      <c r="DO35" s="83">
        <f>Input_list!$G$239*Input_list!G382</f>
        <v>0.16613333333333288</v>
      </c>
      <c r="DP35" s="32">
        <f>Input_list!$G$250</f>
        <v>1.6</v>
      </c>
      <c r="DQ35" s="81">
        <f>Input_list!$G$256*Input_list!G382</f>
        <v>-0.2773333333333326</v>
      </c>
      <c r="DR35" s="83">
        <f>Input_list!$G$240*Input_list!G382</f>
        <v>0.19571199999999944</v>
      </c>
      <c r="DS35" s="32">
        <f>Input_list!$G$250</f>
        <v>1.6</v>
      </c>
      <c r="DT35" s="81">
        <f>Input_list!$G$257*Input_list!G382</f>
        <v>-0.20799999999999944</v>
      </c>
      <c r="DU35" s="83">
        <f>Input_list!$G$241*Input_list!G382</f>
        <v>0.12799999999999964</v>
      </c>
      <c r="DV35" s="32">
        <f>Input_list!$G$250</f>
        <v>1.6</v>
      </c>
      <c r="DW35" s="81">
        <f>Input_list!$G$258*Input_list!G382</f>
        <v>-0.72533333333333139</v>
      </c>
      <c r="DX35" s="83">
        <f>Input_list!G$242*Input_list!G382</f>
        <v>-0.18666666666666615</v>
      </c>
      <c r="DY35" s="32">
        <f>Input_list!$G$250</f>
        <v>1.6</v>
      </c>
      <c r="DZ35" s="81">
        <f>Input_list!$G$259*Input_list!G382</f>
        <v>-0.78933333333333122</v>
      </c>
      <c r="EA35" s="83">
        <f>Input_list!$G$243*Input_list!G382</f>
        <v>0.12799999999999964</v>
      </c>
      <c r="EB35" s="32">
        <f>Input_list!$G$250</f>
        <v>1.6</v>
      </c>
      <c r="EC35" s="81">
        <f>Input_list!$G$260*Input_list!G382</f>
        <v>-0.72533333333333139</v>
      </c>
      <c r="ED35" s="83">
        <f>Input_list!$G$244*Input_list!G382</f>
        <v>0.29250498930506069</v>
      </c>
      <c r="EE35" s="32">
        <f>Input_list!$G$250</f>
        <v>1.6</v>
      </c>
      <c r="EF35" s="51">
        <f>Input_list!$G$261*Input_list!G382</f>
        <v>-6.3999999999999821E-2</v>
      </c>
      <c r="EG35" s="83">
        <f>Input_list!$G$245*Input_list!G382</f>
        <v>0.31188846026192457</v>
      </c>
      <c r="EH35" s="32">
        <f>Input_list!$G$250</f>
        <v>1.6</v>
      </c>
      <c r="EI35" s="51">
        <f>Input_list!$G$262*Input_list!G382</f>
        <v>-6.3999999999999821E-2</v>
      </c>
      <c r="EJ35" s="83">
        <f>Input_list!G$246*Input_list!G382</f>
        <v>0.42666666666666553</v>
      </c>
      <c r="EK35" s="32">
        <f>Input_list!$G$250</f>
        <v>1.6</v>
      </c>
      <c r="EL35" s="51">
        <f>Input_list!$G$263*Input_list!G382</f>
        <v>-6.3999999999999821E-2</v>
      </c>
      <c r="EM35" s="83">
        <f>Input_list!$G$247*Input_list!G382</f>
        <v>0.29250498930506069</v>
      </c>
      <c r="EN35" s="32">
        <f>Input_list!$G$250</f>
        <v>1.6</v>
      </c>
      <c r="EO35" s="51">
        <f>Input_list!$G$264*Input_list!G382</f>
        <v>-6.3999999999999821E-2</v>
      </c>
      <c r="EP35" s="83">
        <f>Input_list!$G$248*Input_list!G382</f>
        <v>0.29250498930506069</v>
      </c>
      <c r="EQ35" s="32">
        <f>Input_list!$G$250</f>
        <v>1.6</v>
      </c>
      <c r="ER35" s="51">
        <f>Input_list!$G$265*Input_list!G382</f>
        <v>-5.3333333333333193E-3</v>
      </c>
      <c r="ET35">
        <v>29</v>
      </c>
      <c r="EU35" s="159">
        <f>EU34+Input_list!$J$268</f>
        <v>0.2</v>
      </c>
      <c r="EV35" s="159">
        <f>EV34+Input_list!$J$276</f>
        <v>0</v>
      </c>
      <c r="EW35" s="159">
        <f>EW34+Input_list!$J$284</f>
        <v>0</v>
      </c>
      <c r="EX35" s="78">
        <f>EX34+Input_list!$J$292</f>
        <v>0</v>
      </c>
      <c r="EY35" s="14"/>
      <c r="EZ35" s="159">
        <f>EZ34+Input_list!$J$269</f>
        <v>0.2</v>
      </c>
      <c r="FA35" s="159">
        <f>FA34+Input_list!$J$277</f>
        <v>0</v>
      </c>
      <c r="FB35" s="159">
        <f>FB34+Input_list!$J$285</f>
        <v>0</v>
      </c>
      <c r="FC35" s="78">
        <f>FC34+Input_list!$J$293</f>
        <v>0</v>
      </c>
      <c r="FD35" s="14"/>
      <c r="FE35" s="159">
        <f>FE34+Input_list!$J$270</f>
        <v>0.2</v>
      </c>
      <c r="FF35" s="159">
        <f>FF34+Input_list!$J$278</f>
        <v>0</v>
      </c>
      <c r="FG35" s="159">
        <f>FG34+Input_list!$J$286</f>
        <v>0</v>
      </c>
      <c r="FH35" s="78">
        <f>FH34+Input_list!$J$294</f>
        <v>0</v>
      </c>
      <c r="FI35" s="14"/>
      <c r="FJ35" s="159">
        <f>FJ34+Input_list!$J$271</f>
        <v>0.2</v>
      </c>
      <c r="FK35" s="159">
        <f>FK34+Input_list!$J$279</f>
        <v>0</v>
      </c>
      <c r="FL35" s="159">
        <f>FL34+Input_list!$J$287</f>
        <v>0</v>
      </c>
      <c r="FM35" s="78">
        <f>FM34+Input_list!$J$295</f>
        <v>0</v>
      </c>
      <c r="FO35" s="159">
        <f>FO34+Input_list!$J$272</f>
        <v>0.2</v>
      </c>
      <c r="FP35" s="159">
        <f>FP34+Input_list!$J$280</f>
        <v>0</v>
      </c>
      <c r="FQ35" s="159">
        <f>FQ34+Input_list!$J$288</f>
        <v>0</v>
      </c>
      <c r="FR35" s="78">
        <f>FR34+Input_list!$J$296</f>
        <v>0</v>
      </c>
      <c r="FT35" s="159">
        <f>FT34+Input_list!$J$273</f>
        <v>0.2</v>
      </c>
      <c r="FU35" s="159">
        <f>FU34+Input_list!$J$281</f>
        <v>0</v>
      </c>
      <c r="FV35" s="159">
        <f>FV34+Input_list!$J$289</f>
        <v>0</v>
      </c>
      <c r="FW35" s="78">
        <f>FW34+Input_list!$J$297</f>
        <v>0</v>
      </c>
    </row>
    <row r="36" spans="1:179" ht="14.5" x14ac:dyDescent="0.35">
      <c r="A36">
        <v>30</v>
      </c>
      <c r="B36" s="35">
        <v>29600</v>
      </c>
      <c r="C36" s="35">
        <v>34200</v>
      </c>
      <c r="D36" s="35">
        <v>10900</v>
      </c>
      <c r="E36" s="35">
        <v>0</v>
      </c>
      <c r="F36">
        <f t="shared" si="52"/>
        <v>74700</v>
      </c>
      <c r="G36" s="274">
        <f t="shared" si="53"/>
        <v>54780</v>
      </c>
      <c r="H36" s="274">
        <f t="shared" si="54"/>
        <v>1643400</v>
      </c>
      <c r="J36" s="4"/>
      <c r="K36" s="74"/>
      <c r="O36">
        <v>30</v>
      </c>
      <c r="P36" s="324">
        <f t="shared" si="5"/>
        <v>0.43019999999999997</v>
      </c>
      <c r="Q36" s="325">
        <f t="shared" si="6"/>
        <v>3.9600000000000003E-2</v>
      </c>
      <c r="R36" s="325">
        <f t="shared" si="7"/>
        <v>1.16227199E-2</v>
      </c>
      <c r="S36" s="325">
        <f t="shared" si="8"/>
        <v>6.6566486699999997E-2</v>
      </c>
      <c r="T36" s="325">
        <f t="shared" si="9"/>
        <v>3.892777E-3</v>
      </c>
      <c r="U36" s="325">
        <f t="shared" si="10"/>
        <v>6.4620098200000003E-2</v>
      </c>
      <c r="V36" s="325">
        <f t="shared" si="11"/>
        <v>1.8692488241289006E-2</v>
      </c>
      <c r="W36" s="325">
        <f t="shared" si="12"/>
        <v>1.5923230724061006E-2</v>
      </c>
      <c r="X36" s="325">
        <f t="shared" si="13"/>
        <v>0</v>
      </c>
      <c r="Y36" s="325">
        <f t="shared" si="0"/>
        <v>0</v>
      </c>
      <c r="Z36" s="325">
        <f t="shared" si="14"/>
        <v>0</v>
      </c>
      <c r="AB36">
        <v>30</v>
      </c>
      <c r="AC36" s="324">
        <f t="shared" si="15"/>
        <v>0</v>
      </c>
      <c r="AD36" s="325">
        <f t="shared" si="16"/>
        <v>0</v>
      </c>
      <c r="AE36" s="325">
        <f t="shared" si="17"/>
        <v>0</v>
      </c>
      <c r="AF36" s="325">
        <f t="shared" si="18"/>
        <v>0.29399999999999998</v>
      </c>
      <c r="AG36" s="325">
        <f t="shared" si="19"/>
        <v>1.7499999999999998E-2</v>
      </c>
      <c r="AH36" s="325">
        <f t="shared" si="20"/>
        <v>0.20749999999999999</v>
      </c>
      <c r="AI36" s="325">
        <f t="shared" si="21"/>
        <v>4.8993660000000022E-2</v>
      </c>
      <c r="AJ36" s="325">
        <f t="shared" si="22"/>
        <v>4.1735340000000017E-2</v>
      </c>
      <c r="AK36" s="325">
        <f t="shared" si="23"/>
        <v>0</v>
      </c>
      <c r="AL36" s="325">
        <f t="shared" si="1"/>
        <v>0</v>
      </c>
      <c r="AM36" s="325">
        <f t="shared" si="24"/>
        <v>0</v>
      </c>
      <c r="AO36">
        <v>30</v>
      </c>
      <c r="AP36" s="324">
        <v>0</v>
      </c>
      <c r="AQ36" s="325">
        <v>0</v>
      </c>
      <c r="AR36" s="325">
        <f t="shared" si="25"/>
        <v>0</v>
      </c>
      <c r="AS36" s="325">
        <f t="shared" si="26"/>
        <v>0</v>
      </c>
      <c r="AT36" s="325">
        <f t="shared" si="27"/>
        <v>0</v>
      </c>
      <c r="AU36" s="325">
        <f t="shared" si="28"/>
        <v>0</v>
      </c>
      <c r="AV36" s="325">
        <f t="shared" si="29"/>
        <v>0.48600000000000004</v>
      </c>
      <c r="AW36" s="325">
        <f t="shared" si="30"/>
        <v>0.41400000000000003</v>
      </c>
      <c r="AX36" s="325">
        <f t="shared" si="31"/>
        <v>0</v>
      </c>
      <c r="AY36" s="325">
        <f t="shared" si="2"/>
        <v>0</v>
      </c>
      <c r="AZ36" s="325">
        <f t="shared" si="32"/>
        <v>0</v>
      </c>
      <c r="BB36">
        <v>30</v>
      </c>
      <c r="BC36" s="348">
        <v>0</v>
      </c>
      <c r="BD36" s="326">
        <v>0</v>
      </c>
      <c r="BE36" s="327">
        <f t="shared" si="33"/>
        <v>0</v>
      </c>
      <c r="BF36" s="327">
        <f t="shared" si="34"/>
        <v>0</v>
      </c>
      <c r="BG36" s="327">
        <f t="shared" si="35"/>
        <v>0</v>
      </c>
      <c r="BH36" s="327">
        <f t="shared" si="36"/>
        <v>0</v>
      </c>
      <c r="BI36" s="327">
        <f t="shared" si="37"/>
        <v>0.48600000000000004</v>
      </c>
      <c r="BJ36" s="327">
        <f t="shared" si="38"/>
        <v>0.41400000000000003</v>
      </c>
      <c r="BK36" s="327">
        <f t="shared" si="39"/>
        <v>0</v>
      </c>
      <c r="BL36" s="327">
        <f t="shared" si="3"/>
        <v>0</v>
      </c>
      <c r="BM36" s="327">
        <f t="shared" si="40"/>
        <v>0</v>
      </c>
      <c r="BO36">
        <v>30</v>
      </c>
      <c r="BP36" s="70">
        <f t="shared" si="41"/>
        <v>12733.919999999998</v>
      </c>
      <c r="BQ36" s="70">
        <f t="shared" si="42"/>
        <v>1172.1600000000001</v>
      </c>
      <c r="BR36" s="70">
        <f t="shared" si="43"/>
        <v>344.03250903999998</v>
      </c>
      <c r="BS36" s="70">
        <f t="shared" si="44"/>
        <v>12025.16800632</v>
      </c>
      <c r="BT36" s="70">
        <f t="shared" si="45"/>
        <v>713.72619919999988</v>
      </c>
      <c r="BU36" s="70">
        <f t="shared" si="46"/>
        <v>9009.2549067199998</v>
      </c>
      <c r="BV36" s="70">
        <f t="shared" si="47"/>
        <v>7526.2808239421556</v>
      </c>
      <c r="BW36" s="70">
        <f t="shared" si="48"/>
        <v>6411.2762574322069</v>
      </c>
      <c r="BX36" s="70">
        <f t="shared" si="49"/>
        <v>0</v>
      </c>
      <c r="BY36" s="70">
        <f t="shared" si="50"/>
        <v>0</v>
      </c>
      <c r="BZ36" s="70">
        <f t="shared" si="51"/>
        <v>0</v>
      </c>
      <c r="CB36">
        <v>30</v>
      </c>
      <c r="CC36" s="328">
        <f>Input_list!$G$199</f>
        <v>0.9</v>
      </c>
      <c r="CD36" s="329">
        <f>Input_list!$G$212</f>
        <v>0</v>
      </c>
      <c r="CE36" s="330">
        <f>Input_list!$G$225</f>
        <v>9.9999999999999978E-2</v>
      </c>
      <c r="CF36" s="328">
        <f>Input_list!$G$200</f>
        <v>0.9</v>
      </c>
      <c r="CG36" s="329">
        <f>Input_list!$G$213</f>
        <v>0</v>
      </c>
      <c r="CH36" s="330">
        <f>Input_list!$G$226</f>
        <v>9.9999999999999978E-2</v>
      </c>
      <c r="CI36" s="328">
        <f>Input_list!$G$201</f>
        <v>0.9</v>
      </c>
      <c r="CJ36" s="329">
        <f>Input_list!$G$213</f>
        <v>0</v>
      </c>
      <c r="CK36" s="330">
        <f>Input_list!$G$225</f>
        <v>9.9999999999999978E-2</v>
      </c>
      <c r="CL36" s="328">
        <f>Input_list!$G$202</f>
        <v>0.9</v>
      </c>
      <c r="CM36" s="329">
        <f>Input_list!$G$215</f>
        <v>0</v>
      </c>
      <c r="CN36" s="330">
        <f>Input_list!$G$228</f>
        <v>9.9999999999999978E-2</v>
      </c>
      <c r="CO36" s="328">
        <f>Input_list!$G$203</f>
        <v>0.39</v>
      </c>
      <c r="CP36" s="329">
        <f>Input_list!$G$216</f>
        <v>0</v>
      </c>
      <c r="CQ36" s="330">
        <f>Input_list!$G$229</f>
        <v>0.61</v>
      </c>
      <c r="CR36" s="328">
        <f>Input_list!$G$204</f>
        <v>0.9</v>
      </c>
      <c r="CS36" s="329">
        <f>Input_list!$G$217</f>
        <v>0</v>
      </c>
      <c r="CT36" s="330">
        <f>Input_list!$G$230</f>
        <v>9.9999999999999978E-2</v>
      </c>
      <c r="CU36" s="328">
        <f>Input_list!$G$205</f>
        <v>0.9</v>
      </c>
      <c r="CV36" s="329">
        <f>Input_list!$G$218</f>
        <v>0</v>
      </c>
      <c r="CW36" s="330">
        <f>Input_list!$G$231</f>
        <v>9.9999999999999978E-2</v>
      </c>
      <c r="CX36" s="328">
        <f>Input_list!$G$206</f>
        <v>0.9</v>
      </c>
      <c r="CY36" s="329">
        <f>Input_list!$G$219</f>
        <v>0</v>
      </c>
      <c r="CZ36" s="330">
        <f>Input_list!$G$232</f>
        <v>9.9999999999999978E-2</v>
      </c>
      <c r="DA36" s="328">
        <f>Input_list!$G$207</f>
        <v>0.9</v>
      </c>
      <c r="DB36" s="329">
        <f>Input_list!$G$220</f>
        <v>0</v>
      </c>
      <c r="DC36" s="330">
        <f>Input_list!$G$233</f>
        <v>9.9999999999999978E-2</v>
      </c>
      <c r="DD36" s="328">
        <f>Input_list!$G$208</f>
        <v>0.9</v>
      </c>
      <c r="DE36" s="329">
        <f>Input_list!$G$221</f>
        <v>0</v>
      </c>
      <c r="DF36" s="330">
        <f>Input_list!$G$234</f>
        <v>9.9999999999999978E-2</v>
      </c>
      <c r="DG36" s="328">
        <f>Input_list!$G$209</f>
        <v>0.9</v>
      </c>
      <c r="DH36" s="329">
        <f>Input_list!$G$222</f>
        <v>0</v>
      </c>
      <c r="DI36" s="330">
        <f>Input_list!$G$235</f>
        <v>9.9999999999999978E-2</v>
      </c>
      <c r="DK36">
        <v>30</v>
      </c>
      <c r="DL36" s="83">
        <f>Input_list!$G$238*Input_list!G383</f>
        <v>0.49686541666666528</v>
      </c>
      <c r="DM36" s="32">
        <f>Input_list!$G$250</f>
        <v>1.6</v>
      </c>
      <c r="DN36" s="207">
        <f>Input_list!$G$255*Input_list!G383</f>
        <v>-0.39783333333333221</v>
      </c>
      <c r="DO36" s="83">
        <f>Input_list!$G$239*Input_list!G383</f>
        <v>0.16094166666666621</v>
      </c>
      <c r="DP36" s="32">
        <f>Input_list!$G$250</f>
        <v>1.6</v>
      </c>
      <c r="DQ36" s="81">
        <f>Input_list!$G$256*Input_list!G383</f>
        <v>-0.26866666666666589</v>
      </c>
      <c r="DR36" s="83">
        <f>Input_list!$G$240*Input_list!G383</f>
        <v>0.18959599999999943</v>
      </c>
      <c r="DS36" s="32">
        <f>Input_list!$G$250</f>
        <v>1.6</v>
      </c>
      <c r="DT36" s="81">
        <f>Input_list!$G$257*Input_list!G383</f>
        <v>-0.20149999999999943</v>
      </c>
      <c r="DU36" s="83">
        <f>Input_list!$G$241*Input_list!G383</f>
        <v>0.12399999999999964</v>
      </c>
      <c r="DV36" s="32">
        <f>Input_list!$G$250</f>
        <v>1.6</v>
      </c>
      <c r="DW36" s="81">
        <f>Input_list!$G$258*Input_list!G383</f>
        <v>-0.70266666666666466</v>
      </c>
      <c r="DX36" s="83">
        <f>Input_list!G$242*Input_list!G383</f>
        <v>-0.18083333333333279</v>
      </c>
      <c r="DY36" s="32">
        <f>Input_list!$G$250</f>
        <v>1.6</v>
      </c>
      <c r="DZ36" s="81">
        <f>Input_list!$G$259*Input_list!G383</f>
        <v>-0.76466666666666439</v>
      </c>
      <c r="EA36" s="83">
        <f>Input_list!$G$243*Input_list!G383</f>
        <v>0.12399999999999964</v>
      </c>
      <c r="EB36" s="32">
        <f>Input_list!$G$250</f>
        <v>1.6</v>
      </c>
      <c r="EC36" s="81">
        <f>Input_list!$G$260*Input_list!G383</f>
        <v>-0.70266666666666466</v>
      </c>
      <c r="ED36" s="83">
        <f>Input_list!$G$244*Input_list!G383</f>
        <v>0.28336420838927751</v>
      </c>
      <c r="EE36" s="32">
        <f>Input_list!$G$250</f>
        <v>1.6</v>
      </c>
      <c r="EF36" s="51">
        <f>Input_list!$G$261*Input_list!G383</f>
        <v>-6.1999999999999819E-2</v>
      </c>
      <c r="EG36" s="83">
        <f>Input_list!$G$245*Input_list!G383</f>
        <v>0.30214194587873938</v>
      </c>
      <c r="EH36" s="32">
        <f>Input_list!$G$250</f>
        <v>1.6</v>
      </c>
      <c r="EI36" s="51">
        <f>Input_list!$G$262*Input_list!G383</f>
        <v>-6.1999999999999819E-2</v>
      </c>
      <c r="EJ36" s="83">
        <f>Input_list!G$246*Input_list!G383</f>
        <v>0.41333333333333216</v>
      </c>
      <c r="EK36" s="32">
        <f>Input_list!$G$250</f>
        <v>1.6</v>
      </c>
      <c r="EL36" s="51">
        <f>Input_list!$G$263*Input_list!G383</f>
        <v>-6.1999999999999819E-2</v>
      </c>
      <c r="EM36" s="83">
        <f>Input_list!$G$247*Input_list!G383</f>
        <v>0.28336420838927751</v>
      </c>
      <c r="EN36" s="32">
        <f>Input_list!$G$250</f>
        <v>1.6</v>
      </c>
      <c r="EO36" s="51">
        <f>Input_list!$G$264*Input_list!G383</f>
        <v>-6.1999999999999819E-2</v>
      </c>
      <c r="EP36" s="83">
        <f>Input_list!$G$248*Input_list!G383</f>
        <v>0.28336420838927751</v>
      </c>
      <c r="EQ36" s="32">
        <f>Input_list!$G$250</f>
        <v>1.6</v>
      </c>
      <c r="ER36" s="51">
        <f>Input_list!$G$265*Input_list!G383</f>
        <v>-5.1666666666666519E-3</v>
      </c>
      <c r="ET36">
        <v>30</v>
      </c>
      <c r="EU36" s="159">
        <f>EU35+Input_list!$J$268</f>
        <v>0.2</v>
      </c>
      <c r="EV36" s="159">
        <f>EV35+Input_list!$J$276</f>
        <v>0</v>
      </c>
      <c r="EW36" s="159">
        <f>EW35+Input_list!$J$284</f>
        <v>0</v>
      </c>
      <c r="EX36" s="78">
        <f>EX35+Input_list!$J$292</f>
        <v>0</v>
      </c>
      <c r="EY36" s="14"/>
      <c r="EZ36" s="159">
        <f>EZ35+Input_list!$J$269</f>
        <v>0.2</v>
      </c>
      <c r="FA36" s="159">
        <f>FA35+Input_list!$J$277</f>
        <v>0</v>
      </c>
      <c r="FB36" s="159">
        <f>FB35+Input_list!$J$285</f>
        <v>0</v>
      </c>
      <c r="FC36" s="78">
        <f>FC35+Input_list!$J$293</f>
        <v>0</v>
      </c>
      <c r="FD36" s="14"/>
      <c r="FE36" s="159">
        <f>FE35+Input_list!$J$270</f>
        <v>0.2</v>
      </c>
      <c r="FF36" s="159">
        <f>FF35+Input_list!$J$278</f>
        <v>0</v>
      </c>
      <c r="FG36" s="159">
        <f>FG35+Input_list!$J$286</f>
        <v>0</v>
      </c>
      <c r="FH36" s="78">
        <f>FH35+Input_list!$J$294</f>
        <v>0</v>
      </c>
      <c r="FI36" s="14"/>
      <c r="FJ36" s="159">
        <f>FJ35+Input_list!$J$271</f>
        <v>0.2</v>
      </c>
      <c r="FK36" s="159">
        <f>FK35+Input_list!$J$279</f>
        <v>0</v>
      </c>
      <c r="FL36" s="159">
        <f>FL35+Input_list!$J$287</f>
        <v>0</v>
      </c>
      <c r="FM36" s="78">
        <f>FM35+Input_list!$J$295</f>
        <v>0</v>
      </c>
      <c r="FO36" s="159">
        <f>FO35+Input_list!$J$272</f>
        <v>0.2</v>
      </c>
      <c r="FP36" s="159">
        <f>FP35+Input_list!$J$280</f>
        <v>0</v>
      </c>
      <c r="FQ36" s="159">
        <f>FQ35+Input_list!$J$288</f>
        <v>0</v>
      </c>
      <c r="FR36" s="78">
        <f>FR35+Input_list!$J$296</f>
        <v>0</v>
      </c>
      <c r="FT36" s="159">
        <f>FT35+Input_list!$J$273</f>
        <v>0.2</v>
      </c>
      <c r="FU36" s="159">
        <f>FU35+Input_list!$J$281</f>
        <v>0</v>
      </c>
      <c r="FV36" s="159">
        <f>FV35+Input_list!$J$289</f>
        <v>0</v>
      </c>
      <c r="FW36" s="78">
        <f>FW35+Input_list!$J$297</f>
        <v>0</v>
      </c>
    </row>
    <row r="37" spans="1:179" ht="14.5" x14ac:dyDescent="0.35">
      <c r="A37">
        <v>31</v>
      </c>
      <c r="B37" s="35">
        <v>29600</v>
      </c>
      <c r="C37" s="35">
        <v>34200</v>
      </c>
      <c r="D37" s="35">
        <v>10900</v>
      </c>
      <c r="E37" s="35">
        <v>0</v>
      </c>
      <c r="F37">
        <f t="shared" si="52"/>
        <v>74700</v>
      </c>
      <c r="G37" s="274">
        <f t="shared" si="53"/>
        <v>54780</v>
      </c>
      <c r="H37" s="274">
        <f t="shared" si="54"/>
        <v>1698180</v>
      </c>
      <c r="J37" s="4"/>
      <c r="K37" s="74"/>
      <c r="O37">
        <v>31</v>
      </c>
      <c r="P37" s="324">
        <f t="shared" si="5"/>
        <v>0.43019999999999997</v>
      </c>
      <c r="Q37" s="325">
        <f t="shared" si="6"/>
        <v>3.9600000000000003E-2</v>
      </c>
      <c r="R37" s="325">
        <f t="shared" si="7"/>
        <v>1.16227199E-2</v>
      </c>
      <c r="S37" s="325">
        <f t="shared" si="8"/>
        <v>6.6566486699999997E-2</v>
      </c>
      <c r="T37" s="325">
        <f t="shared" si="9"/>
        <v>3.892777E-3</v>
      </c>
      <c r="U37" s="325">
        <f t="shared" si="10"/>
        <v>6.4620098200000003E-2</v>
      </c>
      <c r="V37" s="325">
        <f t="shared" si="11"/>
        <v>1.8692488241289006E-2</v>
      </c>
      <c r="W37" s="325">
        <f t="shared" si="12"/>
        <v>1.5923230724061006E-2</v>
      </c>
      <c r="X37" s="325">
        <f t="shared" si="13"/>
        <v>0</v>
      </c>
      <c r="Y37" s="325">
        <f t="shared" si="0"/>
        <v>0</v>
      </c>
      <c r="Z37" s="325">
        <f t="shared" si="14"/>
        <v>0</v>
      </c>
      <c r="AB37">
        <v>31</v>
      </c>
      <c r="AC37" s="324">
        <f t="shared" si="15"/>
        <v>0</v>
      </c>
      <c r="AD37" s="325">
        <f t="shared" si="16"/>
        <v>0</v>
      </c>
      <c r="AE37" s="325">
        <f t="shared" si="17"/>
        <v>0</v>
      </c>
      <c r="AF37" s="325">
        <f t="shared" si="18"/>
        <v>0.29399999999999998</v>
      </c>
      <c r="AG37" s="325">
        <f t="shared" si="19"/>
        <v>1.7499999999999998E-2</v>
      </c>
      <c r="AH37" s="325">
        <f t="shared" si="20"/>
        <v>0.20749999999999999</v>
      </c>
      <c r="AI37" s="325">
        <f t="shared" si="21"/>
        <v>4.8993660000000022E-2</v>
      </c>
      <c r="AJ37" s="325">
        <f t="shared" si="22"/>
        <v>4.1735340000000017E-2</v>
      </c>
      <c r="AK37" s="325">
        <f t="shared" si="23"/>
        <v>0</v>
      </c>
      <c r="AL37" s="325">
        <f t="shared" si="1"/>
        <v>0</v>
      </c>
      <c r="AM37" s="325">
        <f t="shared" si="24"/>
        <v>0</v>
      </c>
      <c r="AO37">
        <v>31</v>
      </c>
      <c r="AP37" s="324">
        <v>0</v>
      </c>
      <c r="AQ37" s="325">
        <v>0</v>
      </c>
      <c r="AR37" s="325">
        <f t="shared" si="25"/>
        <v>0</v>
      </c>
      <c r="AS37" s="325">
        <f t="shared" si="26"/>
        <v>0</v>
      </c>
      <c r="AT37" s="325">
        <f t="shared" si="27"/>
        <v>0</v>
      </c>
      <c r="AU37" s="325">
        <f t="shared" si="28"/>
        <v>0</v>
      </c>
      <c r="AV37" s="325">
        <f t="shared" si="29"/>
        <v>0.48600000000000004</v>
      </c>
      <c r="AW37" s="325">
        <f t="shared" si="30"/>
        <v>0.41400000000000003</v>
      </c>
      <c r="AX37" s="325">
        <f t="shared" si="31"/>
        <v>0</v>
      </c>
      <c r="AY37" s="325">
        <f t="shared" si="2"/>
        <v>0</v>
      </c>
      <c r="AZ37" s="325">
        <f t="shared" si="32"/>
        <v>0</v>
      </c>
      <c r="BB37">
        <v>31</v>
      </c>
      <c r="BC37" s="348">
        <v>0</v>
      </c>
      <c r="BD37" s="326">
        <v>0</v>
      </c>
      <c r="BE37" s="327">
        <f t="shared" si="33"/>
        <v>0</v>
      </c>
      <c r="BF37" s="327">
        <f t="shared" si="34"/>
        <v>0</v>
      </c>
      <c r="BG37" s="327">
        <f t="shared" si="35"/>
        <v>0</v>
      </c>
      <c r="BH37" s="327">
        <f t="shared" si="36"/>
        <v>0</v>
      </c>
      <c r="BI37" s="327">
        <f t="shared" si="37"/>
        <v>0.48600000000000004</v>
      </c>
      <c r="BJ37" s="327">
        <f t="shared" si="38"/>
        <v>0.41400000000000003</v>
      </c>
      <c r="BK37" s="327">
        <f t="shared" si="39"/>
        <v>0</v>
      </c>
      <c r="BL37" s="327">
        <f t="shared" si="3"/>
        <v>0</v>
      </c>
      <c r="BM37" s="327">
        <f t="shared" si="40"/>
        <v>0</v>
      </c>
      <c r="BO37">
        <v>31</v>
      </c>
      <c r="BP37" s="70">
        <f t="shared" si="41"/>
        <v>12733.919999999998</v>
      </c>
      <c r="BQ37" s="70">
        <f t="shared" si="42"/>
        <v>1172.1600000000001</v>
      </c>
      <c r="BR37" s="70">
        <f t="shared" si="43"/>
        <v>344.03250903999998</v>
      </c>
      <c r="BS37" s="70">
        <f t="shared" si="44"/>
        <v>12025.16800632</v>
      </c>
      <c r="BT37" s="70">
        <f t="shared" si="45"/>
        <v>713.72619919999988</v>
      </c>
      <c r="BU37" s="70">
        <f t="shared" si="46"/>
        <v>9009.2549067199998</v>
      </c>
      <c r="BV37" s="70">
        <f t="shared" si="47"/>
        <v>7526.2808239421556</v>
      </c>
      <c r="BW37" s="70">
        <f t="shared" si="48"/>
        <v>6411.2762574322069</v>
      </c>
      <c r="BX37" s="70">
        <f t="shared" si="49"/>
        <v>0</v>
      </c>
      <c r="BY37" s="70">
        <f t="shared" si="50"/>
        <v>0</v>
      </c>
      <c r="BZ37" s="70">
        <f t="shared" si="51"/>
        <v>0</v>
      </c>
      <c r="CB37">
        <v>31</v>
      </c>
      <c r="CC37" s="328">
        <f>Input_list!$G$199</f>
        <v>0.9</v>
      </c>
      <c r="CD37" s="329">
        <f>Input_list!$G$212</f>
        <v>0</v>
      </c>
      <c r="CE37" s="330">
        <f>Input_list!$G$225</f>
        <v>9.9999999999999978E-2</v>
      </c>
      <c r="CF37" s="328">
        <f>Input_list!$G$200</f>
        <v>0.9</v>
      </c>
      <c r="CG37" s="329">
        <f>Input_list!$G$213</f>
        <v>0</v>
      </c>
      <c r="CH37" s="330">
        <f>Input_list!$G$226</f>
        <v>9.9999999999999978E-2</v>
      </c>
      <c r="CI37" s="328">
        <f>Input_list!$G$201</f>
        <v>0.9</v>
      </c>
      <c r="CJ37" s="329">
        <f>Input_list!$G$213</f>
        <v>0</v>
      </c>
      <c r="CK37" s="330">
        <f>Input_list!$G$225</f>
        <v>9.9999999999999978E-2</v>
      </c>
      <c r="CL37" s="328">
        <f>Input_list!$G$202</f>
        <v>0.9</v>
      </c>
      <c r="CM37" s="329">
        <f>Input_list!$G$215</f>
        <v>0</v>
      </c>
      <c r="CN37" s="330">
        <f>Input_list!$G$228</f>
        <v>9.9999999999999978E-2</v>
      </c>
      <c r="CO37" s="328">
        <f>Input_list!$G$203</f>
        <v>0.39</v>
      </c>
      <c r="CP37" s="329">
        <f>Input_list!$G$216</f>
        <v>0</v>
      </c>
      <c r="CQ37" s="330">
        <f>Input_list!$G$229</f>
        <v>0.61</v>
      </c>
      <c r="CR37" s="328">
        <f>Input_list!$G$204</f>
        <v>0.9</v>
      </c>
      <c r="CS37" s="329">
        <f>Input_list!$G$217</f>
        <v>0</v>
      </c>
      <c r="CT37" s="330">
        <f>Input_list!$G$230</f>
        <v>9.9999999999999978E-2</v>
      </c>
      <c r="CU37" s="328">
        <f>Input_list!$G$205</f>
        <v>0.9</v>
      </c>
      <c r="CV37" s="329">
        <f>Input_list!$G$218</f>
        <v>0</v>
      </c>
      <c r="CW37" s="330">
        <f>Input_list!$G$231</f>
        <v>9.9999999999999978E-2</v>
      </c>
      <c r="CX37" s="328">
        <f>Input_list!$G$206</f>
        <v>0.9</v>
      </c>
      <c r="CY37" s="329">
        <f>Input_list!$G$219</f>
        <v>0</v>
      </c>
      <c r="CZ37" s="330">
        <f>Input_list!$G$232</f>
        <v>9.9999999999999978E-2</v>
      </c>
      <c r="DA37" s="328">
        <f>Input_list!$G$207</f>
        <v>0.9</v>
      </c>
      <c r="DB37" s="329">
        <f>Input_list!$G$220</f>
        <v>0</v>
      </c>
      <c r="DC37" s="330">
        <f>Input_list!$G$233</f>
        <v>9.9999999999999978E-2</v>
      </c>
      <c r="DD37" s="328">
        <f>Input_list!$G$208</f>
        <v>0.9</v>
      </c>
      <c r="DE37" s="329">
        <f>Input_list!$G$221</f>
        <v>0</v>
      </c>
      <c r="DF37" s="330">
        <f>Input_list!$G$234</f>
        <v>9.9999999999999978E-2</v>
      </c>
      <c r="DG37" s="328">
        <f>Input_list!$G$209</f>
        <v>0.9</v>
      </c>
      <c r="DH37" s="329">
        <f>Input_list!$G$222</f>
        <v>0</v>
      </c>
      <c r="DI37" s="330">
        <f>Input_list!$G$235</f>
        <v>9.9999999999999978E-2</v>
      </c>
      <c r="DK37">
        <v>31</v>
      </c>
      <c r="DL37" s="83">
        <f>Input_list!$G$238*Input_list!G384</f>
        <v>0.48083750000000008</v>
      </c>
      <c r="DM37" s="32">
        <f>Input_list!$G$250</f>
        <v>1.6</v>
      </c>
      <c r="DN37" s="207">
        <f>Input_list!$G$255*Input_list!G384</f>
        <v>-0.38500000000000001</v>
      </c>
      <c r="DO37" s="83">
        <f>Input_list!$G$239*Input_list!G384</f>
        <v>0.15575</v>
      </c>
      <c r="DP37" s="32">
        <f>Input_list!$G$250</f>
        <v>1.6</v>
      </c>
      <c r="DQ37" s="81">
        <f>Input_list!$G$256*Input_list!G384</f>
        <v>-0.26</v>
      </c>
      <c r="DR37" s="83">
        <f>Input_list!$G$240*Input_list!G384</f>
        <v>0.18347999999999998</v>
      </c>
      <c r="DS37" s="32">
        <f>Input_list!$G$250</f>
        <v>1.6</v>
      </c>
      <c r="DT37" s="81">
        <f>Input_list!$G$257*Input_list!G384</f>
        <v>-0.19500000000000001</v>
      </c>
      <c r="DU37" s="83">
        <f>Input_list!$G$241*Input_list!G384</f>
        <v>0.12</v>
      </c>
      <c r="DV37" s="32">
        <f>Input_list!$G$250</f>
        <v>1.6</v>
      </c>
      <c r="DW37" s="81">
        <f>Input_list!$G$258*Input_list!G384</f>
        <v>-0.68</v>
      </c>
      <c r="DX37" s="83">
        <f>Input_list!G$242*Input_list!G384</f>
        <v>-0.17499999999999999</v>
      </c>
      <c r="DY37" s="32">
        <f>Input_list!$G$250</f>
        <v>1.6</v>
      </c>
      <c r="DZ37" s="81">
        <f>Input_list!$G$259*Input_list!G384</f>
        <v>-0.74</v>
      </c>
      <c r="EA37" s="83">
        <f>Input_list!$G$243*Input_list!G384</f>
        <v>0.12</v>
      </c>
      <c r="EB37" s="32">
        <f>Input_list!$G$250</f>
        <v>1.6</v>
      </c>
      <c r="EC37" s="81">
        <f>Input_list!$G$260*Input_list!G384</f>
        <v>-0.68</v>
      </c>
      <c r="ED37" s="83">
        <f>Input_list!$G$244*Input_list!G384</f>
        <v>0.27422342747349515</v>
      </c>
      <c r="EE37" s="32">
        <f>Input_list!$G$250</f>
        <v>1.6</v>
      </c>
      <c r="EF37" s="51">
        <f>Input_list!$G$261*Input_list!G384</f>
        <v>-0.06</v>
      </c>
      <c r="EG37" s="83">
        <f>Input_list!$G$245*Input_list!G384</f>
        <v>0.29239543149555508</v>
      </c>
      <c r="EH37" s="32">
        <f>Input_list!$G$250</f>
        <v>1.6</v>
      </c>
      <c r="EI37" s="51">
        <f>Input_list!$G$262*Input_list!G384</f>
        <v>-0.06</v>
      </c>
      <c r="EJ37" s="83">
        <f>Input_list!G$246*Input_list!G384</f>
        <v>0.4</v>
      </c>
      <c r="EK37" s="32">
        <f>Input_list!$G$250</f>
        <v>1.6</v>
      </c>
      <c r="EL37" s="51">
        <f>Input_list!$G$263*Input_list!G384</f>
        <v>-0.06</v>
      </c>
      <c r="EM37" s="83">
        <f>Input_list!$G$247*Input_list!G384</f>
        <v>0.27422342747349515</v>
      </c>
      <c r="EN37" s="32">
        <f>Input_list!$G$250</f>
        <v>1.6</v>
      </c>
      <c r="EO37" s="51">
        <f>Input_list!$G$264*Input_list!G384</f>
        <v>-0.06</v>
      </c>
      <c r="EP37" s="83">
        <f>Input_list!$G$248*Input_list!G384</f>
        <v>0.27422342747349515</v>
      </c>
      <c r="EQ37" s="32">
        <f>Input_list!$G$250</f>
        <v>1.6</v>
      </c>
      <c r="ER37" s="51">
        <f>Input_list!$G$265*Input_list!G384</f>
        <v>-5.0000000000000001E-3</v>
      </c>
      <c r="ET37">
        <v>31</v>
      </c>
      <c r="EU37" s="159">
        <f>EU36+Input_list!$J$268</f>
        <v>0.2</v>
      </c>
      <c r="EV37" s="159">
        <f>EV36+Input_list!$J$276</f>
        <v>0</v>
      </c>
      <c r="EW37" s="159">
        <f>EW36+Input_list!$J$284</f>
        <v>0</v>
      </c>
      <c r="EX37" s="78">
        <f>EX36+Input_list!$J$292</f>
        <v>0</v>
      </c>
      <c r="EY37" s="14"/>
      <c r="EZ37" s="159">
        <f>EZ36+Input_list!$J$269</f>
        <v>0.2</v>
      </c>
      <c r="FA37" s="159">
        <f>FA36+Input_list!$J$277</f>
        <v>0</v>
      </c>
      <c r="FB37" s="159">
        <f>FB36+Input_list!$J$285</f>
        <v>0</v>
      </c>
      <c r="FC37" s="78">
        <f>FC36+Input_list!$J$293</f>
        <v>0</v>
      </c>
      <c r="FD37" s="14"/>
      <c r="FE37" s="159">
        <f>FE36+Input_list!$J$270</f>
        <v>0.2</v>
      </c>
      <c r="FF37" s="159">
        <f>FF36+Input_list!$J$278</f>
        <v>0</v>
      </c>
      <c r="FG37" s="159">
        <f>FG36+Input_list!$J$286</f>
        <v>0</v>
      </c>
      <c r="FH37" s="78">
        <f>FH36+Input_list!$J$294</f>
        <v>0</v>
      </c>
      <c r="FI37" s="14"/>
      <c r="FJ37" s="159">
        <f>FJ36+Input_list!$J$271</f>
        <v>0.2</v>
      </c>
      <c r="FK37" s="159">
        <f>FK36+Input_list!$J$279</f>
        <v>0</v>
      </c>
      <c r="FL37" s="159">
        <f>FL36+Input_list!$J$287</f>
        <v>0</v>
      </c>
      <c r="FM37" s="78">
        <f>FM36+Input_list!$J$295</f>
        <v>0</v>
      </c>
      <c r="FO37" s="159">
        <f>FO36+Input_list!$J$272</f>
        <v>0.2</v>
      </c>
      <c r="FP37" s="159">
        <f>FP36+Input_list!$J$280</f>
        <v>0</v>
      </c>
      <c r="FQ37" s="159">
        <f>FQ36+Input_list!$J$288</f>
        <v>0</v>
      </c>
      <c r="FR37" s="78">
        <f>FR36+Input_list!$J$296</f>
        <v>0</v>
      </c>
      <c r="FT37" s="159">
        <f>FT36+Input_list!$J$273</f>
        <v>0.2</v>
      </c>
      <c r="FU37" s="159">
        <f>FU36+Input_list!$J$281</f>
        <v>0</v>
      </c>
      <c r="FV37" s="159">
        <f>FV36+Input_list!$J$289</f>
        <v>0</v>
      </c>
      <c r="FW37" s="78">
        <f>FW36+Input_list!$J$297</f>
        <v>0</v>
      </c>
    </row>
    <row r="38" spans="1:179" ht="14.5" x14ac:dyDescent="0.35">
      <c r="A38">
        <v>32</v>
      </c>
      <c r="B38" s="35">
        <v>29600</v>
      </c>
      <c r="C38" s="35">
        <v>34200</v>
      </c>
      <c r="D38" s="35">
        <v>10900</v>
      </c>
      <c r="E38" s="35">
        <v>0</v>
      </c>
      <c r="F38">
        <f t="shared" si="52"/>
        <v>74700</v>
      </c>
      <c r="G38" s="274">
        <f t="shared" si="53"/>
        <v>54780</v>
      </c>
      <c r="H38" s="274">
        <f t="shared" si="54"/>
        <v>1752960</v>
      </c>
      <c r="J38" s="4"/>
      <c r="K38" s="74"/>
      <c r="O38">
        <v>32</v>
      </c>
      <c r="P38" s="324">
        <f t="shared" si="5"/>
        <v>0.43019999999999997</v>
      </c>
      <c r="Q38" s="325">
        <f t="shared" si="6"/>
        <v>3.9600000000000003E-2</v>
      </c>
      <c r="R38" s="325">
        <f t="shared" si="7"/>
        <v>1.16227199E-2</v>
      </c>
      <c r="S38" s="325">
        <f t="shared" si="8"/>
        <v>6.6566486699999997E-2</v>
      </c>
      <c r="T38" s="325">
        <f t="shared" si="9"/>
        <v>3.892777E-3</v>
      </c>
      <c r="U38" s="325">
        <f t="shared" si="10"/>
        <v>6.4620098200000003E-2</v>
      </c>
      <c r="V38" s="325">
        <f t="shared" si="11"/>
        <v>1.8692488241289006E-2</v>
      </c>
      <c r="W38" s="325">
        <f t="shared" si="12"/>
        <v>1.5923230724061006E-2</v>
      </c>
      <c r="X38" s="325">
        <f t="shared" si="13"/>
        <v>0</v>
      </c>
      <c r="Y38" s="325">
        <f t="shared" ref="Y38:Y69" si="55">$J$16</f>
        <v>0</v>
      </c>
      <c r="Z38" s="325">
        <f t="shared" si="14"/>
        <v>0</v>
      </c>
      <c r="AB38">
        <v>32</v>
      </c>
      <c r="AC38" s="324">
        <f t="shared" si="15"/>
        <v>0</v>
      </c>
      <c r="AD38" s="325">
        <f t="shared" si="16"/>
        <v>0</v>
      </c>
      <c r="AE38" s="325">
        <f t="shared" si="17"/>
        <v>0</v>
      </c>
      <c r="AF38" s="325">
        <f t="shared" si="18"/>
        <v>0.29399999999999998</v>
      </c>
      <c r="AG38" s="325">
        <f t="shared" si="19"/>
        <v>1.7499999999999998E-2</v>
      </c>
      <c r="AH38" s="325">
        <f t="shared" si="20"/>
        <v>0.20749999999999999</v>
      </c>
      <c r="AI38" s="325">
        <f t="shared" si="21"/>
        <v>4.8993660000000022E-2</v>
      </c>
      <c r="AJ38" s="325">
        <f t="shared" si="22"/>
        <v>4.1735340000000017E-2</v>
      </c>
      <c r="AK38" s="325">
        <f t="shared" si="23"/>
        <v>0</v>
      </c>
      <c r="AL38" s="325">
        <f t="shared" ref="AL38:AL69" si="56">$K$16</f>
        <v>0</v>
      </c>
      <c r="AM38" s="325">
        <f t="shared" si="24"/>
        <v>0</v>
      </c>
      <c r="AO38">
        <v>32</v>
      </c>
      <c r="AP38" s="324">
        <v>0</v>
      </c>
      <c r="AQ38" s="325">
        <v>0</v>
      </c>
      <c r="AR38" s="325">
        <f t="shared" si="25"/>
        <v>0</v>
      </c>
      <c r="AS38" s="325">
        <f t="shared" si="26"/>
        <v>0</v>
      </c>
      <c r="AT38" s="325">
        <f t="shared" si="27"/>
        <v>0</v>
      </c>
      <c r="AU38" s="325">
        <f t="shared" si="28"/>
        <v>0</v>
      </c>
      <c r="AV38" s="325">
        <f t="shared" si="29"/>
        <v>0.48600000000000004</v>
      </c>
      <c r="AW38" s="325">
        <f t="shared" si="30"/>
        <v>0.41400000000000003</v>
      </c>
      <c r="AX38" s="325">
        <f t="shared" si="31"/>
        <v>0</v>
      </c>
      <c r="AY38" s="325">
        <f t="shared" ref="AY38:AY69" si="57">$L$16</f>
        <v>0</v>
      </c>
      <c r="AZ38" s="325">
        <f t="shared" si="32"/>
        <v>0</v>
      </c>
      <c r="BB38">
        <v>32</v>
      </c>
      <c r="BC38" s="348">
        <v>0</v>
      </c>
      <c r="BD38" s="326">
        <v>0</v>
      </c>
      <c r="BE38" s="327">
        <f t="shared" si="33"/>
        <v>0</v>
      </c>
      <c r="BF38" s="327">
        <f t="shared" si="34"/>
        <v>0</v>
      </c>
      <c r="BG38" s="327">
        <f t="shared" si="35"/>
        <v>0</v>
      </c>
      <c r="BH38" s="327">
        <f t="shared" si="36"/>
        <v>0</v>
      </c>
      <c r="BI38" s="327">
        <f t="shared" si="37"/>
        <v>0.48600000000000004</v>
      </c>
      <c r="BJ38" s="327">
        <f t="shared" si="38"/>
        <v>0.41400000000000003</v>
      </c>
      <c r="BK38" s="327">
        <f t="shared" si="39"/>
        <v>0</v>
      </c>
      <c r="BL38" s="327">
        <f t="shared" ref="BL38:BL69" si="58">$M$16</f>
        <v>0</v>
      </c>
      <c r="BM38" s="327">
        <f t="shared" si="40"/>
        <v>0</v>
      </c>
      <c r="BO38">
        <v>32</v>
      </c>
      <c r="BP38" s="70">
        <f t="shared" si="41"/>
        <v>12733.919999999998</v>
      </c>
      <c r="BQ38" s="70">
        <f t="shared" si="42"/>
        <v>1172.1600000000001</v>
      </c>
      <c r="BR38" s="70">
        <f t="shared" si="43"/>
        <v>344.03250903999998</v>
      </c>
      <c r="BS38" s="70">
        <f t="shared" si="44"/>
        <v>12025.16800632</v>
      </c>
      <c r="BT38" s="70">
        <f t="shared" si="45"/>
        <v>713.72619919999988</v>
      </c>
      <c r="BU38" s="70">
        <f t="shared" si="46"/>
        <v>9009.2549067199998</v>
      </c>
      <c r="BV38" s="70">
        <f t="shared" si="47"/>
        <v>7526.2808239421556</v>
      </c>
      <c r="BW38" s="70">
        <f t="shared" si="48"/>
        <v>6411.2762574322069</v>
      </c>
      <c r="BX38" s="70">
        <f t="shared" si="49"/>
        <v>0</v>
      </c>
      <c r="BY38" s="70">
        <f t="shared" si="50"/>
        <v>0</v>
      </c>
      <c r="BZ38" s="70">
        <f t="shared" si="51"/>
        <v>0</v>
      </c>
      <c r="CB38">
        <v>32</v>
      </c>
      <c r="CC38" s="328">
        <f>Input_list!$G$199</f>
        <v>0.9</v>
      </c>
      <c r="CD38" s="329">
        <f>Input_list!$G$212</f>
        <v>0</v>
      </c>
      <c r="CE38" s="330">
        <f>Input_list!$G$225</f>
        <v>9.9999999999999978E-2</v>
      </c>
      <c r="CF38" s="328">
        <f>Input_list!$G$200</f>
        <v>0.9</v>
      </c>
      <c r="CG38" s="329">
        <f>Input_list!$G$213</f>
        <v>0</v>
      </c>
      <c r="CH38" s="330">
        <f>Input_list!$G$226</f>
        <v>9.9999999999999978E-2</v>
      </c>
      <c r="CI38" s="328">
        <f>Input_list!$G$201</f>
        <v>0.9</v>
      </c>
      <c r="CJ38" s="329">
        <f>Input_list!$G$213</f>
        <v>0</v>
      </c>
      <c r="CK38" s="330">
        <f>Input_list!$G$225</f>
        <v>9.9999999999999978E-2</v>
      </c>
      <c r="CL38" s="328">
        <f>Input_list!$G$202</f>
        <v>0.9</v>
      </c>
      <c r="CM38" s="329">
        <f>Input_list!$G$215</f>
        <v>0</v>
      </c>
      <c r="CN38" s="330">
        <f>Input_list!$G$228</f>
        <v>9.9999999999999978E-2</v>
      </c>
      <c r="CO38" s="328">
        <f>Input_list!$G$203</f>
        <v>0.39</v>
      </c>
      <c r="CP38" s="329">
        <f>Input_list!$G$216</f>
        <v>0</v>
      </c>
      <c r="CQ38" s="330">
        <f>Input_list!$G$229</f>
        <v>0.61</v>
      </c>
      <c r="CR38" s="328">
        <f>Input_list!$G$204</f>
        <v>0.9</v>
      </c>
      <c r="CS38" s="329">
        <f>Input_list!$G$217</f>
        <v>0</v>
      </c>
      <c r="CT38" s="330">
        <f>Input_list!$G$230</f>
        <v>9.9999999999999978E-2</v>
      </c>
      <c r="CU38" s="328">
        <f>Input_list!$G$205</f>
        <v>0.9</v>
      </c>
      <c r="CV38" s="329">
        <f>Input_list!$G$218</f>
        <v>0</v>
      </c>
      <c r="CW38" s="330">
        <f>Input_list!$G$231</f>
        <v>9.9999999999999978E-2</v>
      </c>
      <c r="CX38" s="328">
        <f>Input_list!$G$206</f>
        <v>0.9</v>
      </c>
      <c r="CY38" s="329">
        <f>Input_list!$G$219</f>
        <v>0</v>
      </c>
      <c r="CZ38" s="330">
        <f>Input_list!$G$232</f>
        <v>9.9999999999999978E-2</v>
      </c>
      <c r="DA38" s="328">
        <f>Input_list!$G$207</f>
        <v>0.9</v>
      </c>
      <c r="DB38" s="329">
        <f>Input_list!$G$220</f>
        <v>0</v>
      </c>
      <c r="DC38" s="330">
        <f>Input_list!$G$233</f>
        <v>9.9999999999999978E-2</v>
      </c>
      <c r="DD38" s="328">
        <f>Input_list!$G$208</f>
        <v>0.9</v>
      </c>
      <c r="DE38" s="329">
        <f>Input_list!$G$221</f>
        <v>0</v>
      </c>
      <c r="DF38" s="330">
        <f>Input_list!$G$234</f>
        <v>9.9999999999999978E-2</v>
      </c>
      <c r="DG38" s="328">
        <f>Input_list!$G$209</f>
        <v>0.9</v>
      </c>
      <c r="DH38" s="329">
        <f>Input_list!$G$222</f>
        <v>0</v>
      </c>
      <c r="DI38" s="330">
        <f>Input_list!$G$235</f>
        <v>9.9999999999999978E-2</v>
      </c>
      <c r="DK38">
        <v>32</v>
      </c>
      <c r="DL38" s="83">
        <f>Input_list!$G$238*Input_list!G385</f>
        <v>0.47735317028985513</v>
      </c>
      <c r="DM38" s="32">
        <f>Input_list!$G$250</f>
        <v>1.6</v>
      </c>
      <c r="DN38" s="207">
        <f>Input_list!$G$255*Input_list!G385</f>
        <v>-0.38221014492753624</v>
      </c>
      <c r="DO38" s="83">
        <f>Input_list!$G$239*Input_list!G385</f>
        <v>0.15462137681159419</v>
      </c>
      <c r="DP38" s="32">
        <f>Input_list!$G$250</f>
        <v>1.6</v>
      </c>
      <c r="DQ38" s="81">
        <f>Input_list!$G$256*Input_list!G385</f>
        <v>-0.25811594202898552</v>
      </c>
      <c r="DR38" s="83">
        <f>Input_list!$G$240*Input_list!G385</f>
        <v>0.18215043478260867</v>
      </c>
      <c r="DS38" s="32">
        <f>Input_list!$G$250</f>
        <v>1.6</v>
      </c>
      <c r="DT38" s="81">
        <f>Input_list!$G$257*Input_list!G385</f>
        <v>-0.19358695652173913</v>
      </c>
      <c r="DU38" s="83">
        <f>Input_list!$G$241*Input_list!G385</f>
        <v>0.11913043478260869</v>
      </c>
      <c r="DV38" s="32">
        <f>Input_list!$G$250</f>
        <v>1.6</v>
      </c>
      <c r="DW38" s="81">
        <f>Input_list!$G$258*Input_list!G385</f>
        <v>-0.67507246376811592</v>
      </c>
      <c r="DX38" s="83">
        <f>Input_list!G$242*Input_list!G385</f>
        <v>-0.17373188405797099</v>
      </c>
      <c r="DY38" s="32">
        <f>Input_list!$G$250</f>
        <v>1.6</v>
      </c>
      <c r="DZ38" s="81">
        <f>Input_list!$G$259*Input_list!G385</f>
        <v>-0.7346376811594203</v>
      </c>
      <c r="EA38" s="83">
        <f>Input_list!$G$243*Input_list!G385</f>
        <v>0.11913043478260869</v>
      </c>
      <c r="EB38" s="32">
        <f>Input_list!$G$250</f>
        <v>1.6</v>
      </c>
      <c r="EC38" s="81">
        <f>Input_list!$G$260*Input_list!G385</f>
        <v>-0.67507246376811592</v>
      </c>
      <c r="ED38" s="83">
        <f>Input_list!$G$244*Input_list!G385</f>
        <v>0.27223630118745534</v>
      </c>
      <c r="EE38" s="32">
        <f>Input_list!$G$250</f>
        <v>1.6</v>
      </c>
      <c r="EF38" s="51">
        <f>Input_list!$G$261*Input_list!G385</f>
        <v>-5.9565217391304347E-2</v>
      </c>
      <c r="EG38" s="83">
        <f>Input_list!$G$245*Input_list!G385</f>
        <v>0.29027662402094961</v>
      </c>
      <c r="EH38" s="32">
        <f>Input_list!$G$250</f>
        <v>1.6</v>
      </c>
      <c r="EI38" s="51">
        <f>Input_list!$G$262*Input_list!G385</f>
        <v>-5.9565217391304347E-2</v>
      </c>
      <c r="EJ38" s="83">
        <f>Input_list!G$246*Input_list!G385</f>
        <v>0.39710144927536234</v>
      </c>
      <c r="EK38" s="32">
        <f>Input_list!$G$250</f>
        <v>1.6</v>
      </c>
      <c r="EL38" s="51">
        <f>Input_list!$G$263*Input_list!G385</f>
        <v>-5.9565217391304347E-2</v>
      </c>
      <c r="EM38" s="83">
        <f>Input_list!$G$247*Input_list!G385</f>
        <v>0.27223630118745534</v>
      </c>
      <c r="EN38" s="32">
        <f>Input_list!$G$250</f>
        <v>1.6</v>
      </c>
      <c r="EO38" s="51">
        <f>Input_list!$G$264*Input_list!G385</f>
        <v>-5.9565217391304347E-2</v>
      </c>
      <c r="EP38" s="83">
        <f>Input_list!$G$248*Input_list!G385</f>
        <v>0.27223630118745534</v>
      </c>
      <c r="EQ38" s="32">
        <f>Input_list!$G$250</f>
        <v>1.6</v>
      </c>
      <c r="ER38" s="51">
        <f>Input_list!$G$265*Input_list!G385</f>
        <v>-4.9637681159420289E-3</v>
      </c>
      <c r="ET38">
        <v>32</v>
      </c>
      <c r="EU38" s="159">
        <f>EU37+Input_list!$J$268</f>
        <v>0.2</v>
      </c>
      <c r="EV38" s="159">
        <f>EV37+Input_list!$J$276</f>
        <v>0</v>
      </c>
      <c r="EW38" s="159">
        <f>EW37+Input_list!$J$284</f>
        <v>0</v>
      </c>
      <c r="EX38" s="78">
        <f>EX37+Input_list!$J$292</f>
        <v>0</v>
      </c>
      <c r="EY38" s="14"/>
      <c r="EZ38" s="159">
        <f>EZ37+Input_list!$J$269</f>
        <v>0.2</v>
      </c>
      <c r="FA38" s="159">
        <f>FA37+Input_list!$J$277</f>
        <v>0</v>
      </c>
      <c r="FB38" s="159">
        <f>FB37+Input_list!$J$285</f>
        <v>0</v>
      </c>
      <c r="FC38" s="78">
        <f>FC37+Input_list!$J$293</f>
        <v>0</v>
      </c>
      <c r="FD38" s="14"/>
      <c r="FE38" s="159">
        <f>FE37+Input_list!$J$270</f>
        <v>0.2</v>
      </c>
      <c r="FF38" s="159">
        <f>FF37+Input_list!$J$278</f>
        <v>0</v>
      </c>
      <c r="FG38" s="159">
        <f>FG37+Input_list!$J$286</f>
        <v>0</v>
      </c>
      <c r="FH38" s="78">
        <f>FH37+Input_list!$J$294</f>
        <v>0</v>
      </c>
      <c r="FI38" s="14"/>
      <c r="FJ38" s="159">
        <f>FJ37+Input_list!$J$271</f>
        <v>0.2</v>
      </c>
      <c r="FK38" s="159">
        <f>FK37+Input_list!$J$279</f>
        <v>0</v>
      </c>
      <c r="FL38" s="159">
        <f>FL37+Input_list!$J$287</f>
        <v>0</v>
      </c>
      <c r="FM38" s="78">
        <f>FM37+Input_list!$J$295</f>
        <v>0</v>
      </c>
      <c r="FO38" s="159">
        <f>FO37+Input_list!$J$272</f>
        <v>0.2</v>
      </c>
      <c r="FP38" s="159">
        <f>FP37+Input_list!$J$280</f>
        <v>0</v>
      </c>
      <c r="FQ38" s="159">
        <f>FQ37+Input_list!$J$288</f>
        <v>0</v>
      </c>
      <c r="FR38" s="78">
        <f>FR37+Input_list!$J$296</f>
        <v>0</v>
      </c>
      <c r="FT38" s="159">
        <f>FT37+Input_list!$J$273</f>
        <v>0.2</v>
      </c>
      <c r="FU38" s="159">
        <f>FU37+Input_list!$J$281</f>
        <v>0</v>
      </c>
      <c r="FV38" s="159">
        <f>FV37+Input_list!$J$289</f>
        <v>0</v>
      </c>
      <c r="FW38" s="78">
        <f>FW37+Input_list!$J$297</f>
        <v>0</v>
      </c>
    </row>
    <row r="39" spans="1:179" ht="14.5" x14ac:dyDescent="0.35">
      <c r="A39">
        <v>33</v>
      </c>
      <c r="B39" s="35">
        <v>29600</v>
      </c>
      <c r="C39" s="35">
        <v>34200</v>
      </c>
      <c r="D39" s="35">
        <v>10900</v>
      </c>
      <c r="E39" s="35">
        <v>0</v>
      </c>
      <c r="F39">
        <f t="shared" si="52"/>
        <v>74700</v>
      </c>
      <c r="G39" s="274">
        <f t="shared" si="53"/>
        <v>54780</v>
      </c>
      <c r="H39" s="274">
        <f t="shared" si="54"/>
        <v>1807740</v>
      </c>
      <c r="J39" s="4"/>
      <c r="K39" s="74"/>
      <c r="O39">
        <v>33</v>
      </c>
      <c r="P39" s="324">
        <f t="shared" si="5"/>
        <v>0.43019999999999997</v>
      </c>
      <c r="Q39" s="325">
        <f t="shared" si="6"/>
        <v>3.9600000000000003E-2</v>
      </c>
      <c r="R39" s="325">
        <f t="shared" si="7"/>
        <v>1.16227199E-2</v>
      </c>
      <c r="S39" s="325">
        <f t="shared" si="8"/>
        <v>6.6566486699999997E-2</v>
      </c>
      <c r="T39" s="325">
        <f t="shared" si="9"/>
        <v>3.892777E-3</v>
      </c>
      <c r="U39" s="325">
        <f t="shared" si="10"/>
        <v>6.4620098200000003E-2</v>
      </c>
      <c r="V39" s="325">
        <f t="shared" si="11"/>
        <v>1.8692488241289006E-2</v>
      </c>
      <c r="W39" s="325">
        <f t="shared" si="12"/>
        <v>1.5923230724061006E-2</v>
      </c>
      <c r="X39" s="325">
        <f t="shared" si="13"/>
        <v>0</v>
      </c>
      <c r="Y39" s="325">
        <f t="shared" si="55"/>
        <v>0</v>
      </c>
      <c r="Z39" s="325">
        <f t="shared" si="14"/>
        <v>0</v>
      </c>
      <c r="AB39">
        <v>33</v>
      </c>
      <c r="AC39" s="324">
        <f t="shared" si="15"/>
        <v>0</v>
      </c>
      <c r="AD39" s="325">
        <f t="shared" si="16"/>
        <v>0</v>
      </c>
      <c r="AE39" s="325">
        <f t="shared" si="17"/>
        <v>0</v>
      </c>
      <c r="AF39" s="325">
        <f t="shared" si="18"/>
        <v>0.29399999999999998</v>
      </c>
      <c r="AG39" s="325">
        <f t="shared" si="19"/>
        <v>1.7499999999999998E-2</v>
      </c>
      <c r="AH39" s="325">
        <f t="shared" si="20"/>
        <v>0.20749999999999999</v>
      </c>
      <c r="AI39" s="325">
        <f t="shared" si="21"/>
        <v>4.8993660000000022E-2</v>
      </c>
      <c r="AJ39" s="325">
        <f t="shared" si="22"/>
        <v>4.1735340000000017E-2</v>
      </c>
      <c r="AK39" s="325">
        <f t="shared" si="23"/>
        <v>0</v>
      </c>
      <c r="AL39" s="325">
        <f t="shared" si="56"/>
        <v>0</v>
      </c>
      <c r="AM39" s="325">
        <f t="shared" si="24"/>
        <v>0</v>
      </c>
      <c r="AO39">
        <v>33</v>
      </c>
      <c r="AP39" s="324">
        <v>0</v>
      </c>
      <c r="AQ39" s="325">
        <v>0</v>
      </c>
      <c r="AR39" s="325">
        <f t="shared" si="25"/>
        <v>0</v>
      </c>
      <c r="AS39" s="325">
        <f t="shared" si="26"/>
        <v>0</v>
      </c>
      <c r="AT39" s="325">
        <f t="shared" si="27"/>
        <v>0</v>
      </c>
      <c r="AU39" s="325">
        <f t="shared" si="28"/>
        <v>0</v>
      </c>
      <c r="AV39" s="325">
        <f t="shared" si="29"/>
        <v>0.48600000000000004</v>
      </c>
      <c r="AW39" s="325">
        <f t="shared" si="30"/>
        <v>0.41400000000000003</v>
      </c>
      <c r="AX39" s="325">
        <f t="shared" si="31"/>
        <v>0</v>
      </c>
      <c r="AY39" s="325">
        <f t="shared" si="57"/>
        <v>0</v>
      </c>
      <c r="AZ39" s="325">
        <f t="shared" si="32"/>
        <v>0</v>
      </c>
      <c r="BB39">
        <v>33</v>
      </c>
      <c r="BC39" s="348">
        <v>0</v>
      </c>
      <c r="BD39" s="326">
        <v>0</v>
      </c>
      <c r="BE39" s="327">
        <f t="shared" si="33"/>
        <v>0</v>
      </c>
      <c r="BF39" s="327">
        <f t="shared" si="34"/>
        <v>0</v>
      </c>
      <c r="BG39" s="327">
        <f t="shared" si="35"/>
        <v>0</v>
      </c>
      <c r="BH39" s="327">
        <f t="shared" si="36"/>
        <v>0</v>
      </c>
      <c r="BI39" s="327">
        <f t="shared" si="37"/>
        <v>0.48600000000000004</v>
      </c>
      <c r="BJ39" s="327">
        <f t="shared" si="38"/>
        <v>0.41400000000000003</v>
      </c>
      <c r="BK39" s="327">
        <f t="shared" si="39"/>
        <v>0</v>
      </c>
      <c r="BL39" s="327">
        <f t="shared" si="58"/>
        <v>0</v>
      </c>
      <c r="BM39" s="327">
        <f t="shared" si="40"/>
        <v>0</v>
      </c>
      <c r="BO39">
        <v>33</v>
      </c>
      <c r="BP39" s="70">
        <f t="shared" ref="BP39:BP70" si="59">$B39*P39+$C39*AC39+$D39*AP39+$E39*BC39</f>
        <v>12733.919999999998</v>
      </c>
      <c r="BQ39" s="70">
        <f t="shared" ref="BQ39:BQ70" si="60">$B39*Q39+$C39*AD39+$D39*AQ39+$E39*BD39</f>
        <v>1172.1600000000001</v>
      </c>
      <c r="BR39" s="70">
        <f t="shared" ref="BR39:BR70" si="61">$B39*R39+$C39*AE39+$D39*AR39+$E39*BE39</f>
        <v>344.03250903999998</v>
      </c>
      <c r="BS39" s="70">
        <f t="shared" ref="BS39:BS70" si="62">$B39*S39+$C39*AF39+$D39*AS39+$E39*BF39</f>
        <v>12025.16800632</v>
      </c>
      <c r="BT39" s="70">
        <f t="shared" ref="BT39:BT70" si="63">$B39*T39+$C39*AG39+$D39*AT39+$E39*BG39</f>
        <v>713.72619919999988</v>
      </c>
      <c r="BU39" s="70">
        <f t="shared" ref="BU39:BU70" si="64">$B39*U39+$C39*AH39+$D39*AU39+$E39*BH39</f>
        <v>9009.2549067199998</v>
      </c>
      <c r="BV39" s="70">
        <f t="shared" ref="BV39:BV70" si="65">$B39*V39+$C39*AI39+$D39*AV39+$E39*BI39</f>
        <v>7526.2808239421556</v>
      </c>
      <c r="BW39" s="70">
        <f t="shared" ref="BW39:BW70" si="66">$B39*W39+$C39*AJ39+$D39*AW39+$E39*BJ39</f>
        <v>6411.2762574322069</v>
      </c>
      <c r="BX39" s="70">
        <f t="shared" ref="BX39:BX70" si="67">$B39*X39+$C39*AK39+$D39*AX39+$E39*BK39</f>
        <v>0</v>
      </c>
      <c r="BY39" s="70">
        <f t="shared" ref="BY39:BY70" si="68">$B39*Y39+$C39*AL39+$D39*AY39+$E39*BL39</f>
        <v>0</v>
      </c>
      <c r="BZ39" s="70">
        <f t="shared" ref="BZ39:BZ70" si="69">$B39*Z39+$C39*AM39+$D39*AZ39+$E39*BM39</f>
        <v>0</v>
      </c>
      <c r="CB39">
        <v>33</v>
      </c>
      <c r="CC39" s="328">
        <f>Input_list!$G$199</f>
        <v>0.9</v>
      </c>
      <c r="CD39" s="329">
        <f>Input_list!$G$212</f>
        <v>0</v>
      </c>
      <c r="CE39" s="330">
        <f>Input_list!$G$225</f>
        <v>9.9999999999999978E-2</v>
      </c>
      <c r="CF39" s="328">
        <f>Input_list!$G$200</f>
        <v>0.9</v>
      </c>
      <c r="CG39" s="329">
        <f>Input_list!$G$213</f>
        <v>0</v>
      </c>
      <c r="CH39" s="330">
        <f>Input_list!$G$226</f>
        <v>9.9999999999999978E-2</v>
      </c>
      <c r="CI39" s="328">
        <f>Input_list!$G$201</f>
        <v>0.9</v>
      </c>
      <c r="CJ39" s="329">
        <f>Input_list!$G$213</f>
        <v>0</v>
      </c>
      <c r="CK39" s="330">
        <f>Input_list!$G$225</f>
        <v>9.9999999999999978E-2</v>
      </c>
      <c r="CL39" s="328">
        <f>Input_list!$G$202</f>
        <v>0.9</v>
      </c>
      <c r="CM39" s="329">
        <f>Input_list!$G$215</f>
        <v>0</v>
      </c>
      <c r="CN39" s="330">
        <f>Input_list!$G$228</f>
        <v>9.9999999999999978E-2</v>
      </c>
      <c r="CO39" s="328">
        <f>Input_list!$G$203</f>
        <v>0.39</v>
      </c>
      <c r="CP39" s="329">
        <f>Input_list!$G$216</f>
        <v>0</v>
      </c>
      <c r="CQ39" s="330">
        <f>Input_list!$G$229</f>
        <v>0.61</v>
      </c>
      <c r="CR39" s="328">
        <f>Input_list!$G$204</f>
        <v>0.9</v>
      </c>
      <c r="CS39" s="329">
        <f>Input_list!$G$217</f>
        <v>0</v>
      </c>
      <c r="CT39" s="330">
        <f>Input_list!$G$230</f>
        <v>9.9999999999999978E-2</v>
      </c>
      <c r="CU39" s="328">
        <f>Input_list!$G$205</f>
        <v>0.9</v>
      </c>
      <c r="CV39" s="329">
        <f>Input_list!$G$218</f>
        <v>0</v>
      </c>
      <c r="CW39" s="330">
        <f>Input_list!$G$231</f>
        <v>9.9999999999999978E-2</v>
      </c>
      <c r="CX39" s="328">
        <f>Input_list!$G$206</f>
        <v>0.9</v>
      </c>
      <c r="CY39" s="329">
        <f>Input_list!$G$219</f>
        <v>0</v>
      </c>
      <c r="CZ39" s="330">
        <f>Input_list!$G$232</f>
        <v>9.9999999999999978E-2</v>
      </c>
      <c r="DA39" s="328">
        <f>Input_list!$G$207</f>
        <v>0.9</v>
      </c>
      <c r="DB39" s="329">
        <f>Input_list!$G$220</f>
        <v>0</v>
      </c>
      <c r="DC39" s="330">
        <f>Input_list!$G$233</f>
        <v>9.9999999999999978E-2</v>
      </c>
      <c r="DD39" s="328">
        <f>Input_list!$G$208</f>
        <v>0.9</v>
      </c>
      <c r="DE39" s="329">
        <f>Input_list!$G$221</f>
        <v>0</v>
      </c>
      <c r="DF39" s="330">
        <f>Input_list!$G$234</f>
        <v>9.9999999999999978E-2</v>
      </c>
      <c r="DG39" s="328">
        <f>Input_list!$G$209</f>
        <v>0.9</v>
      </c>
      <c r="DH39" s="329">
        <f>Input_list!$G$222</f>
        <v>0</v>
      </c>
      <c r="DI39" s="330">
        <f>Input_list!$G$235</f>
        <v>9.9999999999999978E-2</v>
      </c>
      <c r="DK39">
        <v>33</v>
      </c>
      <c r="DL39" s="83">
        <f>Input_list!$G$238*Input_list!G386</f>
        <v>0.47386884057971018</v>
      </c>
      <c r="DM39" s="32">
        <f>Input_list!$G$250</f>
        <v>1.6</v>
      </c>
      <c r="DN39" s="207">
        <f>Input_list!$G$255*Input_list!G386</f>
        <v>-0.37942028985507242</v>
      </c>
      <c r="DO39" s="83">
        <f>Input_list!$G$239*Input_list!G386</f>
        <v>0.1534927536231884</v>
      </c>
      <c r="DP39" s="32">
        <f>Input_list!$G$250</f>
        <v>1.6</v>
      </c>
      <c r="DQ39" s="81">
        <f>Input_list!$G$256*Input_list!G386</f>
        <v>-0.25623188405797098</v>
      </c>
      <c r="DR39" s="83">
        <f>Input_list!$G$240*Input_list!G386</f>
        <v>0.18082086956521737</v>
      </c>
      <c r="DS39" s="32">
        <f>Input_list!$G$250</f>
        <v>1.6</v>
      </c>
      <c r="DT39" s="81">
        <f>Input_list!$G$257*Input_list!G386</f>
        <v>-0.19217391304347825</v>
      </c>
      <c r="DU39" s="83">
        <f>Input_list!$G$241*Input_list!G386</f>
        <v>0.11826086956521738</v>
      </c>
      <c r="DV39" s="32">
        <f>Input_list!$G$250</f>
        <v>1.6</v>
      </c>
      <c r="DW39" s="81">
        <f>Input_list!$G$258*Input_list!G386</f>
        <v>-0.67014492753623189</v>
      </c>
      <c r="DX39" s="83">
        <f>Input_list!G$242*Input_list!G386</f>
        <v>-0.172463768115942</v>
      </c>
      <c r="DY39" s="32">
        <f>Input_list!$G$250</f>
        <v>1.6</v>
      </c>
      <c r="DZ39" s="81">
        <f>Input_list!$G$259*Input_list!G386</f>
        <v>-0.72927536231884049</v>
      </c>
      <c r="EA39" s="83">
        <f>Input_list!$G$243*Input_list!G386</f>
        <v>0.11826086956521738</v>
      </c>
      <c r="EB39" s="32">
        <f>Input_list!$G$250</f>
        <v>1.6</v>
      </c>
      <c r="EC39" s="81">
        <f>Input_list!$G$260*Input_list!G386</f>
        <v>-0.67014492753623189</v>
      </c>
      <c r="ED39" s="83">
        <f>Input_list!$G$244*Input_list!G386</f>
        <v>0.27024917490141548</v>
      </c>
      <c r="EE39" s="32">
        <f>Input_list!$G$250</f>
        <v>1.6</v>
      </c>
      <c r="EF39" s="51">
        <f>Input_list!$G$261*Input_list!G386</f>
        <v>-5.9130434782608689E-2</v>
      </c>
      <c r="EG39" s="83">
        <f>Input_list!$G$245*Input_list!G386</f>
        <v>0.28815781654634409</v>
      </c>
      <c r="EH39" s="32">
        <f>Input_list!$G$250</f>
        <v>1.6</v>
      </c>
      <c r="EI39" s="51">
        <f>Input_list!$G$262*Input_list!G386</f>
        <v>-5.9130434782608689E-2</v>
      </c>
      <c r="EJ39" s="83">
        <f>Input_list!G$246*Input_list!G386</f>
        <v>0.39420289855072466</v>
      </c>
      <c r="EK39" s="32">
        <f>Input_list!$G$250</f>
        <v>1.6</v>
      </c>
      <c r="EL39" s="51">
        <f>Input_list!$G$263*Input_list!G386</f>
        <v>-5.9130434782608689E-2</v>
      </c>
      <c r="EM39" s="83">
        <f>Input_list!$G$247*Input_list!G386</f>
        <v>0.27024917490141548</v>
      </c>
      <c r="EN39" s="32">
        <f>Input_list!$G$250</f>
        <v>1.6</v>
      </c>
      <c r="EO39" s="51">
        <f>Input_list!$G$264*Input_list!G386</f>
        <v>-5.9130434782608689E-2</v>
      </c>
      <c r="EP39" s="83">
        <f>Input_list!$G$248*Input_list!G386</f>
        <v>0.27024917490141548</v>
      </c>
      <c r="EQ39" s="32">
        <f>Input_list!$G$250</f>
        <v>1.6</v>
      </c>
      <c r="ER39" s="51">
        <f>Input_list!$G$265*Input_list!G386</f>
        <v>-4.9275362318840577E-3</v>
      </c>
      <c r="ET39">
        <v>33</v>
      </c>
      <c r="EU39" s="159">
        <f>EU38+Input_list!$J$268</f>
        <v>0.2</v>
      </c>
      <c r="EV39" s="159">
        <f>EV38+Input_list!$J$276</f>
        <v>0</v>
      </c>
      <c r="EW39" s="159">
        <f>EW38+Input_list!$J$284</f>
        <v>0</v>
      </c>
      <c r="EX39" s="78">
        <f>EX38+Input_list!$J$292</f>
        <v>0</v>
      </c>
      <c r="EY39" s="14"/>
      <c r="EZ39" s="159">
        <f>EZ38+Input_list!$J$269</f>
        <v>0.2</v>
      </c>
      <c r="FA39" s="159">
        <f>FA38+Input_list!$J$277</f>
        <v>0</v>
      </c>
      <c r="FB39" s="159">
        <f>FB38+Input_list!$J$285</f>
        <v>0</v>
      </c>
      <c r="FC39" s="78">
        <f>FC38+Input_list!$J$293</f>
        <v>0</v>
      </c>
      <c r="FD39" s="14"/>
      <c r="FE39" s="159">
        <f>FE38+Input_list!$J$270</f>
        <v>0.2</v>
      </c>
      <c r="FF39" s="159">
        <f>FF38+Input_list!$J$278</f>
        <v>0</v>
      </c>
      <c r="FG39" s="159">
        <f>FG38+Input_list!$J$286</f>
        <v>0</v>
      </c>
      <c r="FH39" s="78">
        <f>FH38+Input_list!$J$294</f>
        <v>0</v>
      </c>
      <c r="FI39" s="14"/>
      <c r="FJ39" s="159">
        <f>FJ38+Input_list!$J$271</f>
        <v>0.2</v>
      </c>
      <c r="FK39" s="159">
        <f>FK38+Input_list!$J$279</f>
        <v>0</v>
      </c>
      <c r="FL39" s="159">
        <f>FL38+Input_list!$J$287</f>
        <v>0</v>
      </c>
      <c r="FM39" s="78">
        <f>FM38+Input_list!$J$295</f>
        <v>0</v>
      </c>
      <c r="FO39" s="159">
        <f>FO38+Input_list!$J$272</f>
        <v>0.2</v>
      </c>
      <c r="FP39" s="159">
        <f>FP38+Input_list!$J$280</f>
        <v>0</v>
      </c>
      <c r="FQ39" s="159">
        <f>FQ38+Input_list!$J$288</f>
        <v>0</v>
      </c>
      <c r="FR39" s="78">
        <f>FR38+Input_list!$J$296</f>
        <v>0</v>
      </c>
      <c r="FT39" s="159">
        <f>FT38+Input_list!$J$273</f>
        <v>0.2</v>
      </c>
      <c r="FU39" s="159">
        <f>FU38+Input_list!$J$281</f>
        <v>0</v>
      </c>
      <c r="FV39" s="159">
        <f>FV38+Input_list!$J$289</f>
        <v>0</v>
      </c>
      <c r="FW39" s="78">
        <f>FW38+Input_list!$J$297</f>
        <v>0</v>
      </c>
    </row>
    <row r="40" spans="1:179" ht="14.5" x14ac:dyDescent="0.35">
      <c r="A40">
        <v>34</v>
      </c>
      <c r="B40" s="35">
        <v>29600</v>
      </c>
      <c r="C40" s="35">
        <v>34200</v>
      </c>
      <c r="D40" s="35">
        <v>10900</v>
      </c>
      <c r="E40" s="35">
        <v>0</v>
      </c>
      <c r="F40">
        <f t="shared" si="52"/>
        <v>74700</v>
      </c>
      <c r="G40" s="274">
        <f t="shared" si="53"/>
        <v>54780</v>
      </c>
      <c r="H40" s="274">
        <f t="shared" si="54"/>
        <v>1862520</v>
      </c>
      <c r="K40" s="7"/>
      <c r="O40">
        <v>34</v>
      </c>
      <c r="P40" s="324">
        <f t="shared" si="5"/>
        <v>0.43019999999999997</v>
      </c>
      <c r="Q40" s="325">
        <f t="shared" si="6"/>
        <v>3.9600000000000003E-2</v>
      </c>
      <c r="R40" s="325">
        <f t="shared" si="7"/>
        <v>1.16227199E-2</v>
      </c>
      <c r="S40" s="325">
        <f t="shared" si="8"/>
        <v>6.6566486699999997E-2</v>
      </c>
      <c r="T40" s="325">
        <f t="shared" si="9"/>
        <v>3.892777E-3</v>
      </c>
      <c r="U40" s="325">
        <f t="shared" si="10"/>
        <v>6.4620098200000003E-2</v>
      </c>
      <c r="V40" s="325">
        <f t="shared" si="11"/>
        <v>1.8692488241289006E-2</v>
      </c>
      <c r="W40" s="325">
        <f t="shared" si="12"/>
        <v>1.5923230724061006E-2</v>
      </c>
      <c r="X40" s="325">
        <f t="shared" si="13"/>
        <v>0</v>
      </c>
      <c r="Y40" s="325">
        <f t="shared" si="55"/>
        <v>0</v>
      </c>
      <c r="Z40" s="325">
        <f t="shared" si="14"/>
        <v>0</v>
      </c>
      <c r="AB40">
        <v>34</v>
      </c>
      <c r="AC40" s="324">
        <f t="shared" si="15"/>
        <v>0</v>
      </c>
      <c r="AD40" s="325">
        <f t="shared" si="16"/>
        <v>0</v>
      </c>
      <c r="AE40" s="325">
        <f t="shared" si="17"/>
        <v>0</v>
      </c>
      <c r="AF40" s="325">
        <f t="shared" si="18"/>
        <v>0.29399999999999998</v>
      </c>
      <c r="AG40" s="325">
        <f t="shared" si="19"/>
        <v>1.7499999999999998E-2</v>
      </c>
      <c r="AH40" s="325">
        <f t="shared" si="20"/>
        <v>0.20749999999999999</v>
      </c>
      <c r="AI40" s="325">
        <f t="shared" si="21"/>
        <v>4.8993660000000022E-2</v>
      </c>
      <c r="AJ40" s="325">
        <f t="shared" si="22"/>
        <v>4.1735340000000017E-2</v>
      </c>
      <c r="AK40" s="325">
        <f t="shared" si="23"/>
        <v>0</v>
      </c>
      <c r="AL40" s="325">
        <f t="shared" si="56"/>
        <v>0</v>
      </c>
      <c r="AM40" s="325">
        <f t="shared" si="24"/>
        <v>0</v>
      </c>
      <c r="AO40">
        <v>34</v>
      </c>
      <c r="AP40" s="324">
        <v>0</v>
      </c>
      <c r="AQ40" s="325">
        <v>0</v>
      </c>
      <c r="AR40" s="325">
        <f t="shared" si="25"/>
        <v>0</v>
      </c>
      <c r="AS40" s="325">
        <f t="shared" si="26"/>
        <v>0</v>
      </c>
      <c r="AT40" s="325">
        <f t="shared" si="27"/>
        <v>0</v>
      </c>
      <c r="AU40" s="325">
        <f t="shared" si="28"/>
        <v>0</v>
      </c>
      <c r="AV40" s="325">
        <f t="shared" si="29"/>
        <v>0.48600000000000004</v>
      </c>
      <c r="AW40" s="325">
        <f t="shared" si="30"/>
        <v>0.41400000000000003</v>
      </c>
      <c r="AX40" s="325">
        <f t="shared" si="31"/>
        <v>0</v>
      </c>
      <c r="AY40" s="325">
        <f t="shared" si="57"/>
        <v>0</v>
      </c>
      <c r="AZ40" s="325">
        <f t="shared" si="32"/>
        <v>0</v>
      </c>
      <c r="BB40">
        <v>34</v>
      </c>
      <c r="BC40" s="348">
        <v>0</v>
      </c>
      <c r="BD40" s="326">
        <v>0</v>
      </c>
      <c r="BE40" s="327">
        <f t="shared" si="33"/>
        <v>0</v>
      </c>
      <c r="BF40" s="327">
        <f t="shared" si="34"/>
        <v>0</v>
      </c>
      <c r="BG40" s="327">
        <f t="shared" si="35"/>
        <v>0</v>
      </c>
      <c r="BH40" s="327">
        <f t="shared" si="36"/>
        <v>0</v>
      </c>
      <c r="BI40" s="327">
        <f t="shared" si="37"/>
        <v>0.48600000000000004</v>
      </c>
      <c r="BJ40" s="327">
        <f t="shared" si="38"/>
        <v>0.41400000000000003</v>
      </c>
      <c r="BK40" s="327">
        <f t="shared" si="39"/>
        <v>0</v>
      </c>
      <c r="BL40" s="327">
        <f t="shared" si="58"/>
        <v>0</v>
      </c>
      <c r="BM40" s="327">
        <f t="shared" si="40"/>
        <v>0</v>
      </c>
      <c r="BO40">
        <v>34</v>
      </c>
      <c r="BP40" s="70">
        <f t="shared" si="59"/>
        <v>12733.919999999998</v>
      </c>
      <c r="BQ40" s="70">
        <f t="shared" si="60"/>
        <v>1172.1600000000001</v>
      </c>
      <c r="BR40" s="70">
        <f t="shared" si="61"/>
        <v>344.03250903999998</v>
      </c>
      <c r="BS40" s="70">
        <f t="shared" si="62"/>
        <v>12025.16800632</v>
      </c>
      <c r="BT40" s="70">
        <f t="shared" si="63"/>
        <v>713.72619919999988</v>
      </c>
      <c r="BU40" s="70">
        <f t="shared" si="64"/>
        <v>9009.2549067199998</v>
      </c>
      <c r="BV40" s="70">
        <f t="shared" si="65"/>
        <v>7526.2808239421556</v>
      </c>
      <c r="BW40" s="70">
        <f t="shared" si="66"/>
        <v>6411.2762574322069</v>
      </c>
      <c r="BX40" s="70">
        <f t="shared" si="67"/>
        <v>0</v>
      </c>
      <c r="BY40" s="70">
        <f t="shared" si="68"/>
        <v>0</v>
      </c>
      <c r="BZ40" s="70">
        <f t="shared" si="69"/>
        <v>0</v>
      </c>
      <c r="CB40">
        <v>34</v>
      </c>
      <c r="CC40" s="328">
        <f>Input_list!$G$199</f>
        <v>0.9</v>
      </c>
      <c r="CD40" s="329">
        <f>Input_list!$G$212</f>
        <v>0</v>
      </c>
      <c r="CE40" s="330">
        <f>Input_list!$G$225</f>
        <v>9.9999999999999978E-2</v>
      </c>
      <c r="CF40" s="328">
        <f>Input_list!$G$200</f>
        <v>0.9</v>
      </c>
      <c r="CG40" s="329">
        <f>Input_list!$G$213</f>
        <v>0</v>
      </c>
      <c r="CH40" s="330">
        <f>Input_list!$G$226</f>
        <v>9.9999999999999978E-2</v>
      </c>
      <c r="CI40" s="328">
        <f>Input_list!$G$201</f>
        <v>0.9</v>
      </c>
      <c r="CJ40" s="329">
        <f>Input_list!$G$213</f>
        <v>0</v>
      </c>
      <c r="CK40" s="330">
        <f>Input_list!$G$225</f>
        <v>9.9999999999999978E-2</v>
      </c>
      <c r="CL40" s="328">
        <f>Input_list!$G$202</f>
        <v>0.9</v>
      </c>
      <c r="CM40" s="329">
        <f>Input_list!$G$215</f>
        <v>0</v>
      </c>
      <c r="CN40" s="330">
        <f>Input_list!$G$228</f>
        <v>9.9999999999999978E-2</v>
      </c>
      <c r="CO40" s="328">
        <f>Input_list!$G$203</f>
        <v>0.39</v>
      </c>
      <c r="CP40" s="329">
        <f>Input_list!$G$216</f>
        <v>0</v>
      </c>
      <c r="CQ40" s="330">
        <f>Input_list!$G$229</f>
        <v>0.61</v>
      </c>
      <c r="CR40" s="328">
        <f>Input_list!$G$204</f>
        <v>0.9</v>
      </c>
      <c r="CS40" s="329">
        <f>Input_list!$G$217</f>
        <v>0</v>
      </c>
      <c r="CT40" s="330">
        <f>Input_list!$G$230</f>
        <v>9.9999999999999978E-2</v>
      </c>
      <c r="CU40" s="328">
        <f>Input_list!$G$205</f>
        <v>0.9</v>
      </c>
      <c r="CV40" s="329">
        <f>Input_list!$G$218</f>
        <v>0</v>
      </c>
      <c r="CW40" s="330">
        <f>Input_list!$G$231</f>
        <v>9.9999999999999978E-2</v>
      </c>
      <c r="CX40" s="328">
        <f>Input_list!$G$206</f>
        <v>0.9</v>
      </c>
      <c r="CY40" s="329">
        <f>Input_list!$G$219</f>
        <v>0</v>
      </c>
      <c r="CZ40" s="330">
        <f>Input_list!$G$232</f>
        <v>9.9999999999999978E-2</v>
      </c>
      <c r="DA40" s="328">
        <f>Input_list!$G$207</f>
        <v>0.9</v>
      </c>
      <c r="DB40" s="329">
        <f>Input_list!$G$220</f>
        <v>0</v>
      </c>
      <c r="DC40" s="330">
        <f>Input_list!$G$233</f>
        <v>9.9999999999999978E-2</v>
      </c>
      <c r="DD40" s="328">
        <f>Input_list!$G$208</f>
        <v>0.9</v>
      </c>
      <c r="DE40" s="329">
        <f>Input_list!$G$221</f>
        <v>0</v>
      </c>
      <c r="DF40" s="330">
        <f>Input_list!$G$234</f>
        <v>9.9999999999999978E-2</v>
      </c>
      <c r="DG40" s="328">
        <f>Input_list!$G$209</f>
        <v>0.9</v>
      </c>
      <c r="DH40" s="329">
        <f>Input_list!$G$222</f>
        <v>0</v>
      </c>
      <c r="DI40" s="330">
        <f>Input_list!$G$235</f>
        <v>9.9999999999999978E-2</v>
      </c>
      <c r="DK40">
        <v>34</v>
      </c>
      <c r="DL40" s="83">
        <f>Input_list!$G$238*Input_list!G387</f>
        <v>0.47038451086956523</v>
      </c>
      <c r="DM40" s="32">
        <f>Input_list!$G$250</f>
        <v>1.6</v>
      </c>
      <c r="DN40" s="207">
        <f>Input_list!$G$255*Input_list!G387</f>
        <v>-0.37663043478260866</v>
      </c>
      <c r="DO40" s="83">
        <f>Input_list!$G$239*Input_list!G387</f>
        <v>0.15236413043478259</v>
      </c>
      <c r="DP40" s="32">
        <f>Input_list!$G$250</f>
        <v>1.6</v>
      </c>
      <c r="DQ40" s="81">
        <f>Input_list!$G$256*Input_list!G387</f>
        <v>-0.2543478260869565</v>
      </c>
      <c r="DR40" s="83">
        <f>Input_list!$G$240*Input_list!G387</f>
        <v>0.17949130434782604</v>
      </c>
      <c r="DS40" s="32">
        <f>Input_list!$G$250</f>
        <v>1.6</v>
      </c>
      <c r="DT40" s="81">
        <f>Input_list!$G$257*Input_list!G387</f>
        <v>-0.19076086956521737</v>
      </c>
      <c r="DU40" s="83">
        <f>Input_list!$G$241*Input_list!G387</f>
        <v>0.11739130434782608</v>
      </c>
      <c r="DV40" s="32">
        <f>Input_list!$G$250</f>
        <v>1.6</v>
      </c>
      <c r="DW40" s="81">
        <f>Input_list!$G$258*Input_list!G387</f>
        <v>-0.66521739130434776</v>
      </c>
      <c r="DX40" s="83">
        <f>Input_list!G$242*Input_list!G387</f>
        <v>-0.17119565217391303</v>
      </c>
      <c r="DY40" s="32">
        <f>Input_list!$G$250</f>
        <v>1.6</v>
      </c>
      <c r="DZ40" s="81">
        <f>Input_list!$G$259*Input_list!G387</f>
        <v>-0.7239130434782608</v>
      </c>
      <c r="EA40" s="83">
        <f>Input_list!$G$243*Input_list!G387</f>
        <v>0.11739130434782608</v>
      </c>
      <c r="EB40" s="32">
        <f>Input_list!$G$250</f>
        <v>1.6</v>
      </c>
      <c r="EC40" s="81">
        <f>Input_list!$G$260*Input_list!G387</f>
        <v>-0.66521739130434776</v>
      </c>
      <c r="ED40" s="83">
        <f>Input_list!$G$244*Input_list!G387</f>
        <v>0.26826204861537567</v>
      </c>
      <c r="EE40" s="32">
        <f>Input_list!$G$250</f>
        <v>1.6</v>
      </c>
      <c r="EF40" s="51">
        <f>Input_list!$G$261*Input_list!G387</f>
        <v>-5.8695652173913038E-2</v>
      </c>
      <c r="EG40" s="83">
        <f>Input_list!$G$245*Input_list!G387</f>
        <v>0.28603900907173863</v>
      </c>
      <c r="EH40" s="32">
        <f>Input_list!$G$250</f>
        <v>1.6</v>
      </c>
      <c r="EI40" s="51">
        <f>Input_list!$G$262*Input_list!G387</f>
        <v>-5.8695652173913038E-2</v>
      </c>
      <c r="EJ40" s="83">
        <f>Input_list!G$246*Input_list!G387</f>
        <v>0.39130434782608692</v>
      </c>
      <c r="EK40" s="32">
        <f>Input_list!$G$250</f>
        <v>1.6</v>
      </c>
      <c r="EL40" s="51">
        <f>Input_list!$G$263*Input_list!G387</f>
        <v>-5.8695652173913038E-2</v>
      </c>
      <c r="EM40" s="83">
        <f>Input_list!$G$247*Input_list!G387</f>
        <v>0.26826204861537567</v>
      </c>
      <c r="EN40" s="32">
        <f>Input_list!$G$250</f>
        <v>1.6</v>
      </c>
      <c r="EO40" s="51">
        <f>Input_list!$G$264*Input_list!G387</f>
        <v>-5.8695652173913038E-2</v>
      </c>
      <c r="EP40" s="83">
        <f>Input_list!$G$248*Input_list!G387</f>
        <v>0.26826204861537567</v>
      </c>
      <c r="EQ40" s="32">
        <f>Input_list!$G$250</f>
        <v>1.6</v>
      </c>
      <c r="ER40" s="51">
        <f>Input_list!$G$265*Input_list!G387</f>
        <v>-4.8913043478260865E-3</v>
      </c>
      <c r="ET40">
        <v>34</v>
      </c>
      <c r="EU40" s="159">
        <f>EU39+Input_list!$J$268</f>
        <v>0.2</v>
      </c>
      <c r="EV40" s="159">
        <f>EV39+Input_list!$J$276</f>
        <v>0</v>
      </c>
      <c r="EW40" s="159">
        <f>EW39+Input_list!$J$284</f>
        <v>0</v>
      </c>
      <c r="EX40" s="78">
        <f>EX39+Input_list!$J$292</f>
        <v>0</v>
      </c>
      <c r="EY40" s="14"/>
      <c r="EZ40" s="159">
        <f>EZ39+Input_list!$J$269</f>
        <v>0.2</v>
      </c>
      <c r="FA40" s="159">
        <f>FA39+Input_list!$J$277</f>
        <v>0</v>
      </c>
      <c r="FB40" s="159">
        <f>FB39+Input_list!$J$285</f>
        <v>0</v>
      </c>
      <c r="FC40" s="78">
        <f>FC39+Input_list!$J$293</f>
        <v>0</v>
      </c>
      <c r="FD40" s="14"/>
      <c r="FE40" s="159">
        <f>FE39+Input_list!$J$270</f>
        <v>0.2</v>
      </c>
      <c r="FF40" s="159">
        <f>FF39+Input_list!$J$278</f>
        <v>0</v>
      </c>
      <c r="FG40" s="159">
        <f>FG39+Input_list!$J$286</f>
        <v>0</v>
      </c>
      <c r="FH40" s="78">
        <f>FH39+Input_list!$J$294</f>
        <v>0</v>
      </c>
      <c r="FI40" s="14"/>
      <c r="FJ40" s="159">
        <f>FJ39+Input_list!$J$271</f>
        <v>0.2</v>
      </c>
      <c r="FK40" s="159">
        <f>FK39+Input_list!$J$279</f>
        <v>0</v>
      </c>
      <c r="FL40" s="159">
        <f>FL39+Input_list!$J$287</f>
        <v>0</v>
      </c>
      <c r="FM40" s="78">
        <f>FM39+Input_list!$J$295</f>
        <v>0</v>
      </c>
      <c r="FO40" s="159">
        <f>FO39+Input_list!$J$272</f>
        <v>0.2</v>
      </c>
      <c r="FP40" s="159">
        <f>FP39+Input_list!$J$280</f>
        <v>0</v>
      </c>
      <c r="FQ40" s="159">
        <f>FQ39+Input_list!$J$288</f>
        <v>0</v>
      </c>
      <c r="FR40" s="78">
        <f>FR39+Input_list!$J$296</f>
        <v>0</v>
      </c>
      <c r="FT40" s="159">
        <f>FT39+Input_list!$J$273</f>
        <v>0.2</v>
      </c>
      <c r="FU40" s="159">
        <f>FU39+Input_list!$J$281</f>
        <v>0</v>
      </c>
      <c r="FV40" s="159">
        <f>FV39+Input_list!$J$289</f>
        <v>0</v>
      </c>
      <c r="FW40" s="78">
        <f>FW39+Input_list!$J$297</f>
        <v>0</v>
      </c>
    </row>
    <row r="41" spans="1:179" ht="14.5" x14ac:dyDescent="0.35">
      <c r="A41">
        <v>35</v>
      </c>
      <c r="B41" s="35">
        <v>29600</v>
      </c>
      <c r="C41" s="35">
        <v>34200</v>
      </c>
      <c r="D41" s="35">
        <v>10900</v>
      </c>
      <c r="E41" s="35">
        <v>0</v>
      </c>
      <c r="F41">
        <f t="shared" si="52"/>
        <v>74700</v>
      </c>
      <c r="G41" s="274">
        <f t="shared" si="53"/>
        <v>54780</v>
      </c>
      <c r="H41" s="274">
        <f t="shared" si="54"/>
        <v>1917300</v>
      </c>
      <c r="O41">
        <v>35</v>
      </c>
      <c r="P41" s="324">
        <f t="shared" si="5"/>
        <v>0.43019999999999997</v>
      </c>
      <c r="Q41" s="325">
        <f t="shared" si="6"/>
        <v>3.9600000000000003E-2</v>
      </c>
      <c r="R41" s="325">
        <f t="shared" si="7"/>
        <v>1.16227199E-2</v>
      </c>
      <c r="S41" s="325">
        <f t="shared" si="8"/>
        <v>6.6566486699999997E-2</v>
      </c>
      <c r="T41" s="325">
        <f t="shared" si="9"/>
        <v>3.892777E-3</v>
      </c>
      <c r="U41" s="325">
        <f t="shared" si="10"/>
        <v>6.4620098200000003E-2</v>
      </c>
      <c r="V41" s="325">
        <f t="shared" si="11"/>
        <v>1.8692488241289006E-2</v>
      </c>
      <c r="W41" s="325">
        <f t="shared" si="12"/>
        <v>1.5923230724061006E-2</v>
      </c>
      <c r="X41" s="325">
        <f t="shared" si="13"/>
        <v>0</v>
      </c>
      <c r="Y41" s="325">
        <f t="shared" si="55"/>
        <v>0</v>
      </c>
      <c r="Z41" s="325">
        <f t="shared" si="14"/>
        <v>0</v>
      </c>
      <c r="AB41">
        <v>35</v>
      </c>
      <c r="AC41" s="324">
        <f t="shared" si="15"/>
        <v>0</v>
      </c>
      <c r="AD41" s="325">
        <f t="shared" si="16"/>
        <v>0</v>
      </c>
      <c r="AE41" s="325">
        <f t="shared" si="17"/>
        <v>0</v>
      </c>
      <c r="AF41" s="325">
        <f t="shared" si="18"/>
        <v>0.29399999999999998</v>
      </c>
      <c r="AG41" s="325">
        <f t="shared" si="19"/>
        <v>1.7499999999999998E-2</v>
      </c>
      <c r="AH41" s="325">
        <f t="shared" si="20"/>
        <v>0.20749999999999999</v>
      </c>
      <c r="AI41" s="325">
        <f t="shared" si="21"/>
        <v>4.8993660000000022E-2</v>
      </c>
      <c r="AJ41" s="325">
        <f t="shared" si="22"/>
        <v>4.1735340000000017E-2</v>
      </c>
      <c r="AK41" s="325">
        <f t="shared" si="23"/>
        <v>0</v>
      </c>
      <c r="AL41" s="325">
        <f t="shared" si="56"/>
        <v>0</v>
      </c>
      <c r="AM41" s="325">
        <f t="shared" si="24"/>
        <v>0</v>
      </c>
      <c r="AO41">
        <v>35</v>
      </c>
      <c r="AP41" s="324">
        <v>0</v>
      </c>
      <c r="AQ41" s="325">
        <v>0</v>
      </c>
      <c r="AR41" s="325">
        <f t="shared" si="25"/>
        <v>0</v>
      </c>
      <c r="AS41" s="325">
        <f t="shared" si="26"/>
        <v>0</v>
      </c>
      <c r="AT41" s="325">
        <f t="shared" si="27"/>
        <v>0</v>
      </c>
      <c r="AU41" s="325">
        <f t="shared" si="28"/>
        <v>0</v>
      </c>
      <c r="AV41" s="325">
        <f t="shared" si="29"/>
        <v>0.48600000000000004</v>
      </c>
      <c r="AW41" s="325">
        <f t="shared" si="30"/>
        <v>0.41400000000000003</v>
      </c>
      <c r="AX41" s="325">
        <f t="shared" si="31"/>
        <v>0</v>
      </c>
      <c r="AY41" s="325">
        <f t="shared" si="57"/>
        <v>0</v>
      </c>
      <c r="AZ41" s="325">
        <f t="shared" si="32"/>
        <v>0</v>
      </c>
      <c r="BB41">
        <v>35</v>
      </c>
      <c r="BC41" s="348">
        <v>0</v>
      </c>
      <c r="BD41" s="326">
        <v>0</v>
      </c>
      <c r="BE41" s="327">
        <f t="shared" si="33"/>
        <v>0</v>
      </c>
      <c r="BF41" s="327">
        <f t="shared" si="34"/>
        <v>0</v>
      </c>
      <c r="BG41" s="327">
        <f t="shared" si="35"/>
        <v>0</v>
      </c>
      <c r="BH41" s="327">
        <f t="shared" si="36"/>
        <v>0</v>
      </c>
      <c r="BI41" s="327">
        <f t="shared" si="37"/>
        <v>0.48600000000000004</v>
      </c>
      <c r="BJ41" s="327">
        <f t="shared" si="38"/>
        <v>0.41400000000000003</v>
      </c>
      <c r="BK41" s="327">
        <f t="shared" si="39"/>
        <v>0</v>
      </c>
      <c r="BL41" s="327">
        <f t="shared" si="58"/>
        <v>0</v>
      </c>
      <c r="BM41" s="327">
        <f t="shared" si="40"/>
        <v>0</v>
      </c>
      <c r="BO41">
        <v>35</v>
      </c>
      <c r="BP41" s="70">
        <f t="shared" si="59"/>
        <v>12733.919999999998</v>
      </c>
      <c r="BQ41" s="70">
        <f t="shared" si="60"/>
        <v>1172.1600000000001</v>
      </c>
      <c r="BR41" s="70">
        <f t="shared" si="61"/>
        <v>344.03250903999998</v>
      </c>
      <c r="BS41" s="70">
        <f t="shared" si="62"/>
        <v>12025.16800632</v>
      </c>
      <c r="BT41" s="70">
        <f t="shared" si="63"/>
        <v>713.72619919999988</v>
      </c>
      <c r="BU41" s="70">
        <f t="shared" si="64"/>
        <v>9009.2549067199998</v>
      </c>
      <c r="BV41" s="70">
        <f t="shared" si="65"/>
        <v>7526.2808239421556</v>
      </c>
      <c r="BW41" s="70">
        <f t="shared" si="66"/>
        <v>6411.2762574322069</v>
      </c>
      <c r="BX41" s="70">
        <f t="shared" si="67"/>
        <v>0</v>
      </c>
      <c r="BY41" s="70">
        <f t="shared" si="68"/>
        <v>0</v>
      </c>
      <c r="BZ41" s="70">
        <f t="shared" si="69"/>
        <v>0</v>
      </c>
      <c r="CB41">
        <v>35</v>
      </c>
      <c r="CC41" s="328">
        <f>Input_list!$G$199</f>
        <v>0.9</v>
      </c>
      <c r="CD41" s="329">
        <f>Input_list!$G$212</f>
        <v>0</v>
      </c>
      <c r="CE41" s="330">
        <f>Input_list!$G$225</f>
        <v>9.9999999999999978E-2</v>
      </c>
      <c r="CF41" s="328">
        <f>Input_list!$G$200</f>
        <v>0.9</v>
      </c>
      <c r="CG41" s="329">
        <f>Input_list!$G$213</f>
        <v>0</v>
      </c>
      <c r="CH41" s="330">
        <f>Input_list!$G$226</f>
        <v>9.9999999999999978E-2</v>
      </c>
      <c r="CI41" s="328">
        <f>Input_list!$G$201</f>
        <v>0.9</v>
      </c>
      <c r="CJ41" s="329">
        <f>Input_list!$G$213</f>
        <v>0</v>
      </c>
      <c r="CK41" s="330">
        <f>Input_list!$G$225</f>
        <v>9.9999999999999978E-2</v>
      </c>
      <c r="CL41" s="328">
        <f>Input_list!$G$202</f>
        <v>0.9</v>
      </c>
      <c r="CM41" s="329">
        <f>Input_list!$G$215</f>
        <v>0</v>
      </c>
      <c r="CN41" s="330">
        <f>Input_list!$G$228</f>
        <v>9.9999999999999978E-2</v>
      </c>
      <c r="CO41" s="328">
        <f>Input_list!$G$203</f>
        <v>0.39</v>
      </c>
      <c r="CP41" s="329">
        <f>Input_list!$G$216</f>
        <v>0</v>
      </c>
      <c r="CQ41" s="330">
        <f>Input_list!$G$229</f>
        <v>0.61</v>
      </c>
      <c r="CR41" s="328">
        <f>Input_list!$G$204</f>
        <v>0.9</v>
      </c>
      <c r="CS41" s="329">
        <f>Input_list!$G$217</f>
        <v>0</v>
      </c>
      <c r="CT41" s="330">
        <f>Input_list!$G$230</f>
        <v>9.9999999999999978E-2</v>
      </c>
      <c r="CU41" s="328">
        <f>Input_list!$G$205</f>
        <v>0.9</v>
      </c>
      <c r="CV41" s="329">
        <f>Input_list!$G$218</f>
        <v>0</v>
      </c>
      <c r="CW41" s="330">
        <f>Input_list!$G$231</f>
        <v>9.9999999999999978E-2</v>
      </c>
      <c r="CX41" s="328">
        <f>Input_list!$G$206</f>
        <v>0.9</v>
      </c>
      <c r="CY41" s="329">
        <f>Input_list!$G$219</f>
        <v>0</v>
      </c>
      <c r="CZ41" s="330">
        <f>Input_list!$G$232</f>
        <v>9.9999999999999978E-2</v>
      </c>
      <c r="DA41" s="328">
        <f>Input_list!$G$207</f>
        <v>0.9</v>
      </c>
      <c r="DB41" s="329">
        <f>Input_list!$G$220</f>
        <v>0</v>
      </c>
      <c r="DC41" s="330">
        <f>Input_list!$G$233</f>
        <v>9.9999999999999978E-2</v>
      </c>
      <c r="DD41" s="328">
        <f>Input_list!$G$208</f>
        <v>0.9</v>
      </c>
      <c r="DE41" s="329">
        <f>Input_list!$G$221</f>
        <v>0</v>
      </c>
      <c r="DF41" s="330">
        <f>Input_list!$G$234</f>
        <v>9.9999999999999978E-2</v>
      </c>
      <c r="DG41" s="328">
        <f>Input_list!$G$209</f>
        <v>0.9</v>
      </c>
      <c r="DH41" s="329">
        <f>Input_list!$G$222</f>
        <v>0</v>
      </c>
      <c r="DI41" s="330">
        <f>Input_list!$G$235</f>
        <v>9.9999999999999978E-2</v>
      </c>
      <c r="DK41">
        <v>35</v>
      </c>
      <c r="DL41" s="83">
        <f>Input_list!$G$238*Input_list!G388</f>
        <v>0.46690018115942034</v>
      </c>
      <c r="DM41" s="32">
        <f>Input_list!$G$250</f>
        <v>1.6</v>
      </c>
      <c r="DN41" s="207">
        <f>Input_list!$G$255*Input_list!G388</f>
        <v>-0.37384057971014489</v>
      </c>
      <c r="DO41" s="83">
        <f>Input_list!$G$239*Input_list!G388</f>
        <v>0.1512355072463768</v>
      </c>
      <c r="DP41" s="32">
        <f>Input_list!$G$250</f>
        <v>1.6</v>
      </c>
      <c r="DQ41" s="81">
        <f>Input_list!$G$256*Input_list!G388</f>
        <v>-0.25246376811594201</v>
      </c>
      <c r="DR41" s="83">
        <f>Input_list!$G$240*Input_list!G388</f>
        <v>0.17816173913043473</v>
      </c>
      <c r="DS41" s="32">
        <f>Input_list!$G$250</f>
        <v>1.6</v>
      </c>
      <c r="DT41" s="81">
        <f>Input_list!$G$257*Input_list!G388</f>
        <v>-0.18934782608695649</v>
      </c>
      <c r="DU41" s="83">
        <f>Input_list!$G$241*Input_list!G388</f>
        <v>0.11652173913043476</v>
      </c>
      <c r="DV41" s="32">
        <f>Input_list!$G$250</f>
        <v>1.6</v>
      </c>
      <c r="DW41" s="81">
        <f>Input_list!$G$258*Input_list!G388</f>
        <v>-0.66028985507246374</v>
      </c>
      <c r="DX41" s="83">
        <f>Input_list!G$242*Input_list!G388</f>
        <v>-0.16992753623188403</v>
      </c>
      <c r="DY41" s="32">
        <f>Input_list!$G$250</f>
        <v>1.6</v>
      </c>
      <c r="DZ41" s="81">
        <f>Input_list!$G$259*Input_list!G388</f>
        <v>-0.7185507246376811</v>
      </c>
      <c r="EA41" s="83">
        <f>Input_list!$G$243*Input_list!G388</f>
        <v>0.11652173913043476</v>
      </c>
      <c r="EB41" s="32">
        <f>Input_list!$G$250</f>
        <v>1.6</v>
      </c>
      <c r="EC41" s="81">
        <f>Input_list!$G$260*Input_list!G388</f>
        <v>-0.66028985507246374</v>
      </c>
      <c r="ED41" s="83">
        <f>Input_list!$G$244*Input_list!G388</f>
        <v>0.26627492232933586</v>
      </c>
      <c r="EE41" s="32">
        <f>Input_list!$G$250</f>
        <v>1.6</v>
      </c>
      <c r="EF41" s="51">
        <f>Input_list!$G$261*Input_list!G388</f>
        <v>-5.826086956521738E-2</v>
      </c>
      <c r="EG41" s="83">
        <f>Input_list!$G$245*Input_list!G388</f>
        <v>0.28392020159713316</v>
      </c>
      <c r="EH41" s="32">
        <f>Input_list!$G$250</f>
        <v>1.6</v>
      </c>
      <c r="EI41" s="51">
        <f>Input_list!$G$262*Input_list!G388</f>
        <v>-5.826086956521738E-2</v>
      </c>
      <c r="EJ41" s="83">
        <f>Input_list!G$246*Input_list!G388</f>
        <v>0.38840579710144923</v>
      </c>
      <c r="EK41" s="32">
        <f>Input_list!$G$250</f>
        <v>1.6</v>
      </c>
      <c r="EL41" s="51">
        <f>Input_list!$G$263*Input_list!G388</f>
        <v>-5.826086956521738E-2</v>
      </c>
      <c r="EM41" s="83">
        <f>Input_list!$G$247*Input_list!G388</f>
        <v>0.26627492232933586</v>
      </c>
      <c r="EN41" s="32">
        <f>Input_list!$G$250</f>
        <v>1.6</v>
      </c>
      <c r="EO41" s="51">
        <f>Input_list!$G$264*Input_list!G388</f>
        <v>-5.826086956521738E-2</v>
      </c>
      <c r="EP41" s="83">
        <f>Input_list!$G$248*Input_list!G388</f>
        <v>0.26627492232933586</v>
      </c>
      <c r="EQ41" s="32">
        <f>Input_list!$G$250</f>
        <v>1.6</v>
      </c>
      <c r="ER41" s="51">
        <f>Input_list!$G$265*Input_list!G388</f>
        <v>-4.8550724637681153E-3</v>
      </c>
      <c r="ET41">
        <v>35</v>
      </c>
      <c r="EU41" s="159">
        <f>EU40+Input_list!$J$268</f>
        <v>0.2</v>
      </c>
      <c r="EV41" s="159">
        <f>EV40+Input_list!$J$276</f>
        <v>0</v>
      </c>
      <c r="EW41" s="159">
        <f>EW40+Input_list!$J$284</f>
        <v>0</v>
      </c>
      <c r="EX41" s="78">
        <f>EX40+Input_list!$J$292</f>
        <v>0</v>
      </c>
      <c r="EY41" s="14"/>
      <c r="EZ41" s="159">
        <f>EZ40+Input_list!$J$269</f>
        <v>0.2</v>
      </c>
      <c r="FA41" s="159">
        <f>FA40+Input_list!$J$277</f>
        <v>0</v>
      </c>
      <c r="FB41" s="159">
        <f>FB40+Input_list!$J$285</f>
        <v>0</v>
      </c>
      <c r="FC41" s="78">
        <f>FC40+Input_list!$J$293</f>
        <v>0</v>
      </c>
      <c r="FD41" s="14"/>
      <c r="FE41" s="159">
        <f>FE40+Input_list!$J$270</f>
        <v>0.2</v>
      </c>
      <c r="FF41" s="159">
        <f>FF40+Input_list!$J$278</f>
        <v>0</v>
      </c>
      <c r="FG41" s="159">
        <f>FG40+Input_list!$J$286</f>
        <v>0</v>
      </c>
      <c r="FH41" s="78">
        <f>FH40+Input_list!$J$294</f>
        <v>0</v>
      </c>
      <c r="FI41" s="14"/>
      <c r="FJ41" s="159">
        <f>FJ40+Input_list!$J$271</f>
        <v>0.2</v>
      </c>
      <c r="FK41" s="159">
        <f>FK40+Input_list!$J$279</f>
        <v>0</v>
      </c>
      <c r="FL41" s="159">
        <f>FL40+Input_list!$J$287</f>
        <v>0</v>
      </c>
      <c r="FM41" s="78">
        <f>FM40+Input_list!$J$295</f>
        <v>0</v>
      </c>
      <c r="FO41" s="159">
        <f>FO40+Input_list!$J$272</f>
        <v>0.2</v>
      </c>
      <c r="FP41" s="159">
        <f>FP40+Input_list!$J$280</f>
        <v>0</v>
      </c>
      <c r="FQ41" s="159">
        <f>FQ40+Input_list!$J$288</f>
        <v>0</v>
      </c>
      <c r="FR41" s="78">
        <f>FR40+Input_list!$J$296</f>
        <v>0</v>
      </c>
      <c r="FT41" s="159">
        <f>FT40+Input_list!$J$273</f>
        <v>0.2</v>
      </c>
      <c r="FU41" s="159">
        <f>FU40+Input_list!$J$281</f>
        <v>0</v>
      </c>
      <c r="FV41" s="159">
        <f>FV40+Input_list!$J$289</f>
        <v>0</v>
      </c>
      <c r="FW41" s="78">
        <f>FW40+Input_list!$J$297</f>
        <v>0</v>
      </c>
    </row>
    <row r="42" spans="1:179" ht="14.5" x14ac:dyDescent="0.35">
      <c r="A42">
        <v>36</v>
      </c>
      <c r="B42" s="35">
        <v>29600</v>
      </c>
      <c r="C42" s="35">
        <v>34200</v>
      </c>
      <c r="D42" s="35">
        <v>10900</v>
      </c>
      <c r="E42" s="35">
        <v>0</v>
      </c>
      <c r="F42">
        <f t="shared" si="52"/>
        <v>74700</v>
      </c>
      <c r="G42" s="274">
        <f t="shared" si="53"/>
        <v>54780</v>
      </c>
      <c r="H42" s="274">
        <f t="shared" si="54"/>
        <v>1972080</v>
      </c>
      <c r="O42">
        <v>36</v>
      </c>
      <c r="P42" s="324">
        <f t="shared" si="5"/>
        <v>0.43019999999999997</v>
      </c>
      <c r="Q42" s="325">
        <f t="shared" si="6"/>
        <v>3.9600000000000003E-2</v>
      </c>
      <c r="R42" s="325">
        <f t="shared" si="7"/>
        <v>1.16227199E-2</v>
      </c>
      <c r="S42" s="325">
        <f t="shared" si="8"/>
        <v>6.6566486699999997E-2</v>
      </c>
      <c r="T42" s="325">
        <f t="shared" si="9"/>
        <v>3.892777E-3</v>
      </c>
      <c r="U42" s="325">
        <f t="shared" si="10"/>
        <v>6.4620098200000003E-2</v>
      </c>
      <c r="V42" s="325">
        <f t="shared" si="11"/>
        <v>1.8692488241289006E-2</v>
      </c>
      <c r="W42" s="325">
        <f t="shared" si="12"/>
        <v>1.5923230724061006E-2</v>
      </c>
      <c r="X42" s="325">
        <f t="shared" si="13"/>
        <v>0</v>
      </c>
      <c r="Y42" s="325">
        <f t="shared" si="55"/>
        <v>0</v>
      </c>
      <c r="Z42" s="325">
        <f t="shared" si="14"/>
        <v>0</v>
      </c>
      <c r="AB42">
        <v>36</v>
      </c>
      <c r="AC42" s="324">
        <f t="shared" si="15"/>
        <v>0</v>
      </c>
      <c r="AD42" s="325">
        <f t="shared" si="16"/>
        <v>0</v>
      </c>
      <c r="AE42" s="325">
        <f t="shared" si="17"/>
        <v>0</v>
      </c>
      <c r="AF42" s="325">
        <f t="shared" si="18"/>
        <v>0.29399999999999998</v>
      </c>
      <c r="AG42" s="325">
        <f t="shared" si="19"/>
        <v>1.7499999999999998E-2</v>
      </c>
      <c r="AH42" s="325">
        <f t="shared" si="20"/>
        <v>0.20749999999999999</v>
      </c>
      <c r="AI42" s="325">
        <f t="shared" si="21"/>
        <v>4.8993660000000022E-2</v>
      </c>
      <c r="AJ42" s="325">
        <f t="shared" si="22"/>
        <v>4.1735340000000017E-2</v>
      </c>
      <c r="AK42" s="325">
        <f t="shared" si="23"/>
        <v>0</v>
      </c>
      <c r="AL42" s="325">
        <f t="shared" si="56"/>
        <v>0</v>
      </c>
      <c r="AM42" s="325">
        <f t="shared" si="24"/>
        <v>0</v>
      </c>
      <c r="AO42">
        <v>36</v>
      </c>
      <c r="AP42" s="324">
        <v>0</v>
      </c>
      <c r="AQ42" s="325">
        <v>0</v>
      </c>
      <c r="AR42" s="325">
        <f t="shared" si="25"/>
        <v>0</v>
      </c>
      <c r="AS42" s="325">
        <f t="shared" si="26"/>
        <v>0</v>
      </c>
      <c r="AT42" s="325">
        <f t="shared" si="27"/>
        <v>0</v>
      </c>
      <c r="AU42" s="325">
        <f t="shared" si="28"/>
        <v>0</v>
      </c>
      <c r="AV42" s="325">
        <f t="shared" si="29"/>
        <v>0.48600000000000004</v>
      </c>
      <c r="AW42" s="325">
        <f t="shared" si="30"/>
        <v>0.41400000000000003</v>
      </c>
      <c r="AX42" s="325">
        <f t="shared" si="31"/>
        <v>0</v>
      </c>
      <c r="AY42" s="325">
        <f t="shared" si="57"/>
        <v>0</v>
      </c>
      <c r="AZ42" s="325">
        <f t="shared" si="32"/>
        <v>0</v>
      </c>
      <c r="BB42">
        <v>36</v>
      </c>
      <c r="BC42" s="348">
        <v>0</v>
      </c>
      <c r="BD42" s="326">
        <v>0</v>
      </c>
      <c r="BE42" s="327">
        <f t="shared" si="33"/>
        <v>0</v>
      </c>
      <c r="BF42" s="327">
        <f t="shared" si="34"/>
        <v>0</v>
      </c>
      <c r="BG42" s="327">
        <f t="shared" si="35"/>
        <v>0</v>
      </c>
      <c r="BH42" s="327">
        <f t="shared" si="36"/>
        <v>0</v>
      </c>
      <c r="BI42" s="327">
        <f t="shared" si="37"/>
        <v>0.48600000000000004</v>
      </c>
      <c r="BJ42" s="327">
        <f t="shared" si="38"/>
        <v>0.41400000000000003</v>
      </c>
      <c r="BK42" s="327">
        <f t="shared" si="39"/>
        <v>0</v>
      </c>
      <c r="BL42" s="327">
        <f t="shared" si="58"/>
        <v>0</v>
      </c>
      <c r="BM42" s="327">
        <f t="shared" si="40"/>
        <v>0</v>
      </c>
      <c r="BO42">
        <v>36</v>
      </c>
      <c r="BP42" s="70">
        <f t="shared" si="59"/>
        <v>12733.919999999998</v>
      </c>
      <c r="BQ42" s="70">
        <f t="shared" si="60"/>
        <v>1172.1600000000001</v>
      </c>
      <c r="BR42" s="70">
        <f t="shared" si="61"/>
        <v>344.03250903999998</v>
      </c>
      <c r="BS42" s="70">
        <f t="shared" si="62"/>
        <v>12025.16800632</v>
      </c>
      <c r="BT42" s="70">
        <f t="shared" si="63"/>
        <v>713.72619919999988</v>
      </c>
      <c r="BU42" s="70">
        <f t="shared" si="64"/>
        <v>9009.2549067199998</v>
      </c>
      <c r="BV42" s="70">
        <f t="shared" si="65"/>
        <v>7526.2808239421556</v>
      </c>
      <c r="BW42" s="70">
        <f t="shared" si="66"/>
        <v>6411.2762574322069</v>
      </c>
      <c r="BX42" s="70">
        <f t="shared" si="67"/>
        <v>0</v>
      </c>
      <c r="BY42" s="70">
        <f t="shared" si="68"/>
        <v>0</v>
      </c>
      <c r="BZ42" s="70">
        <f t="shared" si="69"/>
        <v>0</v>
      </c>
      <c r="CB42">
        <v>36</v>
      </c>
      <c r="CC42" s="328">
        <f>Input_list!$G$199</f>
        <v>0.9</v>
      </c>
      <c r="CD42" s="329">
        <f>Input_list!$G$212</f>
        <v>0</v>
      </c>
      <c r="CE42" s="330">
        <f>Input_list!$G$225</f>
        <v>9.9999999999999978E-2</v>
      </c>
      <c r="CF42" s="328">
        <f>Input_list!$G$200</f>
        <v>0.9</v>
      </c>
      <c r="CG42" s="329">
        <f>Input_list!$G$213</f>
        <v>0</v>
      </c>
      <c r="CH42" s="330">
        <f>Input_list!$G$226</f>
        <v>9.9999999999999978E-2</v>
      </c>
      <c r="CI42" s="328">
        <f>Input_list!$G$201</f>
        <v>0.9</v>
      </c>
      <c r="CJ42" s="329">
        <f>Input_list!$G$213</f>
        <v>0</v>
      </c>
      <c r="CK42" s="330">
        <f>Input_list!$G$225</f>
        <v>9.9999999999999978E-2</v>
      </c>
      <c r="CL42" s="328">
        <f>Input_list!$G$202</f>
        <v>0.9</v>
      </c>
      <c r="CM42" s="329">
        <f>Input_list!$G$215</f>
        <v>0</v>
      </c>
      <c r="CN42" s="330">
        <f>Input_list!$G$228</f>
        <v>9.9999999999999978E-2</v>
      </c>
      <c r="CO42" s="328">
        <f>Input_list!$G$203</f>
        <v>0.39</v>
      </c>
      <c r="CP42" s="329">
        <f>Input_list!$G$216</f>
        <v>0</v>
      </c>
      <c r="CQ42" s="330">
        <f>Input_list!$G$229</f>
        <v>0.61</v>
      </c>
      <c r="CR42" s="328">
        <f>Input_list!$G$204</f>
        <v>0.9</v>
      </c>
      <c r="CS42" s="329">
        <f>Input_list!$G$217</f>
        <v>0</v>
      </c>
      <c r="CT42" s="330">
        <f>Input_list!$G$230</f>
        <v>9.9999999999999978E-2</v>
      </c>
      <c r="CU42" s="328">
        <f>Input_list!$G$205</f>
        <v>0.9</v>
      </c>
      <c r="CV42" s="329">
        <f>Input_list!$G$218</f>
        <v>0</v>
      </c>
      <c r="CW42" s="330">
        <f>Input_list!$G$231</f>
        <v>9.9999999999999978E-2</v>
      </c>
      <c r="CX42" s="328">
        <f>Input_list!$G$206</f>
        <v>0.9</v>
      </c>
      <c r="CY42" s="329">
        <f>Input_list!$G$219</f>
        <v>0</v>
      </c>
      <c r="CZ42" s="330">
        <f>Input_list!$G$232</f>
        <v>9.9999999999999978E-2</v>
      </c>
      <c r="DA42" s="328">
        <f>Input_list!$G$207</f>
        <v>0.9</v>
      </c>
      <c r="DB42" s="329">
        <f>Input_list!$G$220</f>
        <v>0</v>
      </c>
      <c r="DC42" s="330">
        <f>Input_list!$G$233</f>
        <v>9.9999999999999978E-2</v>
      </c>
      <c r="DD42" s="328">
        <f>Input_list!$G$208</f>
        <v>0.9</v>
      </c>
      <c r="DE42" s="329">
        <f>Input_list!$G$221</f>
        <v>0</v>
      </c>
      <c r="DF42" s="330">
        <f>Input_list!$G$234</f>
        <v>9.9999999999999978E-2</v>
      </c>
      <c r="DG42" s="328">
        <f>Input_list!$G$209</f>
        <v>0.9</v>
      </c>
      <c r="DH42" s="329">
        <f>Input_list!$G$222</f>
        <v>0</v>
      </c>
      <c r="DI42" s="330">
        <f>Input_list!$G$235</f>
        <v>9.9999999999999978E-2</v>
      </c>
      <c r="DK42">
        <v>36</v>
      </c>
      <c r="DL42" s="83">
        <f>Input_list!$G$238*Input_list!G389</f>
        <v>0.46341585144927538</v>
      </c>
      <c r="DM42" s="32">
        <f>Input_list!$G$250</f>
        <v>1.6</v>
      </c>
      <c r="DN42" s="207">
        <f>Input_list!$G$255*Input_list!G389</f>
        <v>-0.37105072463768113</v>
      </c>
      <c r="DO42" s="83">
        <f>Input_list!$G$239*Input_list!G389</f>
        <v>0.15010688405797099</v>
      </c>
      <c r="DP42" s="32">
        <f>Input_list!$G$250</f>
        <v>1.6</v>
      </c>
      <c r="DQ42" s="81">
        <f>Input_list!$G$256*Input_list!G389</f>
        <v>-0.25057971014492753</v>
      </c>
      <c r="DR42" s="83">
        <f>Input_list!$G$240*Input_list!G389</f>
        <v>0.17683217391304343</v>
      </c>
      <c r="DS42" s="32">
        <f>Input_list!$G$250</f>
        <v>1.6</v>
      </c>
      <c r="DT42" s="81">
        <f>Input_list!$G$257*Input_list!G389</f>
        <v>-0.18793478260869562</v>
      </c>
      <c r="DU42" s="83">
        <f>Input_list!$G$241*Input_list!G389</f>
        <v>0.11565217391304346</v>
      </c>
      <c r="DV42" s="32">
        <f>Input_list!$G$250</f>
        <v>1.6</v>
      </c>
      <c r="DW42" s="81">
        <f>Input_list!$G$258*Input_list!G389</f>
        <v>-0.65536231884057961</v>
      </c>
      <c r="DX42" s="83">
        <f>Input_list!G$242*Input_list!G389</f>
        <v>-0.16865942028985503</v>
      </c>
      <c r="DY42" s="32">
        <f>Input_list!$G$250</f>
        <v>1.6</v>
      </c>
      <c r="DZ42" s="81">
        <f>Input_list!$G$259*Input_list!G389</f>
        <v>-0.7131884057971013</v>
      </c>
      <c r="EA42" s="83">
        <f>Input_list!$G$243*Input_list!G389</f>
        <v>0.11565217391304346</v>
      </c>
      <c r="EB42" s="32">
        <f>Input_list!$G$250</f>
        <v>1.6</v>
      </c>
      <c r="EC42" s="81">
        <f>Input_list!$G$260*Input_list!G389</f>
        <v>-0.65536231884057961</v>
      </c>
      <c r="ED42" s="83">
        <f>Input_list!$G$244*Input_list!G389</f>
        <v>0.264287796043296</v>
      </c>
      <c r="EE42" s="32">
        <f>Input_list!$G$250</f>
        <v>1.6</v>
      </c>
      <c r="EF42" s="51">
        <f>Input_list!$G$261*Input_list!G389</f>
        <v>-5.7826086956521729E-2</v>
      </c>
      <c r="EG42" s="83">
        <f>Input_list!$G$245*Input_list!G389</f>
        <v>0.28180139412252769</v>
      </c>
      <c r="EH42" s="32">
        <f>Input_list!$G$250</f>
        <v>1.6</v>
      </c>
      <c r="EI42" s="51">
        <f>Input_list!$G$262*Input_list!G389</f>
        <v>-5.7826086956521729E-2</v>
      </c>
      <c r="EJ42" s="83">
        <f>Input_list!G$246*Input_list!G389</f>
        <v>0.38550724637681155</v>
      </c>
      <c r="EK42" s="32">
        <f>Input_list!$G$250</f>
        <v>1.6</v>
      </c>
      <c r="EL42" s="51">
        <f>Input_list!$G$263*Input_list!G389</f>
        <v>-5.7826086956521729E-2</v>
      </c>
      <c r="EM42" s="83">
        <f>Input_list!$G$247*Input_list!G389</f>
        <v>0.264287796043296</v>
      </c>
      <c r="EN42" s="32">
        <f>Input_list!$G$250</f>
        <v>1.6</v>
      </c>
      <c r="EO42" s="51">
        <f>Input_list!$G$264*Input_list!G389</f>
        <v>-5.7826086956521729E-2</v>
      </c>
      <c r="EP42" s="83">
        <f>Input_list!$G$248*Input_list!G389</f>
        <v>0.264287796043296</v>
      </c>
      <c r="EQ42" s="32">
        <f>Input_list!$G$250</f>
        <v>1.6</v>
      </c>
      <c r="ER42" s="51">
        <f>Input_list!$G$265*Input_list!G389</f>
        <v>-4.8188405797101441E-3</v>
      </c>
      <c r="ET42">
        <v>36</v>
      </c>
      <c r="EU42" s="159">
        <f>EU41+Input_list!$J$268</f>
        <v>0.2</v>
      </c>
      <c r="EV42" s="159">
        <f>EV41+Input_list!$J$276</f>
        <v>0</v>
      </c>
      <c r="EW42" s="159">
        <f>EW41+Input_list!$J$284</f>
        <v>0</v>
      </c>
      <c r="EX42" s="78">
        <f>EX41+Input_list!$J$292</f>
        <v>0</v>
      </c>
      <c r="EY42" s="14"/>
      <c r="EZ42" s="159">
        <f>EZ41+Input_list!$J$269</f>
        <v>0.2</v>
      </c>
      <c r="FA42" s="159">
        <f>FA41+Input_list!$J$277</f>
        <v>0</v>
      </c>
      <c r="FB42" s="159">
        <f>FB41+Input_list!$J$285</f>
        <v>0</v>
      </c>
      <c r="FC42" s="78">
        <f>FC41+Input_list!$J$293</f>
        <v>0</v>
      </c>
      <c r="FD42" s="14"/>
      <c r="FE42" s="159">
        <f>FE41+Input_list!$J$270</f>
        <v>0.2</v>
      </c>
      <c r="FF42" s="159">
        <f>FF41+Input_list!$J$278</f>
        <v>0</v>
      </c>
      <c r="FG42" s="159">
        <f>FG41+Input_list!$J$286</f>
        <v>0</v>
      </c>
      <c r="FH42" s="78">
        <f>FH41+Input_list!$J$294</f>
        <v>0</v>
      </c>
      <c r="FI42" s="14"/>
      <c r="FJ42" s="159">
        <f>FJ41+Input_list!$J$271</f>
        <v>0.2</v>
      </c>
      <c r="FK42" s="159">
        <f>FK41+Input_list!$J$279</f>
        <v>0</v>
      </c>
      <c r="FL42" s="159">
        <f>FL41+Input_list!$J$287</f>
        <v>0</v>
      </c>
      <c r="FM42" s="78">
        <f>FM41+Input_list!$J$295</f>
        <v>0</v>
      </c>
      <c r="FO42" s="159">
        <f>FO41+Input_list!$J$272</f>
        <v>0.2</v>
      </c>
      <c r="FP42" s="159">
        <f>FP41+Input_list!$J$280</f>
        <v>0</v>
      </c>
      <c r="FQ42" s="159">
        <f>FQ41+Input_list!$J$288</f>
        <v>0</v>
      </c>
      <c r="FR42" s="78">
        <f>FR41+Input_list!$J$296</f>
        <v>0</v>
      </c>
      <c r="FT42" s="159">
        <f>FT41+Input_list!$J$273</f>
        <v>0.2</v>
      </c>
      <c r="FU42" s="159">
        <f>FU41+Input_list!$J$281</f>
        <v>0</v>
      </c>
      <c r="FV42" s="159">
        <f>FV41+Input_list!$J$289</f>
        <v>0</v>
      </c>
      <c r="FW42" s="78">
        <f>FW41+Input_list!$J$297</f>
        <v>0</v>
      </c>
    </row>
    <row r="43" spans="1:179" ht="14.5" x14ac:dyDescent="0.35">
      <c r="A43">
        <v>37</v>
      </c>
      <c r="B43" s="35">
        <v>29600</v>
      </c>
      <c r="C43" s="35">
        <v>34200</v>
      </c>
      <c r="D43" s="35">
        <v>10900</v>
      </c>
      <c r="E43" s="35">
        <v>0</v>
      </c>
      <c r="F43">
        <f t="shared" si="52"/>
        <v>74700</v>
      </c>
      <c r="G43" s="274">
        <f t="shared" si="53"/>
        <v>54780</v>
      </c>
      <c r="H43" s="274">
        <f t="shared" si="54"/>
        <v>2026860</v>
      </c>
      <c r="O43">
        <v>37</v>
      </c>
      <c r="P43" s="324">
        <f t="shared" si="5"/>
        <v>0.43019999999999997</v>
      </c>
      <c r="Q43" s="325">
        <f t="shared" si="6"/>
        <v>3.9600000000000003E-2</v>
      </c>
      <c r="R43" s="325">
        <f t="shared" si="7"/>
        <v>1.16227199E-2</v>
      </c>
      <c r="S43" s="325">
        <f t="shared" si="8"/>
        <v>6.6566486699999997E-2</v>
      </c>
      <c r="T43" s="325">
        <f t="shared" si="9"/>
        <v>3.892777E-3</v>
      </c>
      <c r="U43" s="325">
        <f t="shared" si="10"/>
        <v>6.4620098200000003E-2</v>
      </c>
      <c r="V43" s="325">
        <f t="shared" si="11"/>
        <v>1.8692488241289006E-2</v>
      </c>
      <c r="W43" s="325">
        <f t="shared" si="12"/>
        <v>1.5923230724061006E-2</v>
      </c>
      <c r="X43" s="325">
        <f t="shared" si="13"/>
        <v>0</v>
      </c>
      <c r="Y43" s="325">
        <f t="shared" si="55"/>
        <v>0</v>
      </c>
      <c r="Z43" s="325">
        <f t="shared" si="14"/>
        <v>0</v>
      </c>
      <c r="AB43">
        <v>37</v>
      </c>
      <c r="AC43" s="324">
        <f t="shared" si="15"/>
        <v>0</v>
      </c>
      <c r="AD43" s="325">
        <f t="shared" si="16"/>
        <v>0</v>
      </c>
      <c r="AE43" s="325">
        <f t="shared" si="17"/>
        <v>0</v>
      </c>
      <c r="AF43" s="325">
        <f t="shared" si="18"/>
        <v>0.29399999999999998</v>
      </c>
      <c r="AG43" s="325">
        <f t="shared" si="19"/>
        <v>1.7499999999999998E-2</v>
      </c>
      <c r="AH43" s="325">
        <f t="shared" si="20"/>
        <v>0.20749999999999999</v>
      </c>
      <c r="AI43" s="325">
        <f t="shared" si="21"/>
        <v>4.8993660000000022E-2</v>
      </c>
      <c r="AJ43" s="325">
        <f t="shared" si="22"/>
        <v>4.1735340000000017E-2</v>
      </c>
      <c r="AK43" s="325">
        <f t="shared" si="23"/>
        <v>0</v>
      </c>
      <c r="AL43" s="325">
        <f t="shared" si="56"/>
        <v>0</v>
      </c>
      <c r="AM43" s="325">
        <f t="shared" si="24"/>
        <v>0</v>
      </c>
      <c r="AO43">
        <v>37</v>
      </c>
      <c r="AP43" s="324">
        <v>0</v>
      </c>
      <c r="AQ43" s="325">
        <v>0</v>
      </c>
      <c r="AR43" s="325">
        <f t="shared" si="25"/>
        <v>0</v>
      </c>
      <c r="AS43" s="325">
        <f t="shared" si="26"/>
        <v>0</v>
      </c>
      <c r="AT43" s="325">
        <f t="shared" si="27"/>
        <v>0</v>
      </c>
      <c r="AU43" s="325">
        <f t="shared" si="28"/>
        <v>0</v>
      </c>
      <c r="AV43" s="325">
        <f t="shared" si="29"/>
        <v>0.48600000000000004</v>
      </c>
      <c r="AW43" s="325">
        <f t="shared" si="30"/>
        <v>0.41400000000000003</v>
      </c>
      <c r="AX43" s="325">
        <f t="shared" si="31"/>
        <v>0</v>
      </c>
      <c r="AY43" s="325">
        <f t="shared" si="57"/>
        <v>0</v>
      </c>
      <c r="AZ43" s="325">
        <f t="shared" si="32"/>
        <v>0</v>
      </c>
      <c r="BB43">
        <v>37</v>
      </c>
      <c r="BC43" s="348">
        <v>0</v>
      </c>
      <c r="BD43" s="326">
        <v>0</v>
      </c>
      <c r="BE43" s="327">
        <f t="shared" si="33"/>
        <v>0</v>
      </c>
      <c r="BF43" s="327">
        <f t="shared" si="34"/>
        <v>0</v>
      </c>
      <c r="BG43" s="327">
        <f t="shared" si="35"/>
        <v>0</v>
      </c>
      <c r="BH43" s="327">
        <f t="shared" si="36"/>
        <v>0</v>
      </c>
      <c r="BI43" s="327">
        <f t="shared" si="37"/>
        <v>0.48600000000000004</v>
      </c>
      <c r="BJ43" s="327">
        <f t="shared" si="38"/>
        <v>0.41400000000000003</v>
      </c>
      <c r="BK43" s="327">
        <f t="shared" si="39"/>
        <v>0</v>
      </c>
      <c r="BL43" s="327">
        <f t="shared" si="58"/>
        <v>0</v>
      </c>
      <c r="BM43" s="327">
        <f t="shared" si="40"/>
        <v>0</v>
      </c>
      <c r="BO43">
        <v>37</v>
      </c>
      <c r="BP43" s="70">
        <f t="shared" si="59"/>
        <v>12733.919999999998</v>
      </c>
      <c r="BQ43" s="70">
        <f t="shared" si="60"/>
        <v>1172.1600000000001</v>
      </c>
      <c r="BR43" s="70">
        <f t="shared" si="61"/>
        <v>344.03250903999998</v>
      </c>
      <c r="BS43" s="70">
        <f t="shared" si="62"/>
        <v>12025.16800632</v>
      </c>
      <c r="BT43" s="70">
        <f t="shared" si="63"/>
        <v>713.72619919999988</v>
      </c>
      <c r="BU43" s="70">
        <f t="shared" si="64"/>
        <v>9009.2549067199998</v>
      </c>
      <c r="BV43" s="70">
        <f t="shared" si="65"/>
        <v>7526.2808239421556</v>
      </c>
      <c r="BW43" s="70">
        <f t="shared" si="66"/>
        <v>6411.2762574322069</v>
      </c>
      <c r="BX43" s="70">
        <f t="shared" si="67"/>
        <v>0</v>
      </c>
      <c r="BY43" s="70">
        <f t="shared" si="68"/>
        <v>0</v>
      </c>
      <c r="BZ43" s="70">
        <f t="shared" si="69"/>
        <v>0</v>
      </c>
      <c r="CB43">
        <v>37</v>
      </c>
      <c r="CC43" s="328">
        <f>Input_list!$G$199</f>
        <v>0.9</v>
      </c>
      <c r="CD43" s="329">
        <f>Input_list!$G$212</f>
        <v>0</v>
      </c>
      <c r="CE43" s="330">
        <f>Input_list!$G$225</f>
        <v>9.9999999999999978E-2</v>
      </c>
      <c r="CF43" s="328">
        <f>Input_list!$G$200</f>
        <v>0.9</v>
      </c>
      <c r="CG43" s="329">
        <f>Input_list!$G$213</f>
        <v>0</v>
      </c>
      <c r="CH43" s="330">
        <f>Input_list!$G$226</f>
        <v>9.9999999999999978E-2</v>
      </c>
      <c r="CI43" s="328">
        <f>Input_list!$G$201</f>
        <v>0.9</v>
      </c>
      <c r="CJ43" s="329">
        <f>Input_list!$G$213</f>
        <v>0</v>
      </c>
      <c r="CK43" s="330">
        <f>Input_list!$G$225</f>
        <v>9.9999999999999978E-2</v>
      </c>
      <c r="CL43" s="328">
        <f>Input_list!$G$202</f>
        <v>0.9</v>
      </c>
      <c r="CM43" s="329">
        <f>Input_list!$G$215</f>
        <v>0</v>
      </c>
      <c r="CN43" s="330">
        <f>Input_list!$G$228</f>
        <v>9.9999999999999978E-2</v>
      </c>
      <c r="CO43" s="328">
        <f>Input_list!$G$203</f>
        <v>0.39</v>
      </c>
      <c r="CP43" s="329">
        <f>Input_list!$G$216</f>
        <v>0</v>
      </c>
      <c r="CQ43" s="330">
        <f>Input_list!$G$229</f>
        <v>0.61</v>
      </c>
      <c r="CR43" s="328">
        <f>Input_list!$G$204</f>
        <v>0.9</v>
      </c>
      <c r="CS43" s="329">
        <f>Input_list!$G$217</f>
        <v>0</v>
      </c>
      <c r="CT43" s="330">
        <f>Input_list!$G$230</f>
        <v>9.9999999999999978E-2</v>
      </c>
      <c r="CU43" s="328">
        <f>Input_list!$G$205</f>
        <v>0.9</v>
      </c>
      <c r="CV43" s="329">
        <f>Input_list!$G$218</f>
        <v>0</v>
      </c>
      <c r="CW43" s="330">
        <f>Input_list!$G$231</f>
        <v>9.9999999999999978E-2</v>
      </c>
      <c r="CX43" s="328">
        <f>Input_list!$G$206</f>
        <v>0.9</v>
      </c>
      <c r="CY43" s="329">
        <f>Input_list!$G$219</f>
        <v>0</v>
      </c>
      <c r="CZ43" s="330">
        <f>Input_list!$G$232</f>
        <v>9.9999999999999978E-2</v>
      </c>
      <c r="DA43" s="328">
        <f>Input_list!$G$207</f>
        <v>0.9</v>
      </c>
      <c r="DB43" s="329">
        <f>Input_list!$G$220</f>
        <v>0</v>
      </c>
      <c r="DC43" s="330">
        <f>Input_list!$G$233</f>
        <v>9.9999999999999978E-2</v>
      </c>
      <c r="DD43" s="328">
        <f>Input_list!$G$208</f>
        <v>0.9</v>
      </c>
      <c r="DE43" s="329">
        <f>Input_list!$G$221</f>
        <v>0</v>
      </c>
      <c r="DF43" s="330">
        <f>Input_list!$G$234</f>
        <v>9.9999999999999978E-2</v>
      </c>
      <c r="DG43" s="328">
        <f>Input_list!$G$209</f>
        <v>0.9</v>
      </c>
      <c r="DH43" s="329">
        <f>Input_list!$G$222</f>
        <v>0</v>
      </c>
      <c r="DI43" s="330">
        <f>Input_list!$G$235</f>
        <v>9.9999999999999978E-2</v>
      </c>
      <c r="DK43">
        <v>37</v>
      </c>
      <c r="DL43" s="83">
        <f>Input_list!$G$238*Input_list!G390</f>
        <v>0.45993152173913043</v>
      </c>
      <c r="DM43" s="32">
        <f>Input_list!$G$250</f>
        <v>1.6</v>
      </c>
      <c r="DN43" s="207">
        <f>Input_list!$G$255*Input_list!G390</f>
        <v>-0.36826086956521731</v>
      </c>
      <c r="DO43" s="83">
        <f>Input_list!$G$239*Input_list!G390</f>
        <v>0.1489782608695652</v>
      </c>
      <c r="DP43" s="32">
        <f>Input_list!$G$250</f>
        <v>1.6</v>
      </c>
      <c r="DQ43" s="81">
        <f>Input_list!$G$256*Input_list!G390</f>
        <v>-0.24869565217391301</v>
      </c>
      <c r="DR43" s="83">
        <f>Input_list!$G$240*Input_list!G390</f>
        <v>0.17550260869565212</v>
      </c>
      <c r="DS43" s="32">
        <f>Input_list!$G$250</f>
        <v>1.6</v>
      </c>
      <c r="DT43" s="81">
        <f>Input_list!$G$257*Input_list!G390</f>
        <v>-0.18652173913043474</v>
      </c>
      <c r="DU43" s="83">
        <f>Input_list!$G$241*Input_list!G390</f>
        <v>0.11478260869565214</v>
      </c>
      <c r="DV43" s="32">
        <f>Input_list!$G$250</f>
        <v>1.6</v>
      </c>
      <c r="DW43" s="81">
        <f>Input_list!$G$258*Input_list!G390</f>
        <v>-0.65043478260869558</v>
      </c>
      <c r="DX43" s="83">
        <f>Input_list!G$242*Input_list!G390</f>
        <v>-0.16739130434782604</v>
      </c>
      <c r="DY43" s="32">
        <f>Input_list!$G$250</f>
        <v>1.6</v>
      </c>
      <c r="DZ43" s="81">
        <f>Input_list!$G$259*Input_list!G390</f>
        <v>-0.70782608695652161</v>
      </c>
      <c r="EA43" s="83">
        <f>Input_list!$G$243*Input_list!G390</f>
        <v>0.11478260869565214</v>
      </c>
      <c r="EB43" s="32">
        <f>Input_list!$G$250</f>
        <v>1.6</v>
      </c>
      <c r="EC43" s="81">
        <f>Input_list!$G$260*Input_list!G390</f>
        <v>-0.65043478260869558</v>
      </c>
      <c r="ED43" s="83">
        <f>Input_list!$G$244*Input_list!G390</f>
        <v>0.26230066975725619</v>
      </c>
      <c r="EE43" s="32">
        <f>Input_list!$G$250</f>
        <v>1.6</v>
      </c>
      <c r="EF43" s="51">
        <f>Input_list!$G$261*Input_list!G390</f>
        <v>-5.7391304347826071E-2</v>
      </c>
      <c r="EG43" s="83">
        <f>Input_list!$G$245*Input_list!G390</f>
        <v>0.27968258664792217</v>
      </c>
      <c r="EH43" s="32">
        <f>Input_list!$G$250</f>
        <v>1.6</v>
      </c>
      <c r="EI43" s="51">
        <f>Input_list!$G$262*Input_list!G390</f>
        <v>-5.7391304347826071E-2</v>
      </c>
      <c r="EJ43" s="83">
        <f>Input_list!G$246*Input_list!G390</f>
        <v>0.38260869565217387</v>
      </c>
      <c r="EK43" s="32">
        <f>Input_list!$G$250</f>
        <v>1.6</v>
      </c>
      <c r="EL43" s="51">
        <f>Input_list!$G$263*Input_list!G390</f>
        <v>-5.7391304347826071E-2</v>
      </c>
      <c r="EM43" s="83">
        <f>Input_list!$G$247*Input_list!G390</f>
        <v>0.26230066975725619</v>
      </c>
      <c r="EN43" s="32">
        <f>Input_list!$G$250</f>
        <v>1.6</v>
      </c>
      <c r="EO43" s="51">
        <f>Input_list!$G$264*Input_list!G390</f>
        <v>-5.7391304347826071E-2</v>
      </c>
      <c r="EP43" s="83">
        <f>Input_list!$G$248*Input_list!G390</f>
        <v>0.26230066975725619</v>
      </c>
      <c r="EQ43" s="32">
        <f>Input_list!$G$250</f>
        <v>1.6</v>
      </c>
      <c r="ER43" s="51">
        <f>Input_list!$G$265*Input_list!G390</f>
        <v>-4.7826086956521728E-3</v>
      </c>
      <c r="ET43">
        <v>37</v>
      </c>
      <c r="EU43" s="159">
        <f>EU42+Input_list!$J$268</f>
        <v>0.2</v>
      </c>
      <c r="EV43" s="159">
        <f>EV42+Input_list!$J$276</f>
        <v>0</v>
      </c>
      <c r="EW43" s="159">
        <f>EW42+Input_list!$J$284</f>
        <v>0</v>
      </c>
      <c r="EX43" s="78">
        <f>EX42+Input_list!$J$292</f>
        <v>0</v>
      </c>
      <c r="EY43" s="14"/>
      <c r="EZ43" s="159">
        <f>EZ42+Input_list!$J$269</f>
        <v>0.2</v>
      </c>
      <c r="FA43" s="159">
        <f>FA42+Input_list!$J$277</f>
        <v>0</v>
      </c>
      <c r="FB43" s="159">
        <f>FB42+Input_list!$J$285</f>
        <v>0</v>
      </c>
      <c r="FC43" s="78">
        <f>FC42+Input_list!$J$293</f>
        <v>0</v>
      </c>
      <c r="FD43" s="14"/>
      <c r="FE43" s="159">
        <f>FE42+Input_list!$J$270</f>
        <v>0.2</v>
      </c>
      <c r="FF43" s="159">
        <f>FF42+Input_list!$J$278</f>
        <v>0</v>
      </c>
      <c r="FG43" s="159">
        <f>FG42+Input_list!$J$286</f>
        <v>0</v>
      </c>
      <c r="FH43" s="78">
        <f>FH42+Input_list!$J$294</f>
        <v>0</v>
      </c>
      <c r="FI43" s="14"/>
      <c r="FJ43" s="159">
        <f>FJ42+Input_list!$J$271</f>
        <v>0.2</v>
      </c>
      <c r="FK43" s="159">
        <f>FK42+Input_list!$J$279</f>
        <v>0</v>
      </c>
      <c r="FL43" s="159">
        <f>FL42+Input_list!$J$287</f>
        <v>0</v>
      </c>
      <c r="FM43" s="78">
        <f>FM42+Input_list!$J$295</f>
        <v>0</v>
      </c>
      <c r="FO43" s="159">
        <f>FO42+Input_list!$J$272</f>
        <v>0.2</v>
      </c>
      <c r="FP43" s="159">
        <f>FP42+Input_list!$J$280</f>
        <v>0</v>
      </c>
      <c r="FQ43" s="159">
        <f>FQ42+Input_list!$J$288</f>
        <v>0</v>
      </c>
      <c r="FR43" s="78">
        <f>FR42+Input_list!$J$296</f>
        <v>0</v>
      </c>
      <c r="FT43" s="159">
        <f>FT42+Input_list!$J$273</f>
        <v>0.2</v>
      </c>
      <c r="FU43" s="159">
        <f>FU42+Input_list!$J$281</f>
        <v>0</v>
      </c>
      <c r="FV43" s="159">
        <f>FV42+Input_list!$J$289</f>
        <v>0</v>
      </c>
      <c r="FW43" s="78">
        <f>FW42+Input_list!$J$297</f>
        <v>0</v>
      </c>
    </row>
    <row r="44" spans="1:179" ht="14.5" x14ac:dyDescent="0.35">
      <c r="A44">
        <v>38</v>
      </c>
      <c r="B44" s="35">
        <v>29600</v>
      </c>
      <c r="C44" s="35">
        <v>34200</v>
      </c>
      <c r="D44" s="35">
        <v>10900</v>
      </c>
      <c r="E44" s="35">
        <v>0</v>
      </c>
      <c r="F44">
        <f t="shared" si="52"/>
        <v>74700</v>
      </c>
      <c r="G44" s="274">
        <f t="shared" si="53"/>
        <v>54780</v>
      </c>
      <c r="H44" s="274">
        <f t="shared" si="54"/>
        <v>2081640</v>
      </c>
      <c r="I44" s="28"/>
      <c r="K44" s="15"/>
      <c r="O44">
        <v>38</v>
      </c>
      <c r="P44" s="324">
        <f t="shared" si="5"/>
        <v>0.43019999999999997</v>
      </c>
      <c r="Q44" s="325">
        <f t="shared" si="6"/>
        <v>3.9600000000000003E-2</v>
      </c>
      <c r="R44" s="325">
        <f t="shared" si="7"/>
        <v>1.16227199E-2</v>
      </c>
      <c r="S44" s="325">
        <f t="shared" si="8"/>
        <v>6.6566486699999997E-2</v>
      </c>
      <c r="T44" s="325">
        <f t="shared" si="9"/>
        <v>3.892777E-3</v>
      </c>
      <c r="U44" s="325">
        <f t="shared" si="10"/>
        <v>6.4620098200000003E-2</v>
      </c>
      <c r="V44" s="325">
        <f t="shared" si="11"/>
        <v>1.8692488241289006E-2</v>
      </c>
      <c r="W44" s="325">
        <f t="shared" si="12"/>
        <v>1.5923230724061006E-2</v>
      </c>
      <c r="X44" s="325">
        <f t="shared" si="13"/>
        <v>0</v>
      </c>
      <c r="Y44" s="325">
        <f t="shared" si="55"/>
        <v>0</v>
      </c>
      <c r="Z44" s="325">
        <f t="shared" si="14"/>
        <v>0</v>
      </c>
      <c r="AB44">
        <v>38</v>
      </c>
      <c r="AC44" s="324">
        <f t="shared" si="15"/>
        <v>0</v>
      </c>
      <c r="AD44" s="325">
        <f t="shared" si="16"/>
        <v>0</v>
      </c>
      <c r="AE44" s="325">
        <f t="shared" si="17"/>
        <v>0</v>
      </c>
      <c r="AF44" s="325">
        <f t="shared" si="18"/>
        <v>0.29399999999999998</v>
      </c>
      <c r="AG44" s="325">
        <f t="shared" si="19"/>
        <v>1.7499999999999998E-2</v>
      </c>
      <c r="AH44" s="325">
        <f t="shared" si="20"/>
        <v>0.20749999999999999</v>
      </c>
      <c r="AI44" s="325">
        <f t="shared" si="21"/>
        <v>4.8993660000000022E-2</v>
      </c>
      <c r="AJ44" s="325">
        <f t="shared" si="22"/>
        <v>4.1735340000000017E-2</v>
      </c>
      <c r="AK44" s="325">
        <f t="shared" si="23"/>
        <v>0</v>
      </c>
      <c r="AL44" s="325">
        <f t="shared" si="56"/>
        <v>0</v>
      </c>
      <c r="AM44" s="325">
        <f t="shared" si="24"/>
        <v>0</v>
      </c>
      <c r="AO44">
        <v>38</v>
      </c>
      <c r="AP44" s="324">
        <v>0</v>
      </c>
      <c r="AQ44" s="325">
        <v>0</v>
      </c>
      <c r="AR44" s="325">
        <f t="shared" si="25"/>
        <v>0</v>
      </c>
      <c r="AS44" s="325">
        <f t="shared" si="26"/>
        <v>0</v>
      </c>
      <c r="AT44" s="325">
        <f t="shared" si="27"/>
        <v>0</v>
      </c>
      <c r="AU44" s="325">
        <f t="shared" si="28"/>
        <v>0</v>
      </c>
      <c r="AV44" s="325">
        <f t="shared" si="29"/>
        <v>0.48600000000000004</v>
      </c>
      <c r="AW44" s="325">
        <f t="shared" si="30"/>
        <v>0.41400000000000003</v>
      </c>
      <c r="AX44" s="325">
        <f t="shared" si="31"/>
        <v>0</v>
      </c>
      <c r="AY44" s="325">
        <f t="shared" si="57"/>
        <v>0</v>
      </c>
      <c r="AZ44" s="325">
        <f t="shared" si="32"/>
        <v>0</v>
      </c>
      <c r="BB44">
        <v>38</v>
      </c>
      <c r="BC44" s="348">
        <v>0</v>
      </c>
      <c r="BD44" s="326">
        <v>0</v>
      </c>
      <c r="BE44" s="327">
        <f t="shared" si="33"/>
        <v>0</v>
      </c>
      <c r="BF44" s="327">
        <f t="shared" si="34"/>
        <v>0</v>
      </c>
      <c r="BG44" s="327">
        <f t="shared" si="35"/>
        <v>0</v>
      </c>
      <c r="BH44" s="327">
        <f t="shared" si="36"/>
        <v>0</v>
      </c>
      <c r="BI44" s="327">
        <f t="shared" si="37"/>
        <v>0.48600000000000004</v>
      </c>
      <c r="BJ44" s="327">
        <f t="shared" si="38"/>
        <v>0.41400000000000003</v>
      </c>
      <c r="BK44" s="327">
        <f t="shared" si="39"/>
        <v>0</v>
      </c>
      <c r="BL44" s="327">
        <f t="shared" si="58"/>
        <v>0</v>
      </c>
      <c r="BM44" s="327">
        <f t="shared" si="40"/>
        <v>0</v>
      </c>
      <c r="BO44">
        <v>38</v>
      </c>
      <c r="BP44" s="70">
        <f t="shared" si="59"/>
        <v>12733.919999999998</v>
      </c>
      <c r="BQ44" s="70">
        <f t="shared" si="60"/>
        <v>1172.1600000000001</v>
      </c>
      <c r="BR44" s="70">
        <f t="shared" si="61"/>
        <v>344.03250903999998</v>
      </c>
      <c r="BS44" s="70">
        <f t="shared" si="62"/>
        <v>12025.16800632</v>
      </c>
      <c r="BT44" s="70">
        <f t="shared" si="63"/>
        <v>713.72619919999988</v>
      </c>
      <c r="BU44" s="70">
        <f t="shared" si="64"/>
        <v>9009.2549067199998</v>
      </c>
      <c r="BV44" s="70">
        <f t="shared" si="65"/>
        <v>7526.2808239421556</v>
      </c>
      <c r="BW44" s="70">
        <f t="shared" si="66"/>
        <v>6411.2762574322069</v>
      </c>
      <c r="BX44" s="70">
        <f t="shared" si="67"/>
        <v>0</v>
      </c>
      <c r="BY44" s="70">
        <f t="shared" si="68"/>
        <v>0</v>
      </c>
      <c r="BZ44" s="70">
        <f t="shared" si="69"/>
        <v>0</v>
      </c>
      <c r="CB44">
        <v>38</v>
      </c>
      <c r="CC44" s="328">
        <f>Input_list!$G$199</f>
        <v>0.9</v>
      </c>
      <c r="CD44" s="329">
        <f>Input_list!$G$212</f>
        <v>0</v>
      </c>
      <c r="CE44" s="330">
        <f>Input_list!$G$225</f>
        <v>9.9999999999999978E-2</v>
      </c>
      <c r="CF44" s="328">
        <f>Input_list!$G$200</f>
        <v>0.9</v>
      </c>
      <c r="CG44" s="329">
        <f>Input_list!$G$213</f>
        <v>0</v>
      </c>
      <c r="CH44" s="330">
        <f>Input_list!$G$226</f>
        <v>9.9999999999999978E-2</v>
      </c>
      <c r="CI44" s="328">
        <f>Input_list!$G$201</f>
        <v>0.9</v>
      </c>
      <c r="CJ44" s="329">
        <f>Input_list!$G$213</f>
        <v>0</v>
      </c>
      <c r="CK44" s="330">
        <f>Input_list!$G$225</f>
        <v>9.9999999999999978E-2</v>
      </c>
      <c r="CL44" s="328">
        <f>Input_list!$G$202</f>
        <v>0.9</v>
      </c>
      <c r="CM44" s="329">
        <f>Input_list!$G$215</f>
        <v>0</v>
      </c>
      <c r="CN44" s="330">
        <f>Input_list!$G$228</f>
        <v>9.9999999999999978E-2</v>
      </c>
      <c r="CO44" s="328">
        <f>Input_list!$G$203</f>
        <v>0.39</v>
      </c>
      <c r="CP44" s="329">
        <f>Input_list!$G$216</f>
        <v>0</v>
      </c>
      <c r="CQ44" s="330">
        <f>Input_list!$G$229</f>
        <v>0.61</v>
      </c>
      <c r="CR44" s="328">
        <f>Input_list!$G$204</f>
        <v>0.9</v>
      </c>
      <c r="CS44" s="329">
        <f>Input_list!$G$217</f>
        <v>0</v>
      </c>
      <c r="CT44" s="330">
        <f>Input_list!$G$230</f>
        <v>9.9999999999999978E-2</v>
      </c>
      <c r="CU44" s="328">
        <f>Input_list!$G$205</f>
        <v>0.9</v>
      </c>
      <c r="CV44" s="329">
        <f>Input_list!$G$218</f>
        <v>0</v>
      </c>
      <c r="CW44" s="330">
        <f>Input_list!$G$231</f>
        <v>9.9999999999999978E-2</v>
      </c>
      <c r="CX44" s="328">
        <f>Input_list!$G$206</f>
        <v>0.9</v>
      </c>
      <c r="CY44" s="329">
        <f>Input_list!$G$219</f>
        <v>0</v>
      </c>
      <c r="CZ44" s="330">
        <f>Input_list!$G$232</f>
        <v>9.9999999999999978E-2</v>
      </c>
      <c r="DA44" s="328">
        <f>Input_list!$G$207</f>
        <v>0.9</v>
      </c>
      <c r="DB44" s="329">
        <f>Input_list!$G$220</f>
        <v>0</v>
      </c>
      <c r="DC44" s="330">
        <f>Input_list!$G$233</f>
        <v>9.9999999999999978E-2</v>
      </c>
      <c r="DD44" s="328">
        <f>Input_list!$G$208</f>
        <v>0.9</v>
      </c>
      <c r="DE44" s="329">
        <f>Input_list!$G$221</f>
        <v>0</v>
      </c>
      <c r="DF44" s="330">
        <f>Input_list!$G$234</f>
        <v>9.9999999999999978E-2</v>
      </c>
      <c r="DG44" s="328">
        <f>Input_list!$G$209</f>
        <v>0.9</v>
      </c>
      <c r="DH44" s="329">
        <f>Input_list!$G$222</f>
        <v>0</v>
      </c>
      <c r="DI44" s="330">
        <f>Input_list!$G$235</f>
        <v>9.9999999999999978E-2</v>
      </c>
      <c r="DK44">
        <v>38</v>
      </c>
      <c r="DL44" s="83">
        <f>Input_list!$G$238*Input_list!G391</f>
        <v>0.45644719202898548</v>
      </c>
      <c r="DM44" s="32">
        <f>Input_list!$G$250</f>
        <v>1.6</v>
      </c>
      <c r="DN44" s="207">
        <f>Input_list!$G$255*Input_list!G391</f>
        <v>-0.36547101449275354</v>
      </c>
      <c r="DO44" s="83">
        <f>Input_list!$G$239*Input_list!G391</f>
        <v>0.14784963768115938</v>
      </c>
      <c r="DP44" s="32">
        <f>Input_list!$G$250</f>
        <v>1.6</v>
      </c>
      <c r="DQ44" s="81">
        <f>Input_list!$G$256*Input_list!G391</f>
        <v>-0.2468115942028985</v>
      </c>
      <c r="DR44" s="83">
        <f>Input_list!$G$240*Input_list!G391</f>
        <v>0.17417304347826082</v>
      </c>
      <c r="DS44" s="32">
        <f>Input_list!$G$250</f>
        <v>1.6</v>
      </c>
      <c r="DT44" s="81">
        <f>Input_list!$G$257*Input_list!G391</f>
        <v>-0.18510869565217389</v>
      </c>
      <c r="DU44" s="83">
        <f>Input_list!$G$241*Input_list!G391</f>
        <v>0.11391304347826084</v>
      </c>
      <c r="DV44" s="32">
        <f>Input_list!$G$250</f>
        <v>1.6</v>
      </c>
      <c r="DW44" s="81">
        <f>Input_list!$G$258*Input_list!G391</f>
        <v>-0.64550724637681145</v>
      </c>
      <c r="DX44" s="83">
        <f>Input_list!G$242*Input_list!G391</f>
        <v>-0.16612318840579704</v>
      </c>
      <c r="DY44" s="32">
        <f>Input_list!$G$250</f>
        <v>1.6</v>
      </c>
      <c r="DZ44" s="81">
        <f>Input_list!$G$259*Input_list!G391</f>
        <v>-0.7024637681159418</v>
      </c>
      <c r="EA44" s="83">
        <f>Input_list!$G$243*Input_list!G391</f>
        <v>0.11391304347826084</v>
      </c>
      <c r="EB44" s="32">
        <f>Input_list!$G$250</f>
        <v>1.6</v>
      </c>
      <c r="EC44" s="81">
        <f>Input_list!$G$260*Input_list!G391</f>
        <v>-0.64550724637681145</v>
      </c>
      <c r="ED44" s="83">
        <f>Input_list!$G$244*Input_list!G391</f>
        <v>0.26031354347121632</v>
      </c>
      <c r="EE44" s="32">
        <f>Input_list!$G$250</f>
        <v>1.6</v>
      </c>
      <c r="EF44" s="51">
        <f>Input_list!$G$261*Input_list!G391</f>
        <v>-5.695652173913042E-2</v>
      </c>
      <c r="EG44" s="83">
        <f>Input_list!$G$245*Input_list!G391</f>
        <v>0.2775637791733167</v>
      </c>
      <c r="EH44" s="32">
        <f>Input_list!$G$250</f>
        <v>1.6</v>
      </c>
      <c r="EI44" s="51">
        <f>Input_list!$G$262*Input_list!G391</f>
        <v>-5.695652173913042E-2</v>
      </c>
      <c r="EJ44" s="83">
        <f>Input_list!G$246*Input_list!G391</f>
        <v>0.37971014492753619</v>
      </c>
      <c r="EK44" s="32">
        <f>Input_list!$G$250</f>
        <v>1.6</v>
      </c>
      <c r="EL44" s="51">
        <f>Input_list!$G$263*Input_list!G391</f>
        <v>-5.695652173913042E-2</v>
      </c>
      <c r="EM44" s="83">
        <f>Input_list!$G$247*Input_list!G391</f>
        <v>0.26031354347121632</v>
      </c>
      <c r="EN44" s="32">
        <f>Input_list!$G$250</f>
        <v>1.6</v>
      </c>
      <c r="EO44" s="51">
        <f>Input_list!$G$264*Input_list!G391</f>
        <v>-5.695652173913042E-2</v>
      </c>
      <c r="EP44" s="83">
        <f>Input_list!$G$248*Input_list!G391</f>
        <v>0.26031354347121632</v>
      </c>
      <c r="EQ44" s="32">
        <f>Input_list!$G$250</f>
        <v>1.6</v>
      </c>
      <c r="ER44" s="51">
        <f>Input_list!$G$265*Input_list!G391</f>
        <v>-4.7463768115942016E-3</v>
      </c>
      <c r="ET44">
        <v>38</v>
      </c>
      <c r="EU44" s="159">
        <f>EU43+Input_list!$J$268</f>
        <v>0.2</v>
      </c>
      <c r="EV44" s="159">
        <f>EV43+Input_list!$J$276</f>
        <v>0</v>
      </c>
      <c r="EW44" s="159">
        <f>EW43+Input_list!$J$284</f>
        <v>0</v>
      </c>
      <c r="EX44" s="78">
        <f>EX43+Input_list!$J$292</f>
        <v>0</v>
      </c>
      <c r="EY44" s="14"/>
      <c r="EZ44" s="159">
        <f>EZ43+Input_list!$J$269</f>
        <v>0.2</v>
      </c>
      <c r="FA44" s="159">
        <f>FA43+Input_list!$J$277</f>
        <v>0</v>
      </c>
      <c r="FB44" s="159">
        <f>FB43+Input_list!$J$285</f>
        <v>0</v>
      </c>
      <c r="FC44" s="78">
        <f>FC43+Input_list!$J$293</f>
        <v>0</v>
      </c>
      <c r="FD44" s="14"/>
      <c r="FE44" s="159">
        <f>FE43+Input_list!$J$270</f>
        <v>0.2</v>
      </c>
      <c r="FF44" s="159">
        <f>FF43+Input_list!$J$278</f>
        <v>0</v>
      </c>
      <c r="FG44" s="159">
        <f>FG43+Input_list!$J$286</f>
        <v>0</v>
      </c>
      <c r="FH44" s="78">
        <f>FH43+Input_list!$J$294</f>
        <v>0</v>
      </c>
      <c r="FI44" s="14"/>
      <c r="FJ44" s="159">
        <f>FJ43+Input_list!$J$271</f>
        <v>0.2</v>
      </c>
      <c r="FK44" s="159">
        <f>FK43+Input_list!$J$279</f>
        <v>0</v>
      </c>
      <c r="FL44" s="159">
        <f>FL43+Input_list!$J$287</f>
        <v>0</v>
      </c>
      <c r="FM44" s="78">
        <f>FM43+Input_list!$J$295</f>
        <v>0</v>
      </c>
      <c r="FO44" s="159">
        <f>FO43+Input_list!$J$272</f>
        <v>0.2</v>
      </c>
      <c r="FP44" s="159">
        <f>FP43+Input_list!$J$280</f>
        <v>0</v>
      </c>
      <c r="FQ44" s="159">
        <f>FQ43+Input_list!$J$288</f>
        <v>0</v>
      </c>
      <c r="FR44" s="78">
        <f>FR43+Input_list!$J$296</f>
        <v>0</v>
      </c>
      <c r="FT44" s="159">
        <f>FT43+Input_list!$J$273</f>
        <v>0.2</v>
      </c>
      <c r="FU44" s="159">
        <f>FU43+Input_list!$J$281</f>
        <v>0</v>
      </c>
      <c r="FV44" s="159">
        <f>FV43+Input_list!$J$289</f>
        <v>0</v>
      </c>
      <c r="FW44" s="78">
        <f>FW43+Input_list!$J$297</f>
        <v>0</v>
      </c>
    </row>
    <row r="45" spans="1:179" ht="14.5" x14ac:dyDescent="0.35">
      <c r="A45">
        <v>39</v>
      </c>
      <c r="B45" s="35">
        <v>29600</v>
      </c>
      <c r="C45" s="35">
        <v>34200</v>
      </c>
      <c r="D45" s="35">
        <v>10900</v>
      </c>
      <c r="E45" s="35">
        <v>0</v>
      </c>
      <c r="F45">
        <f t="shared" si="52"/>
        <v>74700</v>
      </c>
      <c r="G45" s="274">
        <f t="shared" si="53"/>
        <v>54780</v>
      </c>
      <c r="H45" s="274">
        <f t="shared" si="54"/>
        <v>2136420</v>
      </c>
      <c r="O45">
        <v>39</v>
      </c>
      <c r="P45" s="324">
        <f t="shared" si="5"/>
        <v>0.43019999999999997</v>
      </c>
      <c r="Q45" s="325">
        <f t="shared" si="6"/>
        <v>3.9600000000000003E-2</v>
      </c>
      <c r="R45" s="325">
        <f t="shared" si="7"/>
        <v>1.16227199E-2</v>
      </c>
      <c r="S45" s="325">
        <f t="shared" si="8"/>
        <v>6.6566486699999997E-2</v>
      </c>
      <c r="T45" s="325">
        <f t="shared" si="9"/>
        <v>3.892777E-3</v>
      </c>
      <c r="U45" s="325">
        <f t="shared" si="10"/>
        <v>6.4620098200000003E-2</v>
      </c>
      <c r="V45" s="325">
        <f t="shared" si="11"/>
        <v>1.8692488241289006E-2</v>
      </c>
      <c r="W45" s="325">
        <f t="shared" si="12"/>
        <v>1.5923230724061006E-2</v>
      </c>
      <c r="X45" s="325">
        <f t="shared" si="13"/>
        <v>0</v>
      </c>
      <c r="Y45" s="325">
        <f t="shared" si="55"/>
        <v>0</v>
      </c>
      <c r="Z45" s="325">
        <f t="shared" si="14"/>
        <v>0</v>
      </c>
      <c r="AB45">
        <v>39</v>
      </c>
      <c r="AC45" s="324">
        <f t="shared" si="15"/>
        <v>0</v>
      </c>
      <c r="AD45" s="325">
        <f t="shared" si="16"/>
        <v>0</v>
      </c>
      <c r="AE45" s="325">
        <f t="shared" si="17"/>
        <v>0</v>
      </c>
      <c r="AF45" s="325">
        <f t="shared" si="18"/>
        <v>0.29399999999999998</v>
      </c>
      <c r="AG45" s="325">
        <f t="shared" si="19"/>
        <v>1.7499999999999998E-2</v>
      </c>
      <c r="AH45" s="325">
        <f t="shared" si="20"/>
        <v>0.20749999999999999</v>
      </c>
      <c r="AI45" s="325">
        <f t="shared" si="21"/>
        <v>4.8993660000000022E-2</v>
      </c>
      <c r="AJ45" s="325">
        <f t="shared" si="22"/>
        <v>4.1735340000000017E-2</v>
      </c>
      <c r="AK45" s="325">
        <f t="shared" si="23"/>
        <v>0</v>
      </c>
      <c r="AL45" s="325">
        <f t="shared" si="56"/>
        <v>0</v>
      </c>
      <c r="AM45" s="325">
        <f t="shared" si="24"/>
        <v>0</v>
      </c>
      <c r="AO45">
        <v>39</v>
      </c>
      <c r="AP45" s="324">
        <v>0</v>
      </c>
      <c r="AQ45" s="325">
        <v>0</v>
      </c>
      <c r="AR45" s="325">
        <f t="shared" si="25"/>
        <v>0</v>
      </c>
      <c r="AS45" s="325">
        <f t="shared" si="26"/>
        <v>0</v>
      </c>
      <c r="AT45" s="325">
        <f t="shared" si="27"/>
        <v>0</v>
      </c>
      <c r="AU45" s="325">
        <f t="shared" si="28"/>
        <v>0</v>
      </c>
      <c r="AV45" s="325">
        <f t="shared" si="29"/>
        <v>0.48600000000000004</v>
      </c>
      <c r="AW45" s="325">
        <f t="shared" si="30"/>
        <v>0.41400000000000003</v>
      </c>
      <c r="AX45" s="325">
        <f t="shared" si="31"/>
        <v>0</v>
      </c>
      <c r="AY45" s="325">
        <f t="shared" si="57"/>
        <v>0</v>
      </c>
      <c r="AZ45" s="325">
        <f t="shared" si="32"/>
        <v>0</v>
      </c>
      <c r="BB45">
        <v>39</v>
      </c>
      <c r="BC45" s="348">
        <v>0</v>
      </c>
      <c r="BD45" s="326">
        <v>0</v>
      </c>
      <c r="BE45" s="327">
        <f t="shared" si="33"/>
        <v>0</v>
      </c>
      <c r="BF45" s="327">
        <f t="shared" si="34"/>
        <v>0</v>
      </c>
      <c r="BG45" s="327">
        <f t="shared" si="35"/>
        <v>0</v>
      </c>
      <c r="BH45" s="327">
        <f t="shared" si="36"/>
        <v>0</v>
      </c>
      <c r="BI45" s="327">
        <f t="shared" si="37"/>
        <v>0.48600000000000004</v>
      </c>
      <c r="BJ45" s="327">
        <f t="shared" si="38"/>
        <v>0.41400000000000003</v>
      </c>
      <c r="BK45" s="327">
        <f t="shared" si="39"/>
        <v>0</v>
      </c>
      <c r="BL45" s="327">
        <f t="shared" si="58"/>
        <v>0</v>
      </c>
      <c r="BM45" s="327">
        <f t="shared" si="40"/>
        <v>0</v>
      </c>
      <c r="BO45">
        <v>39</v>
      </c>
      <c r="BP45" s="70">
        <f t="shared" si="59"/>
        <v>12733.919999999998</v>
      </c>
      <c r="BQ45" s="70">
        <f t="shared" si="60"/>
        <v>1172.1600000000001</v>
      </c>
      <c r="BR45" s="70">
        <f t="shared" si="61"/>
        <v>344.03250903999998</v>
      </c>
      <c r="BS45" s="70">
        <f t="shared" si="62"/>
        <v>12025.16800632</v>
      </c>
      <c r="BT45" s="70">
        <f t="shared" si="63"/>
        <v>713.72619919999988</v>
      </c>
      <c r="BU45" s="70">
        <f t="shared" si="64"/>
        <v>9009.2549067199998</v>
      </c>
      <c r="BV45" s="70">
        <f t="shared" si="65"/>
        <v>7526.2808239421556</v>
      </c>
      <c r="BW45" s="70">
        <f t="shared" si="66"/>
        <v>6411.2762574322069</v>
      </c>
      <c r="BX45" s="70">
        <f t="shared" si="67"/>
        <v>0</v>
      </c>
      <c r="BY45" s="70">
        <f t="shared" si="68"/>
        <v>0</v>
      </c>
      <c r="BZ45" s="70">
        <f t="shared" si="69"/>
        <v>0</v>
      </c>
      <c r="CB45">
        <v>39</v>
      </c>
      <c r="CC45" s="328">
        <f>Input_list!$G$199</f>
        <v>0.9</v>
      </c>
      <c r="CD45" s="329">
        <f>Input_list!$G$212</f>
        <v>0</v>
      </c>
      <c r="CE45" s="330">
        <f>Input_list!$G$225</f>
        <v>9.9999999999999978E-2</v>
      </c>
      <c r="CF45" s="328">
        <f>Input_list!$G$200</f>
        <v>0.9</v>
      </c>
      <c r="CG45" s="329">
        <f>Input_list!$G$213</f>
        <v>0</v>
      </c>
      <c r="CH45" s="330">
        <f>Input_list!$G$226</f>
        <v>9.9999999999999978E-2</v>
      </c>
      <c r="CI45" s="328">
        <f>Input_list!$G$201</f>
        <v>0.9</v>
      </c>
      <c r="CJ45" s="329">
        <f>Input_list!$G$213</f>
        <v>0</v>
      </c>
      <c r="CK45" s="330">
        <f>Input_list!$G$225</f>
        <v>9.9999999999999978E-2</v>
      </c>
      <c r="CL45" s="328">
        <f>Input_list!$G$202</f>
        <v>0.9</v>
      </c>
      <c r="CM45" s="329">
        <f>Input_list!$G$215</f>
        <v>0</v>
      </c>
      <c r="CN45" s="330">
        <f>Input_list!$G$228</f>
        <v>9.9999999999999978E-2</v>
      </c>
      <c r="CO45" s="328">
        <f>Input_list!$G$203</f>
        <v>0.39</v>
      </c>
      <c r="CP45" s="329">
        <f>Input_list!$G$216</f>
        <v>0</v>
      </c>
      <c r="CQ45" s="330">
        <f>Input_list!$G$229</f>
        <v>0.61</v>
      </c>
      <c r="CR45" s="328">
        <f>Input_list!$G$204</f>
        <v>0.9</v>
      </c>
      <c r="CS45" s="329">
        <f>Input_list!$G$217</f>
        <v>0</v>
      </c>
      <c r="CT45" s="330">
        <f>Input_list!$G$230</f>
        <v>9.9999999999999978E-2</v>
      </c>
      <c r="CU45" s="328">
        <f>Input_list!$G$205</f>
        <v>0.9</v>
      </c>
      <c r="CV45" s="329">
        <f>Input_list!$G$218</f>
        <v>0</v>
      </c>
      <c r="CW45" s="330">
        <f>Input_list!$G$231</f>
        <v>9.9999999999999978E-2</v>
      </c>
      <c r="CX45" s="328">
        <f>Input_list!$G$206</f>
        <v>0.9</v>
      </c>
      <c r="CY45" s="329">
        <f>Input_list!$G$219</f>
        <v>0</v>
      </c>
      <c r="CZ45" s="330">
        <f>Input_list!$G$232</f>
        <v>9.9999999999999978E-2</v>
      </c>
      <c r="DA45" s="328">
        <f>Input_list!$G$207</f>
        <v>0.9</v>
      </c>
      <c r="DB45" s="329">
        <f>Input_list!$G$220</f>
        <v>0</v>
      </c>
      <c r="DC45" s="330">
        <f>Input_list!$G$233</f>
        <v>9.9999999999999978E-2</v>
      </c>
      <c r="DD45" s="328">
        <f>Input_list!$G$208</f>
        <v>0.9</v>
      </c>
      <c r="DE45" s="329">
        <f>Input_list!$G$221</f>
        <v>0</v>
      </c>
      <c r="DF45" s="330">
        <f>Input_list!$G$234</f>
        <v>9.9999999999999978E-2</v>
      </c>
      <c r="DG45" s="328">
        <f>Input_list!$G$209</f>
        <v>0.9</v>
      </c>
      <c r="DH45" s="329">
        <f>Input_list!$G$222</f>
        <v>0</v>
      </c>
      <c r="DI45" s="330">
        <f>Input_list!$G$235</f>
        <v>9.9999999999999978E-2</v>
      </c>
      <c r="DK45">
        <v>39</v>
      </c>
      <c r="DL45" s="83">
        <f>Input_list!$G$238*Input_list!G392</f>
        <v>0.45296286231884053</v>
      </c>
      <c r="DM45" s="32">
        <f>Input_list!$G$250</f>
        <v>1.6</v>
      </c>
      <c r="DN45" s="207">
        <f>Input_list!$G$255*Input_list!G392</f>
        <v>-0.36268115942028978</v>
      </c>
      <c r="DO45" s="83">
        <f>Input_list!$G$239*Input_list!G392</f>
        <v>0.14672101449275357</v>
      </c>
      <c r="DP45" s="32">
        <f>Input_list!$G$250</f>
        <v>1.6</v>
      </c>
      <c r="DQ45" s="81">
        <f>Input_list!$G$256*Input_list!G392</f>
        <v>-0.24492753623188401</v>
      </c>
      <c r="DR45" s="83">
        <f>Input_list!$G$240*Input_list!G392</f>
        <v>0.17284347826086949</v>
      </c>
      <c r="DS45" s="32">
        <f>Input_list!$G$250</f>
        <v>1.6</v>
      </c>
      <c r="DT45" s="81">
        <f>Input_list!$G$257*Input_list!G392</f>
        <v>-0.18369565217391301</v>
      </c>
      <c r="DU45" s="83">
        <f>Input_list!$G$241*Input_list!G392</f>
        <v>0.11304347826086952</v>
      </c>
      <c r="DV45" s="32">
        <f>Input_list!$G$250</f>
        <v>1.6</v>
      </c>
      <c r="DW45" s="81">
        <f>Input_list!$G$258*Input_list!G392</f>
        <v>-0.64057971014492743</v>
      </c>
      <c r="DX45" s="83">
        <f>Input_list!G$242*Input_list!G392</f>
        <v>-0.16485507246376807</v>
      </c>
      <c r="DY45" s="32">
        <f>Input_list!$G$250</f>
        <v>1.6</v>
      </c>
      <c r="DZ45" s="81">
        <f>Input_list!$G$259*Input_list!G392</f>
        <v>-0.69710144927536211</v>
      </c>
      <c r="EA45" s="83">
        <f>Input_list!$G$243*Input_list!G392</f>
        <v>0.11304347826086952</v>
      </c>
      <c r="EB45" s="32">
        <f>Input_list!$G$250</f>
        <v>1.6</v>
      </c>
      <c r="EC45" s="81">
        <f>Input_list!$G$260*Input_list!G392</f>
        <v>-0.64057971014492743</v>
      </c>
      <c r="ED45" s="83">
        <f>Input_list!$G$244*Input_list!G392</f>
        <v>0.25832641718517652</v>
      </c>
      <c r="EE45" s="32">
        <f>Input_list!$G$250</f>
        <v>1.6</v>
      </c>
      <c r="EF45" s="51">
        <f>Input_list!$G$261*Input_list!G392</f>
        <v>-5.6521739130434762E-2</v>
      </c>
      <c r="EG45" s="83">
        <f>Input_list!$G$245*Input_list!G392</f>
        <v>0.27544497169871124</v>
      </c>
      <c r="EH45" s="32">
        <f>Input_list!$G$250</f>
        <v>1.6</v>
      </c>
      <c r="EI45" s="51">
        <f>Input_list!$G$262*Input_list!G392</f>
        <v>-5.6521739130434762E-2</v>
      </c>
      <c r="EJ45" s="83">
        <f>Input_list!G$246*Input_list!G392</f>
        <v>0.37681159420289845</v>
      </c>
      <c r="EK45" s="32">
        <f>Input_list!$G$250</f>
        <v>1.6</v>
      </c>
      <c r="EL45" s="51">
        <f>Input_list!$G$263*Input_list!G392</f>
        <v>-5.6521739130434762E-2</v>
      </c>
      <c r="EM45" s="83">
        <f>Input_list!$G$247*Input_list!G392</f>
        <v>0.25832641718517652</v>
      </c>
      <c r="EN45" s="32">
        <f>Input_list!$G$250</f>
        <v>1.6</v>
      </c>
      <c r="EO45" s="51">
        <f>Input_list!$G$264*Input_list!G392</f>
        <v>-5.6521739130434762E-2</v>
      </c>
      <c r="EP45" s="83">
        <f>Input_list!$G$248*Input_list!G392</f>
        <v>0.25832641718517652</v>
      </c>
      <c r="EQ45" s="32">
        <f>Input_list!$G$250</f>
        <v>1.6</v>
      </c>
      <c r="ER45" s="51">
        <f>Input_list!$G$265*Input_list!G392</f>
        <v>-4.7101449275362304E-3</v>
      </c>
      <c r="ET45">
        <v>39</v>
      </c>
      <c r="EU45" s="159">
        <f>EU44+Input_list!$J$268</f>
        <v>0.2</v>
      </c>
      <c r="EV45" s="159">
        <f>EV44+Input_list!$J$276</f>
        <v>0</v>
      </c>
      <c r="EW45" s="159">
        <f>EW44+Input_list!$J$284</f>
        <v>0</v>
      </c>
      <c r="EX45" s="78">
        <f>EX44+Input_list!$J$292</f>
        <v>0</v>
      </c>
      <c r="EY45" s="14"/>
      <c r="EZ45" s="159">
        <f>EZ44+Input_list!$J$269</f>
        <v>0.2</v>
      </c>
      <c r="FA45" s="159">
        <f>FA44+Input_list!$J$277</f>
        <v>0</v>
      </c>
      <c r="FB45" s="159">
        <f>FB44+Input_list!$J$285</f>
        <v>0</v>
      </c>
      <c r="FC45" s="78">
        <f>FC44+Input_list!$J$293</f>
        <v>0</v>
      </c>
      <c r="FD45" s="14"/>
      <c r="FE45" s="159">
        <f>FE44+Input_list!$J$270</f>
        <v>0.2</v>
      </c>
      <c r="FF45" s="159">
        <f>FF44+Input_list!$J$278</f>
        <v>0</v>
      </c>
      <c r="FG45" s="159">
        <f>FG44+Input_list!$J$286</f>
        <v>0</v>
      </c>
      <c r="FH45" s="78">
        <f>FH44+Input_list!$J$294</f>
        <v>0</v>
      </c>
      <c r="FI45" s="14"/>
      <c r="FJ45" s="159">
        <f>FJ44+Input_list!$J$271</f>
        <v>0.2</v>
      </c>
      <c r="FK45" s="159">
        <f>FK44+Input_list!$J$279</f>
        <v>0</v>
      </c>
      <c r="FL45" s="159">
        <f>FL44+Input_list!$J$287</f>
        <v>0</v>
      </c>
      <c r="FM45" s="78">
        <f>FM44+Input_list!$J$295</f>
        <v>0</v>
      </c>
      <c r="FO45" s="159">
        <f>FO44+Input_list!$J$272</f>
        <v>0.2</v>
      </c>
      <c r="FP45" s="159">
        <f>FP44+Input_list!$J$280</f>
        <v>0</v>
      </c>
      <c r="FQ45" s="159">
        <f>FQ44+Input_list!$J$288</f>
        <v>0</v>
      </c>
      <c r="FR45" s="78">
        <f>FR44+Input_list!$J$296</f>
        <v>0</v>
      </c>
      <c r="FT45" s="159">
        <f>FT44+Input_list!$J$273</f>
        <v>0.2</v>
      </c>
      <c r="FU45" s="159">
        <f>FU44+Input_list!$J$281</f>
        <v>0</v>
      </c>
      <c r="FV45" s="159">
        <f>FV44+Input_list!$J$289</f>
        <v>0</v>
      </c>
      <c r="FW45" s="78">
        <f>FW44+Input_list!$J$297</f>
        <v>0</v>
      </c>
    </row>
    <row r="46" spans="1:179" ht="14.5" x14ac:dyDescent="0.35">
      <c r="A46">
        <v>40</v>
      </c>
      <c r="B46" s="35">
        <v>29600</v>
      </c>
      <c r="C46" s="35">
        <v>34200</v>
      </c>
      <c r="D46" s="35">
        <v>10900</v>
      </c>
      <c r="E46" s="35">
        <v>0</v>
      </c>
      <c r="F46">
        <f t="shared" si="52"/>
        <v>74700</v>
      </c>
      <c r="G46" s="274">
        <f t="shared" si="53"/>
        <v>54780</v>
      </c>
      <c r="H46" s="274">
        <f t="shared" si="54"/>
        <v>2191200</v>
      </c>
      <c r="O46">
        <v>40</v>
      </c>
      <c r="P46" s="324">
        <f t="shared" si="5"/>
        <v>0.43019999999999997</v>
      </c>
      <c r="Q46" s="325">
        <f t="shared" si="6"/>
        <v>3.9600000000000003E-2</v>
      </c>
      <c r="R46" s="325">
        <f t="shared" si="7"/>
        <v>1.16227199E-2</v>
      </c>
      <c r="S46" s="325">
        <f t="shared" si="8"/>
        <v>6.6566486699999997E-2</v>
      </c>
      <c r="T46" s="325">
        <f t="shared" si="9"/>
        <v>3.892777E-3</v>
      </c>
      <c r="U46" s="325">
        <f t="shared" si="10"/>
        <v>6.4620098200000003E-2</v>
      </c>
      <c r="V46" s="325">
        <f t="shared" si="11"/>
        <v>1.8692488241289006E-2</v>
      </c>
      <c r="W46" s="325">
        <f t="shared" si="12"/>
        <v>1.5923230724061006E-2</v>
      </c>
      <c r="X46" s="325">
        <f t="shared" si="13"/>
        <v>0</v>
      </c>
      <c r="Y46" s="325">
        <f t="shared" si="55"/>
        <v>0</v>
      </c>
      <c r="Z46" s="325">
        <f t="shared" si="14"/>
        <v>0</v>
      </c>
      <c r="AB46">
        <v>40</v>
      </c>
      <c r="AC46" s="324">
        <f t="shared" si="15"/>
        <v>0</v>
      </c>
      <c r="AD46" s="325">
        <f t="shared" si="16"/>
        <v>0</v>
      </c>
      <c r="AE46" s="325">
        <f t="shared" si="17"/>
        <v>0</v>
      </c>
      <c r="AF46" s="325">
        <f t="shared" si="18"/>
        <v>0.29399999999999998</v>
      </c>
      <c r="AG46" s="325">
        <f t="shared" si="19"/>
        <v>1.7499999999999998E-2</v>
      </c>
      <c r="AH46" s="325">
        <f t="shared" si="20"/>
        <v>0.20749999999999999</v>
      </c>
      <c r="AI46" s="325">
        <f t="shared" si="21"/>
        <v>4.8993660000000022E-2</v>
      </c>
      <c r="AJ46" s="325">
        <f t="shared" si="22"/>
        <v>4.1735340000000017E-2</v>
      </c>
      <c r="AK46" s="325">
        <f t="shared" si="23"/>
        <v>0</v>
      </c>
      <c r="AL46" s="325">
        <f t="shared" si="56"/>
        <v>0</v>
      </c>
      <c r="AM46" s="325">
        <f t="shared" si="24"/>
        <v>0</v>
      </c>
      <c r="AO46">
        <v>40</v>
      </c>
      <c r="AP46" s="324">
        <v>0</v>
      </c>
      <c r="AQ46" s="325">
        <v>0</v>
      </c>
      <c r="AR46" s="325">
        <f t="shared" si="25"/>
        <v>0</v>
      </c>
      <c r="AS46" s="325">
        <f t="shared" si="26"/>
        <v>0</v>
      </c>
      <c r="AT46" s="325">
        <f t="shared" si="27"/>
        <v>0</v>
      </c>
      <c r="AU46" s="325">
        <f t="shared" si="28"/>
        <v>0</v>
      </c>
      <c r="AV46" s="325">
        <f t="shared" si="29"/>
        <v>0.48600000000000004</v>
      </c>
      <c r="AW46" s="325">
        <f t="shared" si="30"/>
        <v>0.41400000000000003</v>
      </c>
      <c r="AX46" s="325">
        <f t="shared" si="31"/>
        <v>0</v>
      </c>
      <c r="AY46" s="325">
        <f t="shared" si="57"/>
        <v>0</v>
      </c>
      <c r="AZ46" s="325">
        <f t="shared" si="32"/>
        <v>0</v>
      </c>
      <c r="BB46">
        <v>40</v>
      </c>
      <c r="BC46" s="348">
        <v>0</v>
      </c>
      <c r="BD46" s="326">
        <v>0</v>
      </c>
      <c r="BE46" s="327">
        <f t="shared" si="33"/>
        <v>0</v>
      </c>
      <c r="BF46" s="327">
        <f t="shared" si="34"/>
        <v>0</v>
      </c>
      <c r="BG46" s="327">
        <f t="shared" si="35"/>
        <v>0</v>
      </c>
      <c r="BH46" s="327">
        <f t="shared" si="36"/>
        <v>0</v>
      </c>
      <c r="BI46" s="327">
        <f t="shared" si="37"/>
        <v>0.48600000000000004</v>
      </c>
      <c r="BJ46" s="327">
        <f t="shared" si="38"/>
        <v>0.41400000000000003</v>
      </c>
      <c r="BK46" s="327">
        <f t="shared" si="39"/>
        <v>0</v>
      </c>
      <c r="BL46" s="327">
        <f t="shared" si="58"/>
        <v>0</v>
      </c>
      <c r="BM46" s="327">
        <f t="shared" si="40"/>
        <v>0</v>
      </c>
      <c r="BO46">
        <v>40</v>
      </c>
      <c r="BP46" s="70">
        <f t="shared" si="59"/>
        <v>12733.919999999998</v>
      </c>
      <c r="BQ46" s="70">
        <f t="shared" si="60"/>
        <v>1172.1600000000001</v>
      </c>
      <c r="BR46" s="70">
        <f t="shared" si="61"/>
        <v>344.03250903999998</v>
      </c>
      <c r="BS46" s="70">
        <f t="shared" si="62"/>
        <v>12025.16800632</v>
      </c>
      <c r="BT46" s="70">
        <f t="shared" si="63"/>
        <v>713.72619919999988</v>
      </c>
      <c r="BU46" s="70">
        <f t="shared" si="64"/>
        <v>9009.2549067199998</v>
      </c>
      <c r="BV46" s="70">
        <f t="shared" si="65"/>
        <v>7526.2808239421556</v>
      </c>
      <c r="BW46" s="70">
        <f t="shared" si="66"/>
        <v>6411.2762574322069</v>
      </c>
      <c r="BX46" s="70">
        <f t="shared" si="67"/>
        <v>0</v>
      </c>
      <c r="BY46" s="70">
        <f t="shared" si="68"/>
        <v>0</v>
      </c>
      <c r="BZ46" s="70">
        <f t="shared" si="69"/>
        <v>0</v>
      </c>
      <c r="CB46">
        <v>40</v>
      </c>
      <c r="CC46" s="328">
        <f>Input_list!$G$199</f>
        <v>0.9</v>
      </c>
      <c r="CD46" s="329">
        <f>Input_list!$G$212</f>
        <v>0</v>
      </c>
      <c r="CE46" s="330">
        <f>Input_list!$G$225</f>
        <v>9.9999999999999978E-2</v>
      </c>
      <c r="CF46" s="328">
        <f>Input_list!$G$200</f>
        <v>0.9</v>
      </c>
      <c r="CG46" s="329">
        <f>Input_list!$G$213</f>
        <v>0</v>
      </c>
      <c r="CH46" s="330">
        <f>Input_list!$G$226</f>
        <v>9.9999999999999978E-2</v>
      </c>
      <c r="CI46" s="328">
        <f>Input_list!$G$201</f>
        <v>0.9</v>
      </c>
      <c r="CJ46" s="329">
        <f>Input_list!$G$213</f>
        <v>0</v>
      </c>
      <c r="CK46" s="330">
        <f>Input_list!$G$225</f>
        <v>9.9999999999999978E-2</v>
      </c>
      <c r="CL46" s="328">
        <f>Input_list!$G$202</f>
        <v>0.9</v>
      </c>
      <c r="CM46" s="329">
        <f>Input_list!$G$215</f>
        <v>0</v>
      </c>
      <c r="CN46" s="330">
        <f>Input_list!$G$228</f>
        <v>9.9999999999999978E-2</v>
      </c>
      <c r="CO46" s="328">
        <f>Input_list!$G$203</f>
        <v>0.39</v>
      </c>
      <c r="CP46" s="329">
        <f>Input_list!$G$216</f>
        <v>0</v>
      </c>
      <c r="CQ46" s="330">
        <f>Input_list!$G$229</f>
        <v>0.61</v>
      </c>
      <c r="CR46" s="328">
        <f>Input_list!$G$204</f>
        <v>0.9</v>
      </c>
      <c r="CS46" s="329">
        <f>Input_list!$G$217</f>
        <v>0</v>
      </c>
      <c r="CT46" s="330">
        <f>Input_list!$G$230</f>
        <v>9.9999999999999978E-2</v>
      </c>
      <c r="CU46" s="328">
        <f>Input_list!$G$205</f>
        <v>0.9</v>
      </c>
      <c r="CV46" s="329">
        <f>Input_list!$G$218</f>
        <v>0</v>
      </c>
      <c r="CW46" s="330">
        <f>Input_list!$G$231</f>
        <v>9.9999999999999978E-2</v>
      </c>
      <c r="CX46" s="328">
        <f>Input_list!$G$206</f>
        <v>0.9</v>
      </c>
      <c r="CY46" s="329">
        <f>Input_list!$G$219</f>
        <v>0</v>
      </c>
      <c r="CZ46" s="330">
        <f>Input_list!$G$232</f>
        <v>9.9999999999999978E-2</v>
      </c>
      <c r="DA46" s="328">
        <f>Input_list!$G$207</f>
        <v>0.9</v>
      </c>
      <c r="DB46" s="329">
        <f>Input_list!$G$220</f>
        <v>0</v>
      </c>
      <c r="DC46" s="330">
        <f>Input_list!$G$233</f>
        <v>9.9999999999999978E-2</v>
      </c>
      <c r="DD46" s="328">
        <f>Input_list!$G$208</f>
        <v>0.9</v>
      </c>
      <c r="DE46" s="329">
        <f>Input_list!$G$221</f>
        <v>0</v>
      </c>
      <c r="DF46" s="330">
        <f>Input_list!$G$234</f>
        <v>9.9999999999999978E-2</v>
      </c>
      <c r="DG46" s="328">
        <f>Input_list!$G$209</f>
        <v>0.9</v>
      </c>
      <c r="DH46" s="329">
        <f>Input_list!$G$222</f>
        <v>0</v>
      </c>
      <c r="DI46" s="330">
        <f>Input_list!$G$235</f>
        <v>9.9999999999999978E-2</v>
      </c>
      <c r="DK46">
        <v>40</v>
      </c>
      <c r="DL46" s="83">
        <f>Input_list!$G$238*Input_list!G393</f>
        <v>0.44947853260869558</v>
      </c>
      <c r="DM46" s="32">
        <f>Input_list!$G$250</f>
        <v>1.6</v>
      </c>
      <c r="DN46" s="207">
        <f>Input_list!$G$255*Input_list!G393</f>
        <v>-0.35989130434782596</v>
      </c>
      <c r="DO46" s="83">
        <f>Input_list!$G$239*Input_list!G393</f>
        <v>0.14559239130434778</v>
      </c>
      <c r="DP46" s="32">
        <f>Input_list!$G$250</f>
        <v>1.6</v>
      </c>
      <c r="DQ46" s="81">
        <f>Input_list!$G$256*Input_list!G393</f>
        <v>-0.2430434782608695</v>
      </c>
      <c r="DR46" s="83">
        <f>Input_list!$G$240*Input_list!G393</f>
        <v>0.17151391304347818</v>
      </c>
      <c r="DS46" s="32">
        <f>Input_list!$G$250</f>
        <v>1.6</v>
      </c>
      <c r="DT46" s="81">
        <f>Input_list!$G$257*Input_list!G393</f>
        <v>-0.18228260869565213</v>
      </c>
      <c r="DU46" s="83">
        <f>Input_list!$G$241*Input_list!G393</f>
        <v>0.11217391304347822</v>
      </c>
      <c r="DV46" s="32">
        <f>Input_list!$G$250</f>
        <v>1.6</v>
      </c>
      <c r="DW46" s="81">
        <f>Input_list!$G$258*Input_list!G393</f>
        <v>-0.63565217391304329</v>
      </c>
      <c r="DX46" s="83">
        <f>Input_list!G$242*Input_list!G393</f>
        <v>-0.16358695652173907</v>
      </c>
      <c r="DY46" s="32">
        <f>Input_list!$G$250</f>
        <v>1.6</v>
      </c>
      <c r="DZ46" s="81">
        <f>Input_list!$G$259*Input_list!G393</f>
        <v>-0.69173913043478241</v>
      </c>
      <c r="EA46" s="83">
        <f>Input_list!$G$243*Input_list!G393</f>
        <v>0.11217391304347822</v>
      </c>
      <c r="EB46" s="32">
        <f>Input_list!$G$250</f>
        <v>1.6</v>
      </c>
      <c r="EC46" s="81">
        <f>Input_list!$G$260*Input_list!G393</f>
        <v>-0.63565217391304329</v>
      </c>
      <c r="ED46" s="83">
        <f>Input_list!$G$244*Input_list!G393</f>
        <v>0.25633929089913671</v>
      </c>
      <c r="EE46" s="32">
        <f>Input_list!$G$250</f>
        <v>1.6</v>
      </c>
      <c r="EF46" s="51">
        <f>Input_list!$G$261*Input_list!G393</f>
        <v>-5.6086956521739111E-2</v>
      </c>
      <c r="EG46" s="83">
        <f>Input_list!$G$245*Input_list!G393</f>
        <v>0.27332616422410577</v>
      </c>
      <c r="EH46" s="32">
        <f>Input_list!$G$250</f>
        <v>1.6</v>
      </c>
      <c r="EI46" s="51">
        <f>Input_list!$G$262*Input_list!G393</f>
        <v>-5.6086956521739111E-2</v>
      </c>
      <c r="EJ46" s="83">
        <f>Input_list!G$246*Input_list!G393</f>
        <v>0.37391304347826076</v>
      </c>
      <c r="EK46" s="32">
        <f>Input_list!$G$250</f>
        <v>1.6</v>
      </c>
      <c r="EL46" s="51">
        <f>Input_list!$G$263*Input_list!G393</f>
        <v>-5.6086956521739111E-2</v>
      </c>
      <c r="EM46" s="83">
        <f>Input_list!$G$247*Input_list!G393</f>
        <v>0.25633929089913671</v>
      </c>
      <c r="EN46" s="32">
        <f>Input_list!$G$250</f>
        <v>1.6</v>
      </c>
      <c r="EO46" s="51">
        <f>Input_list!$G$264*Input_list!G393</f>
        <v>-5.6086956521739111E-2</v>
      </c>
      <c r="EP46" s="83">
        <f>Input_list!$G$248*Input_list!G393</f>
        <v>0.25633929089913671</v>
      </c>
      <c r="EQ46" s="32">
        <f>Input_list!$G$250</f>
        <v>1.6</v>
      </c>
      <c r="ER46" s="51">
        <f>Input_list!$G$265*Input_list!G393</f>
        <v>-4.6739130434782592E-3</v>
      </c>
      <c r="ET46">
        <v>40</v>
      </c>
      <c r="EU46" s="159">
        <f>EU45+Input_list!$J$268</f>
        <v>0.2</v>
      </c>
      <c r="EV46" s="159">
        <f>EV45+Input_list!$J$276</f>
        <v>0</v>
      </c>
      <c r="EW46" s="159">
        <f>EW45+Input_list!$J$284</f>
        <v>0</v>
      </c>
      <c r="EX46" s="78">
        <f>EX45+Input_list!$J$292</f>
        <v>0</v>
      </c>
      <c r="EY46" s="14"/>
      <c r="EZ46" s="159">
        <f>EZ45+Input_list!$J$269</f>
        <v>0.2</v>
      </c>
      <c r="FA46" s="159">
        <f>FA45+Input_list!$J$277</f>
        <v>0</v>
      </c>
      <c r="FB46" s="159">
        <f>FB45+Input_list!$J$285</f>
        <v>0</v>
      </c>
      <c r="FC46" s="78">
        <f>FC45+Input_list!$J$293</f>
        <v>0</v>
      </c>
      <c r="FD46" s="14"/>
      <c r="FE46" s="159">
        <f>FE45+Input_list!$J$270</f>
        <v>0.2</v>
      </c>
      <c r="FF46" s="159">
        <f>FF45+Input_list!$J$278</f>
        <v>0</v>
      </c>
      <c r="FG46" s="159">
        <f>FG45+Input_list!$J$286</f>
        <v>0</v>
      </c>
      <c r="FH46" s="78">
        <f>FH45+Input_list!$J$294</f>
        <v>0</v>
      </c>
      <c r="FI46" s="14"/>
      <c r="FJ46" s="159">
        <f>FJ45+Input_list!$J$271</f>
        <v>0.2</v>
      </c>
      <c r="FK46" s="159">
        <f>FK45+Input_list!$J$279</f>
        <v>0</v>
      </c>
      <c r="FL46" s="159">
        <f>FL45+Input_list!$J$287</f>
        <v>0</v>
      </c>
      <c r="FM46" s="78">
        <f>FM45+Input_list!$J$295</f>
        <v>0</v>
      </c>
      <c r="FO46" s="159">
        <f>FO45+Input_list!$J$272</f>
        <v>0.2</v>
      </c>
      <c r="FP46" s="159">
        <f>FP45+Input_list!$J$280</f>
        <v>0</v>
      </c>
      <c r="FQ46" s="159">
        <f>FQ45+Input_list!$J$288</f>
        <v>0</v>
      </c>
      <c r="FR46" s="78">
        <f>FR45+Input_list!$J$296</f>
        <v>0</v>
      </c>
      <c r="FT46" s="159">
        <f>FT45+Input_list!$J$273</f>
        <v>0.2</v>
      </c>
      <c r="FU46" s="159">
        <f>FU45+Input_list!$J$281</f>
        <v>0</v>
      </c>
      <c r="FV46" s="159">
        <f>FV45+Input_list!$J$289</f>
        <v>0</v>
      </c>
      <c r="FW46" s="78">
        <f>FW45+Input_list!$J$297</f>
        <v>0</v>
      </c>
    </row>
    <row r="47" spans="1:179" ht="14.5" x14ac:dyDescent="0.35">
      <c r="A47">
        <v>41</v>
      </c>
      <c r="B47" s="35">
        <v>29600</v>
      </c>
      <c r="C47" s="35">
        <v>34200</v>
      </c>
      <c r="D47" s="35">
        <v>10900</v>
      </c>
      <c r="E47" s="35">
        <v>0</v>
      </c>
      <c r="F47">
        <f t="shared" si="52"/>
        <v>74700</v>
      </c>
      <c r="G47" s="274">
        <f t="shared" si="53"/>
        <v>54780</v>
      </c>
      <c r="H47" s="274">
        <f t="shared" si="54"/>
        <v>2245980</v>
      </c>
      <c r="O47">
        <v>41</v>
      </c>
      <c r="P47" s="324">
        <f t="shared" si="5"/>
        <v>0.43019999999999997</v>
      </c>
      <c r="Q47" s="325">
        <f t="shared" si="6"/>
        <v>3.9600000000000003E-2</v>
      </c>
      <c r="R47" s="325">
        <f t="shared" si="7"/>
        <v>1.16227199E-2</v>
      </c>
      <c r="S47" s="325">
        <f t="shared" si="8"/>
        <v>6.6566486699999997E-2</v>
      </c>
      <c r="T47" s="325">
        <f t="shared" si="9"/>
        <v>3.892777E-3</v>
      </c>
      <c r="U47" s="325">
        <f t="shared" si="10"/>
        <v>6.4620098200000003E-2</v>
      </c>
      <c r="V47" s="325">
        <f t="shared" si="11"/>
        <v>1.8692488241289006E-2</v>
      </c>
      <c r="W47" s="325">
        <f t="shared" si="12"/>
        <v>1.5923230724061006E-2</v>
      </c>
      <c r="X47" s="325">
        <f t="shared" si="13"/>
        <v>0</v>
      </c>
      <c r="Y47" s="325">
        <f t="shared" si="55"/>
        <v>0</v>
      </c>
      <c r="Z47" s="325">
        <f t="shared" si="14"/>
        <v>0</v>
      </c>
      <c r="AB47">
        <v>41</v>
      </c>
      <c r="AC47" s="324">
        <f t="shared" si="15"/>
        <v>0</v>
      </c>
      <c r="AD47" s="325">
        <f t="shared" si="16"/>
        <v>0</v>
      </c>
      <c r="AE47" s="325">
        <f t="shared" si="17"/>
        <v>0</v>
      </c>
      <c r="AF47" s="325">
        <f t="shared" si="18"/>
        <v>0.29399999999999998</v>
      </c>
      <c r="AG47" s="325">
        <f t="shared" si="19"/>
        <v>1.7499999999999998E-2</v>
      </c>
      <c r="AH47" s="325">
        <f t="shared" si="20"/>
        <v>0.20749999999999999</v>
      </c>
      <c r="AI47" s="325">
        <f t="shared" si="21"/>
        <v>4.8993660000000022E-2</v>
      </c>
      <c r="AJ47" s="325">
        <f t="shared" si="22"/>
        <v>4.1735340000000017E-2</v>
      </c>
      <c r="AK47" s="325">
        <f t="shared" si="23"/>
        <v>0</v>
      </c>
      <c r="AL47" s="325">
        <f t="shared" si="56"/>
        <v>0</v>
      </c>
      <c r="AM47" s="325">
        <f t="shared" si="24"/>
        <v>0</v>
      </c>
      <c r="AO47">
        <v>41</v>
      </c>
      <c r="AP47" s="324">
        <v>0</v>
      </c>
      <c r="AQ47" s="325">
        <v>0</v>
      </c>
      <c r="AR47" s="325">
        <f t="shared" si="25"/>
        <v>0</v>
      </c>
      <c r="AS47" s="325">
        <f t="shared" si="26"/>
        <v>0</v>
      </c>
      <c r="AT47" s="325">
        <f t="shared" si="27"/>
        <v>0</v>
      </c>
      <c r="AU47" s="325">
        <f t="shared" si="28"/>
        <v>0</v>
      </c>
      <c r="AV47" s="325">
        <f t="shared" si="29"/>
        <v>0.48600000000000004</v>
      </c>
      <c r="AW47" s="325">
        <f t="shared" si="30"/>
        <v>0.41400000000000003</v>
      </c>
      <c r="AX47" s="325">
        <f t="shared" si="31"/>
        <v>0</v>
      </c>
      <c r="AY47" s="325">
        <f t="shared" si="57"/>
        <v>0</v>
      </c>
      <c r="AZ47" s="325">
        <f t="shared" si="32"/>
        <v>0</v>
      </c>
      <c r="BB47">
        <v>41</v>
      </c>
      <c r="BC47" s="348">
        <v>0</v>
      </c>
      <c r="BD47" s="326">
        <v>0</v>
      </c>
      <c r="BE47" s="327">
        <f t="shared" si="33"/>
        <v>0</v>
      </c>
      <c r="BF47" s="327">
        <f t="shared" si="34"/>
        <v>0</v>
      </c>
      <c r="BG47" s="327">
        <f t="shared" si="35"/>
        <v>0</v>
      </c>
      <c r="BH47" s="327">
        <f t="shared" si="36"/>
        <v>0</v>
      </c>
      <c r="BI47" s="327">
        <f t="shared" si="37"/>
        <v>0.48600000000000004</v>
      </c>
      <c r="BJ47" s="327">
        <f t="shared" si="38"/>
        <v>0.41400000000000003</v>
      </c>
      <c r="BK47" s="327">
        <f t="shared" si="39"/>
        <v>0</v>
      </c>
      <c r="BL47" s="327">
        <f t="shared" si="58"/>
        <v>0</v>
      </c>
      <c r="BM47" s="327">
        <f t="shared" si="40"/>
        <v>0</v>
      </c>
      <c r="BO47">
        <v>41</v>
      </c>
      <c r="BP47" s="70">
        <f t="shared" si="59"/>
        <v>12733.919999999998</v>
      </c>
      <c r="BQ47" s="70">
        <f t="shared" si="60"/>
        <v>1172.1600000000001</v>
      </c>
      <c r="BR47" s="70">
        <f t="shared" si="61"/>
        <v>344.03250903999998</v>
      </c>
      <c r="BS47" s="70">
        <f t="shared" si="62"/>
        <v>12025.16800632</v>
      </c>
      <c r="BT47" s="70">
        <f t="shared" si="63"/>
        <v>713.72619919999988</v>
      </c>
      <c r="BU47" s="70">
        <f t="shared" si="64"/>
        <v>9009.2549067199998</v>
      </c>
      <c r="BV47" s="70">
        <f t="shared" si="65"/>
        <v>7526.2808239421556</v>
      </c>
      <c r="BW47" s="70">
        <f t="shared" si="66"/>
        <v>6411.2762574322069</v>
      </c>
      <c r="BX47" s="70">
        <f t="shared" si="67"/>
        <v>0</v>
      </c>
      <c r="BY47" s="70">
        <f t="shared" si="68"/>
        <v>0</v>
      </c>
      <c r="BZ47" s="70">
        <f t="shared" si="69"/>
        <v>0</v>
      </c>
      <c r="CB47">
        <v>41</v>
      </c>
      <c r="CC47" s="328">
        <f>Input_list!$G$199</f>
        <v>0.9</v>
      </c>
      <c r="CD47" s="329">
        <f>Input_list!$G$212</f>
        <v>0</v>
      </c>
      <c r="CE47" s="330">
        <f>Input_list!$G$225</f>
        <v>9.9999999999999978E-2</v>
      </c>
      <c r="CF47" s="328">
        <f>Input_list!$G$200</f>
        <v>0.9</v>
      </c>
      <c r="CG47" s="329">
        <f>Input_list!$G$213</f>
        <v>0</v>
      </c>
      <c r="CH47" s="330">
        <f>Input_list!$G$226</f>
        <v>9.9999999999999978E-2</v>
      </c>
      <c r="CI47" s="328">
        <f>Input_list!$G$201</f>
        <v>0.9</v>
      </c>
      <c r="CJ47" s="329">
        <f>Input_list!$G$213</f>
        <v>0</v>
      </c>
      <c r="CK47" s="330">
        <f>Input_list!$G$225</f>
        <v>9.9999999999999978E-2</v>
      </c>
      <c r="CL47" s="328">
        <f>Input_list!$G$202</f>
        <v>0.9</v>
      </c>
      <c r="CM47" s="329">
        <f>Input_list!$G$215</f>
        <v>0</v>
      </c>
      <c r="CN47" s="330">
        <f>Input_list!$G$228</f>
        <v>9.9999999999999978E-2</v>
      </c>
      <c r="CO47" s="328">
        <f>Input_list!$G$203</f>
        <v>0.39</v>
      </c>
      <c r="CP47" s="329">
        <f>Input_list!$G$216</f>
        <v>0</v>
      </c>
      <c r="CQ47" s="330">
        <f>Input_list!$G$229</f>
        <v>0.61</v>
      </c>
      <c r="CR47" s="328">
        <f>Input_list!$G$204</f>
        <v>0.9</v>
      </c>
      <c r="CS47" s="329">
        <f>Input_list!$G$217</f>
        <v>0</v>
      </c>
      <c r="CT47" s="330">
        <f>Input_list!$G$230</f>
        <v>9.9999999999999978E-2</v>
      </c>
      <c r="CU47" s="328">
        <f>Input_list!$G$205</f>
        <v>0.9</v>
      </c>
      <c r="CV47" s="329">
        <f>Input_list!$G$218</f>
        <v>0</v>
      </c>
      <c r="CW47" s="330">
        <f>Input_list!$G$231</f>
        <v>9.9999999999999978E-2</v>
      </c>
      <c r="CX47" s="328">
        <f>Input_list!$G$206</f>
        <v>0.9</v>
      </c>
      <c r="CY47" s="329">
        <f>Input_list!$G$219</f>
        <v>0</v>
      </c>
      <c r="CZ47" s="330">
        <f>Input_list!$G$232</f>
        <v>9.9999999999999978E-2</v>
      </c>
      <c r="DA47" s="328">
        <f>Input_list!$G$207</f>
        <v>0.9</v>
      </c>
      <c r="DB47" s="329">
        <f>Input_list!$G$220</f>
        <v>0</v>
      </c>
      <c r="DC47" s="330">
        <f>Input_list!$G$233</f>
        <v>9.9999999999999978E-2</v>
      </c>
      <c r="DD47" s="328">
        <f>Input_list!$G$208</f>
        <v>0.9</v>
      </c>
      <c r="DE47" s="329">
        <f>Input_list!$G$221</f>
        <v>0</v>
      </c>
      <c r="DF47" s="330">
        <f>Input_list!$G$234</f>
        <v>9.9999999999999978E-2</v>
      </c>
      <c r="DG47" s="328">
        <f>Input_list!$G$209</f>
        <v>0.9</v>
      </c>
      <c r="DH47" s="329">
        <f>Input_list!$G$222</f>
        <v>0</v>
      </c>
      <c r="DI47" s="330">
        <f>Input_list!$G$235</f>
        <v>9.9999999999999978E-2</v>
      </c>
      <c r="DK47">
        <v>41</v>
      </c>
      <c r="DL47" s="83">
        <f>Input_list!$G$238*Input_list!G394</f>
        <v>0.44599420289855063</v>
      </c>
      <c r="DM47" s="32">
        <f>Input_list!$G$250</f>
        <v>1.6</v>
      </c>
      <c r="DN47" s="207">
        <f>Input_list!$G$255*Input_list!G394</f>
        <v>-0.35710144927536219</v>
      </c>
      <c r="DO47" s="83">
        <f>Input_list!$G$239*Input_list!G394</f>
        <v>0.14446376811594197</v>
      </c>
      <c r="DP47" s="32">
        <f>Input_list!$G$250</f>
        <v>1.6</v>
      </c>
      <c r="DQ47" s="81">
        <f>Input_list!$G$256*Input_list!G394</f>
        <v>-0.24115942028985499</v>
      </c>
      <c r="DR47" s="83">
        <f>Input_list!$G$240*Input_list!G394</f>
        <v>0.17018434782608688</v>
      </c>
      <c r="DS47" s="32">
        <f>Input_list!$G$250</f>
        <v>1.6</v>
      </c>
      <c r="DT47" s="81">
        <f>Input_list!$G$257*Input_list!G394</f>
        <v>-0.18086956521739125</v>
      </c>
      <c r="DU47" s="83">
        <f>Input_list!$G$241*Input_list!G394</f>
        <v>0.11130434782608692</v>
      </c>
      <c r="DV47" s="32">
        <f>Input_list!$G$250</f>
        <v>1.6</v>
      </c>
      <c r="DW47" s="81">
        <f>Input_list!$G$258*Input_list!G394</f>
        <v>-0.63072463768115927</v>
      </c>
      <c r="DX47" s="83">
        <f>Input_list!G$242*Input_list!G394</f>
        <v>-0.16231884057971008</v>
      </c>
      <c r="DY47" s="32">
        <f>Input_list!$G$250</f>
        <v>1.6</v>
      </c>
      <c r="DZ47" s="81">
        <f>Input_list!$G$259*Input_list!G394</f>
        <v>-0.68637681159420261</v>
      </c>
      <c r="EA47" s="83">
        <f>Input_list!$G$243*Input_list!G394</f>
        <v>0.11130434782608692</v>
      </c>
      <c r="EB47" s="32">
        <f>Input_list!$G$250</f>
        <v>1.6</v>
      </c>
      <c r="EC47" s="81">
        <f>Input_list!$G$260*Input_list!G394</f>
        <v>-0.63072463768115927</v>
      </c>
      <c r="ED47" s="83">
        <f>Input_list!$G$244*Input_list!G394</f>
        <v>0.25435216461309684</v>
      </c>
      <c r="EE47" s="32">
        <f>Input_list!$G$250</f>
        <v>1.6</v>
      </c>
      <c r="EF47" s="51">
        <f>Input_list!$G$261*Input_list!G394</f>
        <v>-5.565217391304346E-2</v>
      </c>
      <c r="EG47" s="83">
        <f>Input_list!$G$245*Input_list!G394</f>
        <v>0.27120735674950025</v>
      </c>
      <c r="EH47" s="32">
        <f>Input_list!$G$250</f>
        <v>1.6</v>
      </c>
      <c r="EI47" s="51">
        <f>Input_list!$G$262*Input_list!G394</f>
        <v>-5.565217391304346E-2</v>
      </c>
      <c r="EJ47" s="83">
        <f>Input_list!G$246*Input_list!G394</f>
        <v>0.37101449275362308</v>
      </c>
      <c r="EK47" s="32">
        <f>Input_list!$G$250</f>
        <v>1.6</v>
      </c>
      <c r="EL47" s="51">
        <f>Input_list!$G$263*Input_list!G394</f>
        <v>-5.565217391304346E-2</v>
      </c>
      <c r="EM47" s="83">
        <f>Input_list!$G$247*Input_list!G394</f>
        <v>0.25435216461309684</v>
      </c>
      <c r="EN47" s="32">
        <f>Input_list!$G$250</f>
        <v>1.6</v>
      </c>
      <c r="EO47" s="51">
        <f>Input_list!$G$264*Input_list!G394</f>
        <v>-5.565217391304346E-2</v>
      </c>
      <c r="EP47" s="83">
        <f>Input_list!$G$248*Input_list!G394</f>
        <v>0.25435216461309684</v>
      </c>
      <c r="EQ47" s="32">
        <f>Input_list!$G$250</f>
        <v>1.6</v>
      </c>
      <c r="ER47" s="51">
        <f>Input_list!$G$265*Input_list!G394</f>
        <v>-4.637681159420288E-3</v>
      </c>
      <c r="ET47">
        <v>41</v>
      </c>
      <c r="EU47" s="159">
        <f>EU46+Input_list!$J$268</f>
        <v>0.2</v>
      </c>
      <c r="EV47" s="159">
        <f>EV46+Input_list!$J$276</f>
        <v>0</v>
      </c>
      <c r="EW47" s="159">
        <f>EW46+Input_list!$J$284</f>
        <v>0</v>
      </c>
      <c r="EX47" s="78">
        <f>EX46+Input_list!$J$292</f>
        <v>0</v>
      </c>
      <c r="EY47" s="14"/>
      <c r="EZ47" s="159">
        <f>EZ46+Input_list!$J$269</f>
        <v>0.2</v>
      </c>
      <c r="FA47" s="159">
        <f>FA46+Input_list!$J$277</f>
        <v>0</v>
      </c>
      <c r="FB47" s="159">
        <f>FB46+Input_list!$J$285</f>
        <v>0</v>
      </c>
      <c r="FC47" s="78">
        <f>FC46+Input_list!$J$293</f>
        <v>0</v>
      </c>
      <c r="FD47" s="14"/>
      <c r="FE47" s="159">
        <f>FE46+Input_list!$J$270</f>
        <v>0.2</v>
      </c>
      <c r="FF47" s="159">
        <f>FF46+Input_list!$J$278</f>
        <v>0</v>
      </c>
      <c r="FG47" s="159">
        <f>FG46+Input_list!$J$286</f>
        <v>0</v>
      </c>
      <c r="FH47" s="78">
        <f>FH46+Input_list!$J$294</f>
        <v>0</v>
      </c>
      <c r="FI47" s="14"/>
      <c r="FJ47" s="159">
        <f>FJ46+Input_list!$J$271</f>
        <v>0.2</v>
      </c>
      <c r="FK47" s="159">
        <f>FK46+Input_list!$J$279</f>
        <v>0</v>
      </c>
      <c r="FL47" s="159">
        <f>FL46+Input_list!$J$287</f>
        <v>0</v>
      </c>
      <c r="FM47" s="78">
        <f>FM46+Input_list!$J$295</f>
        <v>0</v>
      </c>
      <c r="FO47" s="159">
        <f>FO46+Input_list!$J$272</f>
        <v>0.2</v>
      </c>
      <c r="FP47" s="159">
        <f>FP46+Input_list!$J$280</f>
        <v>0</v>
      </c>
      <c r="FQ47" s="159">
        <f>FQ46+Input_list!$J$288</f>
        <v>0</v>
      </c>
      <c r="FR47" s="78">
        <f>FR46+Input_list!$J$296</f>
        <v>0</v>
      </c>
      <c r="FT47" s="159">
        <f>FT46+Input_list!$J$273</f>
        <v>0.2</v>
      </c>
      <c r="FU47" s="159">
        <f>FU46+Input_list!$J$281</f>
        <v>0</v>
      </c>
      <c r="FV47" s="159">
        <f>FV46+Input_list!$J$289</f>
        <v>0</v>
      </c>
      <c r="FW47" s="78">
        <f>FW46+Input_list!$J$297</f>
        <v>0</v>
      </c>
    </row>
    <row r="48" spans="1:179" ht="14.5" x14ac:dyDescent="0.35">
      <c r="A48">
        <v>42</v>
      </c>
      <c r="B48" s="35">
        <v>29600</v>
      </c>
      <c r="C48" s="35">
        <v>34200</v>
      </c>
      <c r="D48" s="35">
        <v>10900</v>
      </c>
      <c r="E48" s="35">
        <v>0</v>
      </c>
      <c r="F48">
        <f t="shared" si="52"/>
        <v>74700</v>
      </c>
      <c r="G48" s="274">
        <f t="shared" si="53"/>
        <v>54780</v>
      </c>
      <c r="H48" s="274">
        <f t="shared" si="54"/>
        <v>2300760</v>
      </c>
      <c r="O48">
        <v>42</v>
      </c>
      <c r="P48" s="324">
        <f t="shared" si="5"/>
        <v>0.43019999999999997</v>
      </c>
      <c r="Q48" s="325">
        <f t="shared" si="6"/>
        <v>3.9600000000000003E-2</v>
      </c>
      <c r="R48" s="325">
        <f t="shared" si="7"/>
        <v>1.16227199E-2</v>
      </c>
      <c r="S48" s="325">
        <f t="shared" si="8"/>
        <v>6.6566486699999997E-2</v>
      </c>
      <c r="T48" s="325">
        <f t="shared" si="9"/>
        <v>3.892777E-3</v>
      </c>
      <c r="U48" s="325">
        <f t="shared" si="10"/>
        <v>6.4620098200000003E-2</v>
      </c>
      <c r="V48" s="325">
        <f t="shared" si="11"/>
        <v>1.8692488241289006E-2</v>
      </c>
      <c r="W48" s="325">
        <f t="shared" si="12"/>
        <v>1.5923230724061006E-2</v>
      </c>
      <c r="X48" s="325">
        <f t="shared" si="13"/>
        <v>0</v>
      </c>
      <c r="Y48" s="325">
        <f t="shared" si="55"/>
        <v>0</v>
      </c>
      <c r="Z48" s="325">
        <f t="shared" si="14"/>
        <v>0</v>
      </c>
      <c r="AB48">
        <v>42</v>
      </c>
      <c r="AC48" s="324">
        <f t="shared" si="15"/>
        <v>0</v>
      </c>
      <c r="AD48" s="325">
        <f t="shared" si="16"/>
        <v>0</v>
      </c>
      <c r="AE48" s="325">
        <f t="shared" si="17"/>
        <v>0</v>
      </c>
      <c r="AF48" s="325">
        <f t="shared" si="18"/>
        <v>0.29399999999999998</v>
      </c>
      <c r="AG48" s="325">
        <f t="shared" si="19"/>
        <v>1.7499999999999998E-2</v>
      </c>
      <c r="AH48" s="325">
        <f t="shared" si="20"/>
        <v>0.20749999999999999</v>
      </c>
      <c r="AI48" s="325">
        <f t="shared" si="21"/>
        <v>4.8993660000000022E-2</v>
      </c>
      <c r="AJ48" s="325">
        <f t="shared" si="22"/>
        <v>4.1735340000000017E-2</v>
      </c>
      <c r="AK48" s="325">
        <f t="shared" si="23"/>
        <v>0</v>
      </c>
      <c r="AL48" s="325">
        <f t="shared" si="56"/>
        <v>0</v>
      </c>
      <c r="AM48" s="325">
        <f t="shared" si="24"/>
        <v>0</v>
      </c>
      <c r="AO48">
        <v>42</v>
      </c>
      <c r="AP48" s="324">
        <v>0</v>
      </c>
      <c r="AQ48" s="325">
        <v>0</v>
      </c>
      <c r="AR48" s="325">
        <f t="shared" si="25"/>
        <v>0</v>
      </c>
      <c r="AS48" s="325">
        <f t="shared" si="26"/>
        <v>0</v>
      </c>
      <c r="AT48" s="325">
        <f t="shared" si="27"/>
        <v>0</v>
      </c>
      <c r="AU48" s="325">
        <f t="shared" si="28"/>
        <v>0</v>
      </c>
      <c r="AV48" s="325">
        <f t="shared" si="29"/>
        <v>0.48600000000000004</v>
      </c>
      <c r="AW48" s="325">
        <f t="shared" si="30"/>
        <v>0.41400000000000003</v>
      </c>
      <c r="AX48" s="325">
        <f t="shared" si="31"/>
        <v>0</v>
      </c>
      <c r="AY48" s="325">
        <f t="shared" si="57"/>
        <v>0</v>
      </c>
      <c r="AZ48" s="325">
        <f t="shared" si="32"/>
        <v>0</v>
      </c>
      <c r="BB48">
        <v>42</v>
      </c>
      <c r="BC48" s="348">
        <v>0</v>
      </c>
      <c r="BD48" s="326">
        <v>0</v>
      </c>
      <c r="BE48" s="327">
        <f t="shared" si="33"/>
        <v>0</v>
      </c>
      <c r="BF48" s="327">
        <f t="shared" si="34"/>
        <v>0</v>
      </c>
      <c r="BG48" s="327">
        <f t="shared" si="35"/>
        <v>0</v>
      </c>
      <c r="BH48" s="327">
        <f t="shared" si="36"/>
        <v>0</v>
      </c>
      <c r="BI48" s="327">
        <f t="shared" si="37"/>
        <v>0.48600000000000004</v>
      </c>
      <c r="BJ48" s="327">
        <f t="shared" si="38"/>
        <v>0.41400000000000003</v>
      </c>
      <c r="BK48" s="327">
        <f t="shared" si="39"/>
        <v>0</v>
      </c>
      <c r="BL48" s="327">
        <f t="shared" si="58"/>
        <v>0</v>
      </c>
      <c r="BM48" s="327">
        <f t="shared" si="40"/>
        <v>0</v>
      </c>
      <c r="BO48">
        <v>42</v>
      </c>
      <c r="BP48" s="70">
        <f t="shared" si="59"/>
        <v>12733.919999999998</v>
      </c>
      <c r="BQ48" s="70">
        <f t="shared" si="60"/>
        <v>1172.1600000000001</v>
      </c>
      <c r="BR48" s="70">
        <f t="shared" si="61"/>
        <v>344.03250903999998</v>
      </c>
      <c r="BS48" s="70">
        <f t="shared" si="62"/>
        <v>12025.16800632</v>
      </c>
      <c r="BT48" s="70">
        <f t="shared" si="63"/>
        <v>713.72619919999988</v>
      </c>
      <c r="BU48" s="70">
        <f t="shared" si="64"/>
        <v>9009.2549067199998</v>
      </c>
      <c r="BV48" s="70">
        <f t="shared" si="65"/>
        <v>7526.2808239421556</v>
      </c>
      <c r="BW48" s="70">
        <f t="shared" si="66"/>
        <v>6411.2762574322069</v>
      </c>
      <c r="BX48" s="70">
        <f t="shared" si="67"/>
        <v>0</v>
      </c>
      <c r="BY48" s="70">
        <f t="shared" si="68"/>
        <v>0</v>
      </c>
      <c r="BZ48" s="70">
        <f t="shared" si="69"/>
        <v>0</v>
      </c>
      <c r="CB48">
        <v>42</v>
      </c>
      <c r="CC48" s="328">
        <f>Input_list!$G$199</f>
        <v>0.9</v>
      </c>
      <c r="CD48" s="329">
        <f>Input_list!$G$212</f>
        <v>0</v>
      </c>
      <c r="CE48" s="330">
        <f>Input_list!$G$225</f>
        <v>9.9999999999999978E-2</v>
      </c>
      <c r="CF48" s="328">
        <f>Input_list!$G$200</f>
        <v>0.9</v>
      </c>
      <c r="CG48" s="329">
        <f>Input_list!$G$213</f>
        <v>0</v>
      </c>
      <c r="CH48" s="330">
        <f>Input_list!$G$226</f>
        <v>9.9999999999999978E-2</v>
      </c>
      <c r="CI48" s="328">
        <f>Input_list!$G$201</f>
        <v>0.9</v>
      </c>
      <c r="CJ48" s="329">
        <f>Input_list!$G$213</f>
        <v>0</v>
      </c>
      <c r="CK48" s="330">
        <f>Input_list!$G$225</f>
        <v>9.9999999999999978E-2</v>
      </c>
      <c r="CL48" s="328">
        <f>Input_list!$G$202</f>
        <v>0.9</v>
      </c>
      <c r="CM48" s="329">
        <f>Input_list!$G$215</f>
        <v>0</v>
      </c>
      <c r="CN48" s="330">
        <f>Input_list!$G$228</f>
        <v>9.9999999999999978E-2</v>
      </c>
      <c r="CO48" s="328">
        <f>Input_list!$G$203</f>
        <v>0.39</v>
      </c>
      <c r="CP48" s="329">
        <f>Input_list!$G$216</f>
        <v>0</v>
      </c>
      <c r="CQ48" s="330">
        <f>Input_list!$G$229</f>
        <v>0.61</v>
      </c>
      <c r="CR48" s="328">
        <f>Input_list!$G$204</f>
        <v>0.9</v>
      </c>
      <c r="CS48" s="329">
        <f>Input_list!$G$217</f>
        <v>0</v>
      </c>
      <c r="CT48" s="330">
        <f>Input_list!$G$230</f>
        <v>9.9999999999999978E-2</v>
      </c>
      <c r="CU48" s="328">
        <f>Input_list!$G$205</f>
        <v>0.9</v>
      </c>
      <c r="CV48" s="329">
        <f>Input_list!$G$218</f>
        <v>0</v>
      </c>
      <c r="CW48" s="330">
        <f>Input_list!$G$231</f>
        <v>9.9999999999999978E-2</v>
      </c>
      <c r="CX48" s="328">
        <f>Input_list!$G$206</f>
        <v>0.9</v>
      </c>
      <c r="CY48" s="329">
        <f>Input_list!$G$219</f>
        <v>0</v>
      </c>
      <c r="CZ48" s="330">
        <f>Input_list!$G$232</f>
        <v>9.9999999999999978E-2</v>
      </c>
      <c r="DA48" s="328">
        <f>Input_list!$G$207</f>
        <v>0.9</v>
      </c>
      <c r="DB48" s="329">
        <f>Input_list!$G$220</f>
        <v>0</v>
      </c>
      <c r="DC48" s="330">
        <f>Input_list!$G$233</f>
        <v>9.9999999999999978E-2</v>
      </c>
      <c r="DD48" s="328">
        <f>Input_list!$G$208</f>
        <v>0.9</v>
      </c>
      <c r="DE48" s="329">
        <f>Input_list!$G$221</f>
        <v>0</v>
      </c>
      <c r="DF48" s="330">
        <f>Input_list!$G$234</f>
        <v>9.9999999999999978E-2</v>
      </c>
      <c r="DG48" s="328">
        <f>Input_list!$G$209</f>
        <v>0.9</v>
      </c>
      <c r="DH48" s="329">
        <f>Input_list!$G$222</f>
        <v>0</v>
      </c>
      <c r="DI48" s="330">
        <f>Input_list!$G$235</f>
        <v>9.9999999999999978E-2</v>
      </c>
      <c r="DK48">
        <v>42</v>
      </c>
      <c r="DL48" s="83">
        <f>Input_list!$G$238*Input_list!G395</f>
        <v>0.44250987318840568</v>
      </c>
      <c r="DM48" s="32">
        <f>Input_list!$G$250</f>
        <v>1.6</v>
      </c>
      <c r="DN48" s="207">
        <f>Input_list!$G$255*Input_list!G395</f>
        <v>-0.35431159420289843</v>
      </c>
      <c r="DO48" s="83">
        <f>Input_list!$G$239*Input_list!G395</f>
        <v>0.14333514492753618</v>
      </c>
      <c r="DP48" s="32">
        <f>Input_list!$G$250</f>
        <v>1.6</v>
      </c>
      <c r="DQ48" s="81">
        <f>Input_list!$G$256*Input_list!G395</f>
        <v>-0.2392753623188405</v>
      </c>
      <c r="DR48" s="83">
        <f>Input_list!$G$240*Input_list!G395</f>
        <v>0.16885478260869557</v>
      </c>
      <c r="DS48" s="32">
        <f>Input_list!$G$250</f>
        <v>1.6</v>
      </c>
      <c r="DT48" s="81">
        <f>Input_list!$G$257*Input_list!G395</f>
        <v>-0.17945652173913038</v>
      </c>
      <c r="DU48" s="83">
        <f>Input_list!$G$241*Input_list!G395</f>
        <v>0.1104347826086956</v>
      </c>
      <c r="DV48" s="32">
        <f>Input_list!$G$250</f>
        <v>1.6</v>
      </c>
      <c r="DW48" s="81">
        <f>Input_list!$G$258*Input_list!G395</f>
        <v>-0.62579710144927514</v>
      </c>
      <c r="DX48" s="83">
        <f>Input_list!G$242*Input_list!G395</f>
        <v>-0.16105072463768108</v>
      </c>
      <c r="DY48" s="32">
        <f>Input_list!$G$250</f>
        <v>1.6</v>
      </c>
      <c r="DZ48" s="81">
        <f>Input_list!$G$259*Input_list!G395</f>
        <v>-0.68101449275362291</v>
      </c>
      <c r="EA48" s="83">
        <f>Input_list!$G$243*Input_list!G395</f>
        <v>0.1104347826086956</v>
      </c>
      <c r="EB48" s="32">
        <f>Input_list!$G$250</f>
        <v>1.6</v>
      </c>
      <c r="EC48" s="81">
        <f>Input_list!$G$260*Input_list!G395</f>
        <v>-0.62579710144927514</v>
      </c>
      <c r="ED48" s="83">
        <f>Input_list!$G$244*Input_list!G395</f>
        <v>0.25236503832705703</v>
      </c>
      <c r="EE48" s="32">
        <f>Input_list!$G$250</f>
        <v>1.6</v>
      </c>
      <c r="EF48" s="51">
        <f>Input_list!$G$261*Input_list!G395</f>
        <v>-5.5217391304347802E-2</v>
      </c>
      <c r="EG48" s="83">
        <f>Input_list!$G$245*Input_list!G395</f>
        <v>0.26908854927489478</v>
      </c>
      <c r="EH48" s="32">
        <f>Input_list!$G$250</f>
        <v>1.6</v>
      </c>
      <c r="EI48" s="51">
        <f>Input_list!$G$262*Input_list!G395</f>
        <v>-5.5217391304347802E-2</v>
      </c>
      <c r="EJ48" s="83">
        <f>Input_list!G$246*Input_list!G395</f>
        <v>0.3681159420289854</v>
      </c>
      <c r="EK48" s="32">
        <f>Input_list!$G$250</f>
        <v>1.6</v>
      </c>
      <c r="EL48" s="51">
        <f>Input_list!$G$263*Input_list!G395</f>
        <v>-5.5217391304347802E-2</v>
      </c>
      <c r="EM48" s="83">
        <f>Input_list!$G$247*Input_list!G395</f>
        <v>0.25236503832705703</v>
      </c>
      <c r="EN48" s="32">
        <f>Input_list!$G$250</f>
        <v>1.6</v>
      </c>
      <c r="EO48" s="51">
        <f>Input_list!$G$264*Input_list!G395</f>
        <v>-5.5217391304347802E-2</v>
      </c>
      <c r="EP48" s="83">
        <f>Input_list!$G$248*Input_list!G395</f>
        <v>0.25236503832705703</v>
      </c>
      <c r="EQ48" s="32">
        <f>Input_list!$G$250</f>
        <v>1.6</v>
      </c>
      <c r="ER48" s="51">
        <f>Input_list!$G$265*Input_list!G395</f>
        <v>-4.6014492753623168E-3</v>
      </c>
      <c r="ET48">
        <v>42</v>
      </c>
      <c r="EU48" s="159">
        <f>EU47+Input_list!$J$268</f>
        <v>0.2</v>
      </c>
      <c r="EV48" s="159">
        <f>EV47+Input_list!$J$276</f>
        <v>0</v>
      </c>
      <c r="EW48" s="159">
        <f>EW47+Input_list!$J$284</f>
        <v>0</v>
      </c>
      <c r="EX48" s="78">
        <f>EX47+Input_list!$J$292</f>
        <v>0</v>
      </c>
      <c r="EY48" s="14"/>
      <c r="EZ48" s="159">
        <f>EZ47+Input_list!$J$269</f>
        <v>0.2</v>
      </c>
      <c r="FA48" s="159">
        <f>FA47+Input_list!$J$277</f>
        <v>0</v>
      </c>
      <c r="FB48" s="159">
        <f>FB47+Input_list!$J$285</f>
        <v>0</v>
      </c>
      <c r="FC48" s="78">
        <f>FC47+Input_list!$J$293</f>
        <v>0</v>
      </c>
      <c r="FD48" s="14"/>
      <c r="FE48" s="159">
        <f>FE47+Input_list!$J$270</f>
        <v>0.2</v>
      </c>
      <c r="FF48" s="159">
        <f>FF47+Input_list!$J$278</f>
        <v>0</v>
      </c>
      <c r="FG48" s="159">
        <f>FG47+Input_list!$J$286</f>
        <v>0</v>
      </c>
      <c r="FH48" s="78">
        <f>FH47+Input_list!$J$294</f>
        <v>0</v>
      </c>
      <c r="FI48" s="14"/>
      <c r="FJ48" s="159">
        <f>FJ47+Input_list!$J$271</f>
        <v>0.2</v>
      </c>
      <c r="FK48" s="159">
        <f>FK47+Input_list!$J$279</f>
        <v>0</v>
      </c>
      <c r="FL48" s="159">
        <f>FL47+Input_list!$J$287</f>
        <v>0</v>
      </c>
      <c r="FM48" s="78">
        <f>FM47+Input_list!$J$295</f>
        <v>0</v>
      </c>
      <c r="FO48" s="159">
        <f>FO47+Input_list!$J$272</f>
        <v>0.2</v>
      </c>
      <c r="FP48" s="159">
        <f>FP47+Input_list!$J$280</f>
        <v>0</v>
      </c>
      <c r="FQ48" s="159">
        <f>FQ47+Input_list!$J$288</f>
        <v>0</v>
      </c>
      <c r="FR48" s="78">
        <f>FR47+Input_list!$J$296</f>
        <v>0</v>
      </c>
      <c r="FT48" s="159">
        <f>FT47+Input_list!$J$273</f>
        <v>0.2</v>
      </c>
      <c r="FU48" s="159">
        <f>FU47+Input_list!$J$281</f>
        <v>0</v>
      </c>
      <c r="FV48" s="159">
        <f>FV47+Input_list!$J$289</f>
        <v>0</v>
      </c>
      <c r="FW48" s="78">
        <f>FW47+Input_list!$J$297</f>
        <v>0</v>
      </c>
    </row>
    <row r="49" spans="1:179" ht="14.5" x14ac:dyDescent="0.35">
      <c r="A49">
        <v>43</v>
      </c>
      <c r="B49" s="35">
        <v>29600</v>
      </c>
      <c r="C49" s="35">
        <v>34200</v>
      </c>
      <c r="D49" s="35">
        <v>10900</v>
      </c>
      <c r="E49" s="35">
        <v>0</v>
      </c>
      <c r="F49">
        <f t="shared" si="52"/>
        <v>74700</v>
      </c>
      <c r="G49" s="274">
        <f t="shared" si="53"/>
        <v>54780</v>
      </c>
      <c r="H49" s="274">
        <f t="shared" si="54"/>
        <v>2355540</v>
      </c>
      <c r="O49">
        <v>43</v>
      </c>
      <c r="P49" s="324">
        <f t="shared" si="5"/>
        <v>0.43019999999999997</v>
      </c>
      <c r="Q49" s="325">
        <f t="shared" si="6"/>
        <v>3.9600000000000003E-2</v>
      </c>
      <c r="R49" s="325">
        <f t="shared" si="7"/>
        <v>1.16227199E-2</v>
      </c>
      <c r="S49" s="325">
        <f t="shared" si="8"/>
        <v>6.6566486699999997E-2</v>
      </c>
      <c r="T49" s="325">
        <f t="shared" si="9"/>
        <v>3.892777E-3</v>
      </c>
      <c r="U49" s="325">
        <f t="shared" si="10"/>
        <v>6.4620098200000003E-2</v>
      </c>
      <c r="V49" s="325">
        <f t="shared" si="11"/>
        <v>1.8692488241289006E-2</v>
      </c>
      <c r="W49" s="325">
        <f t="shared" si="12"/>
        <v>1.5923230724061006E-2</v>
      </c>
      <c r="X49" s="325">
        <f t="shared" si="13"/>
        <v>0</v>
      </c>
      <c r="Y49" s="325">
        <f t="shared" si="55"/>
        <v>0</v>
      </c>
      <c r="Z49" s="325">
        <f t="shared" si="14"/>
        <v>0</v>
      </c>
      <c r="AB49">
        <v>43</v>
      </c>
      <c r="AC49" s="324">
        <f t="shared" si="15"/>
        <v>0</v>
      </c>
      <c r="AD49" s="325">
        <f t="shared" si="16"/>
        <v>0</v>
      </c>
      <c r="AE49" s="325">
        <f t="shared" si="17"/>
        <v>0</v>
      </c>
      <c r="AF49" s="325">
        <f t="shared" si="18"/>
        <v>0.29399999999999998</v>
      </c>
      <c r="AG49" s="325">
        <f t="shared" si="19"/>
        <v>1.7499999999999998E-2</v>
      </c>
      <c r="AH49" s="325">
        <f t="shared" si="20"/>
        <v>0.20749999999999999</v>
      </c>
      <c r="AI49" s="325">
        <f t="shared" si="21"/>
        <v>4.8993660000000022E-2</v>
      </c>
      <c r="AJ49" s="325">
        <f t="shared" si="22"/>
        <v>4.1735340000000017E-2</v>
      </c>
      <c r="AK49" s="325">
        <f t="shared" si="23"/>
        <v>0</v>
      </c>
      <c r="AL49" s="325">
        <f t="shared" si="56"/>
        <v>0</v>
      </c>
      <c r="AM49" s="325">
        <f t="shared" si="24"/>
        <v>0</v>
      </c>
      <c r="AO49">
        <v>43</v>
      </c>
      <c r="AP49" s="324">
        <v>0</v>
      </c>
      <c r="AQ49" s="325">
        <v>0</v>
      </c>
      <c r="AR49" s="325">
        <f t="shared" si="25"/>
        <v>0</v>
      </c>
      <c r="AS49" s="325">
        <f t="shared" si="26"/>
        <v>0</v>
      </c>
      <c r="AT49" s="325">
        <f t="shared" si="27"/>
        <v>0</v>
      </c>
      <c r="AU49" s="325">
        <f t="shared" si="28"/>
        <v>0</v>
      </c>
      <c r="AV49" s="325">
        <f t="shared" si="29"/>
        <v>0.48600000000000004</v>
      </c>
      <c r="AW49" s="325">
        <f t="shared" si="30"/>
        <v>0.41400000000000003</v>
      </c>
      <c r="AX49" s="325">
        <f t="shared" si="31"/>
        <v>0</v>
      </c>
      <c r="AY49" s="325">
        <f t="shared" si="57"/>
        <v>0</v>
      </c>
      <c r="AZ49" s="325">
        <f t="shared" si="32"/>
        <v>0</v>
      </c>
      <c r="BB49">
        <v>43</v>
      </c>
      <c r="BC49" s="348">
        <v>0</v>
      </c>
      <c r="BD49" s="326">
        <v>0</v>
      </c>
      <c r="BE49" s="327">
        <f t="shared" si="33"/>
        <v>0</v>
      </c>
      <c r="BF49" s="327">
        <f t="shared" si="34"/>
        <v>0</v>
      </c>
      <c r="BG49" s="327">
        <f t="shared" si="35"/>
        <v>0</v>
      </c>
      <c r="BH49" s="327">
        <f t="shared" si="36"/>
        <v>0</v>
      </c>
      <c r="BI49" s="327">
        <f t="shared" si="37"/>
        <v>0.48600000000000004</v>
      </c>
      <c r="BJ49" s="327">
        <f t="shared" si="38"/>
        <v>0.41400000000000003</v>
      </c>
      <c r="BK49" s="327">
        <f t="shared" si="39"/>
        <v>0</v>
      </c>
      <c r="BL49" s="327">
        <f t="shared" si="58"/>
        <v>0</v>
      </c>
      <c r="BM49" s="327">
        <f t="shared" si="40"/>
        <v>0</v>
      </c>
      <c r="BO49">
        <v>43</v>
      </c>
      <c r="BP49" s="70">
        <f t="shared" si="59"/>
        <v>12733.919999999998</v>
      </c>
      <c r="BQ49" s="70">
        <f t="shared" si="60"/>
        <v>1172.1600000000001</v>
      </c>
      <c r="BR49" s="70">
        <f t="shared" si="61"/>
        <v>344.03250903999998</v>
      </c>
      <c r="BS49" s="70">
        <f t="shared" si="62"/>
        <v>12025.16800632</v>
      </c>
      <c r="BT49" s="70">
        <f t="shared" si="63"/>
        <v>713.72619919999988</v>
      </c>
      <c r="BU49" s="70">
        <f t="shared" si="64"/>
        <v>9009.2549067199998</v>
      </c>
      <c r="BV49" s="70">
        <f t="shared" si="65"/>
        <v>7526.2808239421556</v>
      </c>
      <c r="BW49" s="70">
        <f t="shared" si="66"/>
        <v>6411.2762574322069</v>
      </c>
      <c r="BX49" s="70">
        <f t="shared" si="67"/>
        <v>0</v>
      </c>
      <c r="BY49" s="70">
        <f t="shared" si="68"/>
        <v>0</v>
      </c>
      <c r="BZ49" s="70">
        <f t="shared" si="69"/>
        <v>0</v>
      </c>
      <c r="CB49">
        <v>43</v>
      </c>
      <c r="CC49" s="328">
        <f>Input_list!$G$199</f>
        <v>0.9</v>
      </c>
      <c r="CD49" s="329">
        <f>Input_list!$G$212</f>
        <v>0</v>
      </c>
      <c r="CE49" s="330">
        <f>Input_list!$G$225</f>
        <v>9.9999999999999978E-2</v>
      </c>
      <c r="CF49" s="328">
        <f>Input_list!$G$200</f>
        <v>0.9</v>
      </c>
      <c r="CG49" s="329">
        <f>Input_list!$G$213</f>
        <v>0</v>
      </c>
      <c r="CH49" s="330">
        <f>Input_list!$G$226</f>
        <v>9.9999999999999978E-2</v>
      </c>
      <c r="CI49" s="328">
        <f>Input_list!$G$201</f>
        <v>0.9</v>
      </c>
      <c r="CJ49" s="329">
        <f>Input_list!$G$213</f>
        <v>0</v>
      </c>
      <c r="CK49" s="330">
        <f>Input_list!$G$225</f>
        <v>9.9999999999999978E-2</v>
      </c>
      <c r="CL49" s="328">
        <f>Input_list!$G$202</f>
        <v>0.9</v>
      </c>
      <c r="CM49" s="329">
        <f>Input_list!$G$215</f>
        <v>0</v>
      </c>
      <c r="CN49" s="330">
        <f>Input_list!$G$228</f>
        <v>9.9999999999999978E-2</v>
      </c>
      <c r="CO49" s="328">
        <f>Input_list!$G$203</f>
        <v>0.39</v>
      </c>
      <c r="CP49" s="329">
        <f>Input_list!$G$216</f>
        <v>0</v>
      </c>
      <c r="CQ49" s="330">
        <f>Input_list!$G$229</f>
        <v>0.61</v>
      </c>
      <c r="CR49" s="328">
        <f>Input_list!$G$204</f>
        <v>0.9</v>
      </c>
      <c r="CS49" s="329">
        <f>Input_list!$G$217</f>
        <v>0</v>
      </c>
      <c r="CT49" s="330">
        <f>Input_list!$G$230</f>
        <v>9.9999999999999978E-2</v>
      </c>
      <c r="CU49" s="328">
        <f>Input_list!$G$205</f>
        <v>0.9</v>
      </c>
      <c r="CV49" s="329">
        <f>Input_list!$G$218</f>
        <v>0</v>
      </c>
      <c r="CW49" s="330">
        <f>Input_list!$G$231</f>
        <v>9.9999999999999978E-2</v>
      </c>
      <c r="CX49" s="328">
        <f>Input_list!$G$206</f>
        <v>0.9</v>
      </c>
      <c r="CY49" s="329">
        <f>Input_list!$G$219</f>
        <v>0</v>
      </c>
      <c r="CZ49" s="330">
        <f>Input_list!$G$232</f>
        <v>9.9999999999999978E-2</v>
      </c>
      <c r="DA49" s="328">
        <f>Input_list!$G$207</f>
        <v>0.9</v>
      </c>
      <c r="DB49" s="329">
        <f>Input_list!$G$220</f>
        <v>0</v>
      </c>
      <c r="DC49" s="330">
        <f>Input_list!$G$233</f>
        <v>9.9999999999999978E-2</v>
      </c>
      <c r="DD49" s="328">
        <f>Input_list!$G$208</f>
        <v>0.9</v>
      </c>
      <c r="DE49" s="329">
        <f>Input_list!$G$221</f>
        <v>0</v>
      </c>
      <c r="DF49" s="330">
        <f>Input_list!$G$234</f>
        <v>9.9999999999999978E-2</v>
      </c>
      <c r="DG49" s="328">
        <f>Input_list!$G$209</f>
        <v>0.9</v>
      </c>
      <c r="DH49" s="329">
        <f>Input_list!$G$222</f>
        <v>0</v>
      </c>
      <c r="DI49" s="330">
        <f>Input_list!$G$235</f>
        <v>9.9999999999999978E-2</v>
      </c>
      <c r="DK49">
        <v>43</v>
      </c>
      <c r="DL49" s="83">
        <f>Input_list!$G$238*Input_list!G396</f>
        <v>0.43902554347826078</v>
      </c>
      <c r="DM49" s="32">
        <f>Input_list!$G$250</f>
        <v>1.6</v>
      </c>
      <c r="DN49" s="207">
        <f>Input_list!$G$255*Input_list!G396</f>
        <v>-0.35152173913043466</v>
      </c>
      <c r="DO49" s="83">
        <f>Input_list!$G$239*Input_list!G396</f>
        <v>0.14220652173913037</v>
      </c>
      <c r="DP49" s="32">
        <f>Input_list!$G$250</f>
        <v>1.6</v>
      </c>
      <c r="DQ49" s="81">
        <f>Input_list!$G$256*Input_list!G396</f>
        <v>-0.23739130434782599</v>
      </c>
      <c r="DR49" s="83">
        <f>Input_list!$G$240*Input_list!G396</f>
        <v>0.16752521739130424</v>
      </c>
      <c r="DS49" s="32">
        <f>Input_list!$G$250</f>
        <v>1.6</v>
      </c>
      <c r="DT49" s="81">
        <f>Input_list!$G$257*Input_list!G396</f>
        <v>-0.1780434782608695</v>
      </c>
      <c r="DU49" s="83">
        <f>Input_list!$G$241*Input_list!G396</f>
        <v>0.1095652173913043</v>
      </c>
      <c r="DV49" s="32">
        <f>Input_list!$G$250</f>
        <v>1.6</v>
      </c>
      <c r="DW49" s="81">
        <f>Input_list!$G$258*Input_list!G396</f>
        <v>-0.62086956521739112</v>
      </c>
      <c r="DX49" s="83">
        <f>Input_list!G$242*Input_list!G396</f>
        <v>-0.15978260869565208</v>
      </c>
      <c r="DY49" s="32">
        <f>Input_list!$G$250</f>
        <v>1.6</v>
      </c>
      <c r="DZ49" s="81">
        <f>Input_list!$G$259*Input_list!G396</f>
        <v>-0.67565217391304322</v>
      </c>
      <c r="EA49" s="83">
        <f>Input_list!$G$243*Input_list!G396</f>
        <v>0.1095652173913043</v>
      </c>
      <c r="EB49" s="32">
        <f>Input_list!$G$250</f>
        <v>1.6</v>
      </c>
      <c r="EC49" s="81">
        <f>Input_list!$G$260*Input_list!G396</f>
        <v>-0.62086956521739112</v>
      </c>
      <c r="ED49" s="83">
        <f>Input_list!$G$244*Input_list!G396</f>
        <v>0.25037791204101723</v>
      </c>
      <c r="EE49" s="32">
        <f>Input_list!$G$250</f>
        <v>1.6</v>
      </c>
      <c r="EF49" s="51">
        <f>Input_list!$G$261*Input_list!G396</f>
        <v>-5.478260869565215E-2</v>
      </c>
      <c r="EG49" s="83">
        <f>Input_list!$G$245*Input_list!G396</f>
        <v>0.26696974180028932</v>
      </c>
      <c r="EH49" s="32">
        <f>Input_list!$G$250</f>
        <v>1.6</v>
      </c>
      <c r="EI49" s="51">
        <f>Input_list!$G$262*Input_list!G396</f>
        <v>-5.478260869565215E-2</v>
      </c>
      <c r="EJ49" s="83">
        <f>Input_list!G$246*Input_list!G396</f>
        <v>0.36521739130434772</v>
      </c>
      <c r="EK49" s="32">
        <f>Input_list!$G$250</f>
        <v>1.6</v>
      </c>
      <c r="EL49" s="51">
        <f>Input_list!$G$263*Input_list!G396</f>
        <v>-5.478260869565215E-2</v>
      </c>
      <c r="EM49" s="83">
        <f>Input_list!$G$247*Input_list!G396</f>
        <v>0.25037791204101723</v>
      </c>
      <c r="EN49" s="32">
        <f>Input_list!$G$250</f>
        <v>1.6</v>
      </c>
      <c r="EO49" s="51">
        <f>Input_list!$G$264*Input_list!G396</f>
        <v>-5.478260869565215E-2</v>
      </c>
      <c r="EP49" s="83">
        <f>Input_list!$G$248*Input_list!G396</f>
        <v>0.25037791204101723</v>
      </c>
      <c r="EQ49" s="32">
        <f>Input_list!$G$250</f>
        <v>1.6</v>
      </c>
      <c r="ER49" s="51">
        <f>Input_list!$G$265*Input_list!G396</f>
        <v>-4.5652173913043456E-3</v>
      </c>
      <c r="ET49">
        <v>43</v>
      </c>
      <c r="EU49" s="159">
        <f>EU48+Input_list!$J$268</f>
        <v>0.2</v>
      </c>
      <c r="EV49" s="159">
        <f>EV48+Input_list!$J$276</f>
        <v>0</v>
      </c>
      <c r="EW49" s="159">
        <f>EW48+Input_list!$J$284</f>
        <v>0</v>
      </c>
      <c r="EX49" s="78">
        <f>EX48+Input_list!$J$292</f>
        <v>0</v>
      </c>
      <c r="EY49" s="14"/>
      <c r="EZ49" s="159">
        <f>EZ48+Input_list!$J$269</f>
        <v>0.2</v>
      </c>
      <c r="FA49" s="159">
        <f>FA48+Input_list!$J$277</f>
        <v>0</v>
      </c>
      <c r="FB49" s="159">
        <f>FB48+Input_list!$J$285</f>
        <v>0</v>
      </c>
      <c r="FC49" s="78">
        <f>FC48+Input_list!$J$293</f>
        <v>0</v>
      </c>
      <c r="FD49" s="14"/>
      <c r="FE49" s="159">
        <f>FE48+Input_list!$J$270</f>
        <v>0.2</v>
      </c>
      <c r="FF49" s="159">
        <f>FF48+Input_list!$J$278</f>
        <v>0</v>
      </c>
      <c r="FG49" s="159">
        <f>FG48+Input_list!$J$286</f>
        <v>0</v>
      </c>
      <c r="FH49" s="78">
        <f>FH48+Input_list!$J$294</f>
        <v>0</v>
      </c>
      <c r="FI49" s="14"/>
      <c r="FJ49" s="159">
        <f>FJ48+Input_list!$J$271</f>
        <v>0.2</v>
      </c>
      <c r="FK49" s="159">
        <f>FK48+Input_list!$J$279</f>
        <v>0</v>
      </c>
      <c r="FL49" s="159">
        <f>FL48+Input_list!$J$287</f>
        <v>0</v>
      </c>
      <c r="FM49" s="78">
        <f>FM48+Input_list!$J$295</f>
        <v>0</v>
      </c>
      <c r="FO49" s="159">
        <f>FO48+Input_list!$J$272</f>
        <v>0.2</v>
      </c>
      <c r="FP49" s="159">
        <f>FP48+Input_list!$J$280</f>
        <v>0</v>
      </c>
      <c r="FQ49" s="159">
        <f>FQ48+Input_list!$J$288</f>
        <v>0</v>
      </c>
      <c r="FR49" s="78">
        <f>FR48+Input_list!$J$296</f>
        <v>0</v>
      </c>
      <c r="FT49" s="159">
        <f>FT48+Input_list!$J$273</f>
        <v>0.2</v>
      </c>
      <c r="FU49" s="159">
        <f>FU48+Input_list!$J$281</f>
        <v>0</v>
      </c>
      <c r="FV49" s="159">
        <f>FV48+Input_list!$J$289</f>
        <v>0</v>
      </c>
      <c r="FW49" s="78">
        <f>FW48+Input_list!$J$297</f>
        <v>0</v>
      </c>
    </row>
    <row r="50" spans="1:179" ht="14.5" x14ac:dyDescent="0.35">
      <c r="A50">
        <v>44</v>
      </c>
      <c r="B50" s="35">
        <v>29600</v>
      </c>
      <c r="C50" s="35">
        <v>34200</v>
      </c>
      <c r="D50" s="35">
        <v>10900</v>
      </c>
      <c r="E50" s="35">
        <v>0</v>
      </c>
      <c r="F50">
        <f t="shared" si="52"/>
        <v>74700</v>
      </c>
      <c r="G50" s="274">
        <f t="shared" si="53"/>
        <v>54780</v>
      </c>
      <c r="H50" s="274">
        <f t="shared" si="54"/>
        <v>2410320</v>
      </c>
      <c r="O50">
        <v>44</v>
      </c>
      <c r="P50" s="324">
        <f t="shared" si="5"/>
        <v>0.43019999999999997</v>
      </c>
      <c r="Q50" s="325">
        <f t="shared" si="6"/>
        <v>3.9600000000000003E-2</v>
      </c>
      <c r="R50" s="325">
        <f t="shared" si="7"/>
        <v>1.16227199E-2</v>
      </c>
      <c r="S50" s="325">
        <f t="shared" si="8"/>
        <v>6.6566486699999997E-2</v>
      </c>
      <c r="T50" s="325">
        <f t="shared" si="9"/>
        <v>3.892777E-3</v>
      </c>
      <c r="U50" s="325">
        <f t="shared" si="10"/>
        <v>6.4620098200000003E-2</v>
      </c>
      <c r="V50" s="325">
        <f t="shared" si="11"/>
        <v>1.8692488241289006E-2</v>
      </c>
      <c r="W50" s="325">
        <f t="shared" si="12"/>
        <v>1.5923230724061006E-2</v>
      </c>
      <c r="X50" s="325">
        <f t="shared" si="13"/>
        <v>0</v>
      </c>
      <c r="Y50" s="325">
        <f t="shared" si="55"/>
        <v>0</v>
      </c>
      <c r="Z50" s="325">
        <f t="shared" si="14"/>
        <v>0</v>
      </c>
      <c r="AB50">
        <v>44</v>
      </c>
      <c r="AC50" s="324">
        <f t="shared" si="15"/>
        <v>0</v>
      </c>
      <c r="AD50" s="325">
        <f t="shared" si="16"/>
        <v>0</v>
      </c>
      <c r="AE50" s="325">
        <f t="shared" si="17"/>
        <v>0</v>
      </c>
      <c r="AF50" s="325">
        <f t="shared" si="18"/>
        <v>0.29399999999999998</v>
      </c>
      <c r="AG50" s="325">
        <f t="shared" si="19"/>
        <v>1.7499999999999998E-2</v>
      </c>
      <c r="AH50" s="325">
        <f t="shared" si="20"/>
        <v>0.20749999999999999</v>
      </c>
      <c r="AI50" s="325">
        <f t="shared" si="21"/>
        <v>4.8993660000000022E-2</v>
      </c>
      <c r="AJ50" s="325">
        <f t="shared" si="22"/>
        <v>4.1735340000000017E-2</v>
      </c>
      <c r="AK50" s="325">
        <f t="shared" si="23"/>
        <v>0</v>
      </c>
      <c r="AL50" s="325">
        <f t="shared" si="56"/>
        <v>0</v>
      </c>
      <c r="AM50" s="325">
        <f t="shared" si="24"/>
        <v>0</v>
      </c>
      <c r="AO50">
        <v>44</v>
      </c>
      <c r="AP50" s="324">
        <v>0</v>
      </c>
      <c r="AQ50" s="325">
        <v>0</v>
      </c>
      <c r="AR50" s="325">
        <f t="shared" si="25"/>
        <v>0</v>
      </c>
      <c r="AS50" s="325">
        <f t="shared" si="26"/>
        <v>0</v>
      </c>
      <c r="AT50" s="325">
        <f t="shared" si="27"/>
        <v>0</v>
      </c>
      <c r="AU50" s="325">
        <f t="shared" si="28"/>
        <v>0</v>
      </c>
      <c r="AV50" s="325">
        <f t="shared" si="29"/>
        <v>0.48600000000000004</v>
      </c>
      <c r="AW50" s="325">
        <f t="shared" si="30"/>
        <v>0.41400000000000003</v>
      </c>
      <c r="AX50" s="325">
        <f t="shared" si="31"/>
        <v>0</v>
      </c>
      <c r="AY50" s="325">
        <f t="shared" si="57"/>
        <v>0</v>
      </c>
      <c r="AZ50" s="325">
        <f t="shared" si="32"/>
        <v>0</v>
      </c>
      <c r="BB50">
        <v>44</v>
      </c>
      <c r="BC50" s="348">
        <v>0</v>
      </c>
      <c r="BD50" s="326">
        <v>0</v>
      </c>
      <c r="BE50" s="327">
        <f t="shared" si="33"/>
        <v>0</v>
      </c>
      <c r="BF50" s="327">
        <f t="shared" si="34"/>
        <v>0</v>
      </c>
      <c r="BG50" s="327">
        <f t="shared" si="35"/>
        <v>0</v>
      </c>
      <c r="BH50" s="327">
        <f t="shared" si="36"/>
        <v>0</v>
      </c>
      <c r="BI50" s="327">
        <f t="shared" si="37"/>
        <v>0.48600000000000004</v>
      </c>
      <c r="BJ50" s="327">
        <f t="shared" si="38"/>
        <v>0.41400000000000003</v>
      </c>
      <c r="BK50" s="327">
        <f t="shared" si="39"/>
        <v>0</v>
      </c>
      <c r="BL50" s="327">
        <f t="shared" si="58"/>
        <v>0</v>
      </c>
      <c r="BM50" s="327">
        <f t="shared" si="40"/>
        <v>0</v>
      </c>
      <c r="BO50">
        <v>44</v>
      </c>
      <c r="BP50" s="70">
        <f t="shared" si="59"/>
        <v>12733.919999999998</v>
      </c>
      <c r="BQ50" s="70">
        <f t="shared" si="60"/>
        <v>1172.1600000000001</v>
      </c>
      <c r="BR50" s="70">
        <f t="shared" si="61"/>
        <v>344.03250903999998</v>
      </c>
      <c r="BS50" s="70">
        <f t="shared" si="62"/>
        <v>12025.16800632</v>
      </c>
      <c r="BT50" s="70">
        <f t="shared" si="63"/>
        <v>713.72619919999988</v>
      </c>
      <c r="BU50" s="70">
        <f t="shared" si="64"/>
        <v>9009.2549067199998</v>
      </c>
      <c r="BV50" s="70">
        <f t="shared" si="65"/>
        <v>7526.2808239421556</v>
      </c>
      <c r="BW50" s="70">
        <f t="shared" si="66"/>
        <v>6411.2762574322069</v>
      </c>
      <c r="BX50" s="70">
        <f t="shared" si="67"/>
        <v>0</v>
      </c>
      <c r="BY50" s="70">
        <f t="shared" si="68"/>
        <v>0</v>
      </c>
      <c r="BZ50" s="70">
        <f t="shared" si="69"/>
        <v>0</v>
      </c>
      <c r="CB50">
        <v>44</v>
      </c>
      <c r="CC50" s="328">
        <f>Input_list!$G$199</f>
        <v>0.9</v>
      </c>
      <c r="CD50" s="329">
        <f>Input_list!$G$212</f>
        <v>0</v>
      </c>
      <c r="CE50" s="330">
        <f>Input_list!$G$225</f>
        <v>9.9999999999999978E-2</v>
      </c>
      <c r="CF50" s="328">
        <f>Input_list!$G$200</f>
        <v>0.9</v>
      </c>
      <c r="CG50" s="329">
        <f>Input_list!$G$213</f>
        <v>0</v>
      </c>
      <c r="CH50" s="330">
        <f>Input_list!$G$226</f>
        <v>9.9999999999999978E-2</v>
      </c>
      <c r="CI50" s="328">
        <f>Input_list!$G$201</f>
        <v>0.9</v>
      </c>
      <c r="CJ50" s="329">
        <f>Input_list!$G$213</f>
        <v>0</v>
      </c>
      <c r="CK50" s="330">
        <f>Input_list!$G$225</f>
        <v>9.9999999999999978E-2</v>
      </c>
      <c r="CL50" s="328">
        <f>Input_list!$G$202</f>
        <v>0.9</v>
      </c>
      <c r="CM50" s="329">
        <f>Input_list!$G$215</f>
        <v>0</v>
      </c>
      <c r="CN50" s="330">
        <f>Input_list!$G$228</f>
        <v>9.9999999999999978E-2</v>
      </c>
      <c r="CO50" s="328">
        <f>Input_list!$G$203</f>
        <v>0.39</v>
      </c>
      <c r="CP50" s="329">
        <f>Input_list!$G$216</f>
        <v>0</v>
      </c>
      <c r="CQ50" s="330">
        <f>Input_list!$G$229</f>
        <v>0.61</v>
      </c>
      <c r="CR50" s="328">
        <f>Input_list!$G$204</f>
        <v>0.9</v>
      </c>
      <c r="CS50" s="329">
        <f>Input_list!$G$217</f>
        <v>0</v>
      </c>
      <c r="CT50" s="330">
        <f>Input_list!$G$230</f>
        <v>9.9999999999999978E-2</v>
      </c>
      <c r="CU50" s="328">
        <f>Input_list!$G$205</f>
        <v>0.9</v>
      </c>
      <c r="CV50" s="329">
        <f>Input_list!$G$218</f>
        <v>0</v>
      </c>
      <c r="CW50" s="330">
        <f>Input_list!$G$231</f>
        <v>9.9999999999999978E-2</v>
      </c>
      <c r="CX50" s="328">
        <f>Input_list!$G$206</f>
        <v>0.9</v>
      </c>
      <c r="CY50" s="329">
        <f>Input_list!$G$219</f>
        <v>0</v>
      </c>
      <c r="CZ50" s="330">
        <f>Input_list!$G$232</f>
        <v>9.9999999999999978E-2</v>
      </c>
      <c r="DA50" s="328">
        <f>Input_list!$G$207</f>
        <v>0.9</v>
      </c>
      <c r="DB50" s="329">
        <f>Input_list!$G$220</f>
        <v>0</v>
      </c>
      <c r="DC50" s="330">
        <f>Input_list!$G$233</f>
        <v>9.9999999999999978E-2</v>
      </c>
      <c r="DD50" s="328">
        <f>Input_list!$G$208</f>
        <v>0.9</v>
      </c>
      <c r="DE50" s="329">
        <f>Input_list!$G$221</f>
        <v>0</v>
      </c>
      <c r="DF50" s="330">
        <f>Input_list!$G$234</f>
        <v>9.9999999999999978E-2</v>
      </c>
      <c r="DG50" s="328">
        <f>Input_list!$G$209</f>
        <v>0.9</v>
      </c>
      <c r="DH50" s="329">
        <f>Input_list!$G$222</f>
        <v>0</v>
      </c>
      <c r="DI50" s="330">
        <f>Input_list!$G$235</f>
        <v>9.9999999999999978E-2</v>
      </c>
      <c r="DK50">
        <v>44</v>
      </c>
      <c r="DL50" s="83">
        <f>Input_list!$G$238*Input_list!G397</f>
        <v>0.43554121376811583</v>
      </c>
      <c r="DM50" s="32">
        <f>Input_list!$G$250</f>
        <v>1.6</v>
      </c>
      <c r="DN50" s="207">
        <f>Input_list!$G$255*Input_list!G397</f>
        <v>-0.34873188405797084</v>
      </c>
      <c r="DO50" s="83">
        <f>Input_list!$G$239*Input_list!G397</f>
        <v>0.14107789855072458</v>
      </c>
      <c r="DP50" s="32">
        <f>Input_list!$G$250</f>
        <v>1.6</v>
      </c>
      <c r="DQ50" s="81">
        <f>Input_list!$G$256*Input_list!G397</f>
        <v>-0.2355072463768115</v>
      </c>
      <c r="DR50" s="83">
        <f>Input_list!$G$240*Input_list!G397</f>
        <v>0.16619565217391294</v>
      </c>
      <c r="DS50" s="32">
        <f>Input_list!$G$250</f>
        <v>1.6</v>
      </c>
      <c r="DT50" s="81">
        <f>Input_list!$G$257*Input_list!G397</f>
        <v>-0.17663043478260862</v>
      </c>
      <c r="DU50" s="83">
        <f>Input_list!$G$241*Input_list!G397</f>
        <v>0.10869565217391298</v>
      </c>
      <c r="DV50" s="32">
        <f>Input_list!$G$250</f>
        <v>1.6</v>
      </c>
      <c r="DW50" s="81">
        <f>Input_list!$G$258*Input_list!G397</f>
        <v>-0.61594202898550698</v>
      </c>
      <c r="DX50" s="83">
        <f>Input_list!G$242*Input_list!G397</f>
        <v>-0.15851449275362312</v>
      </c>
      <c r="DY50" s="32">
        <f>Input_list!$G$250</f>
        <v>1.6</v>
      </c>
      <c r="DZ50" s="81">
        <f>Input_list!$G$259*Input_list!G397</f>
        <v>-0.67028985507246341</v>
      </c>
      <c r="EA50" s="83">
        <f>Input_list!$G$243*Input_list!G397</f>
        <v>0.10869565217391298</v>
      </c>
      <c r="EB50" s="32">
        <f>Input_list!$G$250</f>
        <v>1.6</v>
      </c>
      <c r="EC50" s="81">
        <f>Input_list!$G$260*Input_list!G397</f>
        <v>-0.61594202898550698</v>
      </c>
      <c r="ED50" s="83">
        <f>Input_list!$G$244*Input_list!G397</f>
        <v>0.24839078575497739</v>
      </c>
      <c r="EE50" s="32">
        <f>Input_list!$G$250</f>
        <v>1.6</v>
      </c>
      <c r="EF50" s="51">
        <f>Input_list!$G$261*Input_list!G397</f>
        <v>-5.4347826086956492E-2</v>
      </c>
      <c r="EG50" s="83">
        <f>Input_list!$G$245*Input_list!G397</f>
        <v>0.26485093432568385</v>
      </c>
      <c r="EH50" s="32">
        <f>Input_list!$G$250</f>
        <v>1.6</v>
      </c>
      <c r="EI50" s="51">
        <f>Input_list!$G$262*Input_list!G397</f>
        <v>-5.4347826086956492E-2</v>
      </c>
      <c r="EJ50" s="83">
        <f>Input_list!G$246*Input_list!G397</f>
        <v>0.36231884057970998</v>
      </c>
      <c r="EK50" s="32">
        <f>Input_list!$G$250</f>
        <v>1.6</v>
      </c>
      <c r="EL50" s="51">
        <f>Input_list!$G$263*Input_list!G397</f>
        <v>-5.4347826086956492E-2</v>
      </c>
      <c r="EM50" s="83">
        <f>Input_list!$G$247*Input_list!G397</f>
        <v>0.24839078575497739</v>
      </c>
      <c r="EN50" s="32">
        <f>Input_list!$G$250</f>
        <v>1.6</v>
      </c>
      <c r="EO50" s="51">
        <f>Input_list!$G$264*Input_list!G397</f>
        <v>-5.4347826086956492E-2</v>
      </c>
      <c r="EP50" s="83">
        <f>Input_list!$G$248*Input_list!G397</f>
        <v>0.24839078575497739</v>
      </c>
      <c r="EQ50" s="32">
        <f>Input_list!$G$250</f>
        <v>1.6</v>
      </c>
      <c r="ER50" s="51">
        <f>Input_list!$G$265*Input_list!G397</f>
        <v>-4.5289855072463752E-3</v>
      </c>
      <c r="ET50">
        <v>44</v>
      </c>
      <c r="EU50" s="159">
        <f>EU49+Input_list!$J$268</f>
        <v>0.2</v>
      </c>
      <c r="EV50" s="159">
        <f>EV49+Input_list!$J$276</f>
        <v>0</v>
      </c>
      <c r="EW50" s="159">
        <f>EW49+Input_list!$J$284</f>
        <v>0</v>
      </c>
      <c r="EX50" s="78">
        <f>EX49+Input_list!$J$292</f>
        <v>0</v>
      </c>
      <c r="EY50" s="14"/>
      <c r="EZ50" s="159">
        <f>EZ49+Input_list!$J$269</f>
        <v>0.2</v>
      </c>
      <c r="FA50" s="159">
        <f>FA49+Input_list!$J$277</f>
        <v>0</v>
      </c>
      <c r="FB50" s="159">
        <f>FB49+Input_list!$J$285</f>
        <v>0</v>
      </c>
      <c r="FC50" s="78">
        <f>FC49+Input_list!$J$293</f>
        <v>0</v>
      </c>
      <c r="FD50" s="14"/>
      <c r="FE50" s="159">
        <f>FE49+Input_list!$J$270</f>
        <v>0.2</v>
      </c>
      <c r="FF50" s="159">
        <f>FF49+Input_list!$J$278</f>
        <v>0</v>
      </c>
      <c r="FG50" s="159">
        <f>FG49+Input_list!$J$286</f>
        <v>0</v>
      </c>
      <c r="FH50" s="78">
        <f>FH49+Input_list!$J$294</f>
        <v>0</v>
      </c>
      <c r="FI50" s="14"/>
      <c r="FJ50" s="159">
        <f>FJ49+Input_list!$J$271</f>
        <v>0.2</v>
      </c>
      <c r="FK50" s="159">
        <f>FK49+Input_list!$J$279</f>
        <v>0</v>
      </c>
      <c r="FL50" s="159">
        <f>FL49+Input_list!$J$287</f>
        <v>0</v>
      </c>
      <c r="FM50" s="78">
        <f>FM49+Input_list!$J$295</f>
        <v>0</v>
      </c>
      <c r="FO50" s="159">
        <f>FO49+Input_list!$J$272</f>
        <v>0.2</v>
      </c>
      <c r="FP50" s="159">
        <f>FP49+Input_list!$J$280</f>
        <v>0</v>
      </c>
      <c r="FQ50" s="159">
        <f>FQ49+Input_list!$J$288</f>
        <v>0</v>
      </c>
      <c r="FR50" s="78">
        <f>FR49+Input_list!$J$296</f>
        <v>0</v>
      </c>
      <c r="FT50" s="159">
        <f>FT49+Input_list!$J$273</f>
        <v>0.2</v>
      </c>
      <c r="FU50" s="159">
        <f>FU49+Input_list!$J$281</f>
        <v>0</v>
      </c>
      <c r="FV50" s="159">
        <f>FV49+Input_list!$J$289</f>
        <v>0</v>
      </c>
      <c r="FW50" s="78">
        <f>FW49+Input_list!$J$297</f>
        <v>0</v>
      </c>
    </row>
    <row r="51" spans="1:179" ht="14.5" x14ac:dyDescent="0.35">
      <c r="A51">
        <v>45</v>
      </c>
      <c r="B51" s="35">
        <v>29600</v>
      </c>
      <c r="C51" s="35">
        <v>34200</v>
      </c>
      <c r="D51" s="35">
        <v>10900</v>
      </c>
      <c r="E51" s="35">
        <v>0</v>
      </c>
      <c r="F51">
        <f t="shared" si="52"/>
        <v>74700</v>
      </c>
      <c r="G51" s="274">
        <f t="shared" si="53"/>
        <v>54780</v>
      </c>
      <c r="H51" s="274">
        <f t="shared" si="54"/>
        <v>2465100</v>
      </c>
      <c r="O51">
        <v>45</v>
      </c>
      <c r="P51" s="324">
        <f t="shared" si="5"/>
        <v>0.43019999999999997</v>
      </c>
      <c r="Q51" s="325">
        <f t="shared" si="6"/>
        <v>3.9600000000000003E-2</v>
      </c>
      <c r="R51" s="325">
        <f t="shared" si="7"/>
        <v>1.16227199E-2</v>
      </c>
      <c r="S51" s="325">
        <f t="shared" si="8"/>
        <v>6.6566486699999997E-2</v>
      </c>
      <c r="T51" s="325">
        <f t="shared" si="9"/>
        <v>3.892777E-3</v>
      </c>
      <c r="U51" s="325">
        <f t="shared" si="10"/>
        <v>6.4620098200000003E-2</v>
      </c>
      <c r="V51" s="325">
        <f t="shared" si="11"/>
        <v>1.8692488241289006E-2</v>
      </c>
      <c r="W51" s="325">
        <f t="shared" si="12"/>
        <v>1.5923230724061006E-2</v>
      </c>
      <c r="X51" s="325">
        <f t="shared" si="13"/>
        <v>0</v>
      </c>
      <c r="Y51" s="325">
        <f t="shared" si="55"/>
        <v>0</v>
      </c>
      <c r="Z51" s="325">
        <f t="shared" si="14"/>
        <v>0</v>
      </c>
      <c r="AB51">
        <v>45</v>
      </c>
      <c r="AC51" s="324">
        <f t="shared" si="15"/>
        <v>0</v>
      </c>
      <c r="AD51" s="325">
        <f t="shared" si="16"/>
        <v>0</v>
      </c>
      <c r="AE51" s="325">
        <f t="shared" si="17"/>
        <v>0</v>
      </c>
      <c r="AF51" s="325">
        <f t="shared" si="18"/>
        <v>0.29399999999999998</v>
      </c>
      <c r="AG51" s="325">
        <f t="shared" si="19"/>
        <v>1.7499999999999998E-2</v>
      </c>
      <c r="AH51" s="325">
        <f t="shared" si="20"/>
        <v>0.20749999999999999</v>
      </c>
      <c r="AI51" s="325">
        <f t="shared" si="21"/>
        <v>4.8993660000000022E-2</v>
      </c>
      <c r="AJ51" s="325">
        <f t="shared" si="22"/>
        <v>4.1735340000000017E-2</v>
      </c>
      <c r="AK51" s="325">
        <f t="shared" si="23"/>
        <v>0</v>
      </c>
      <c r="AL51" s="325">
        <f t="shared" si="56"/>
        <v>0</v>
      </c>
      <c r="AM51" s="325">
        <f t="shared" si="24"/>
        <v>0</v>
      </c>
      <c r="AO51">
        <v>45</v>
      </c>
      <c r="AP51" s="324">
        <v>0</v>
      </c>
      <c r="AQ51" s="325">
        <v>0</v>
      </c>
      <c r="AR51" s="325">
        <f t="shared" si="25"/>
        <v>0</v>
      </c>
      <c r="AS51" s="325">
        <f t="shared" si="26"/>
        <v>0</v>
      </c>
      <c r="AT51" s="325">
        <f t="shared" si="27"/>
        <v>0</v>
      </c>
      <c r="AU51" s="325">
        <f t="shared" si="28"/>
        <v>0</v>
      </c>
      <c r="AV51" s="325">
        <f t="shared" si="29"/>
        <v>0.48600000000000004</v>
      </c>
      <c r="AW51" s="325">
        <f t="shared" si="30"/>
        <v>0.41400000000000003</v>
      </c>
      <c r="AX51" s="325">
        <f t="shared" si="31"/>
        <v>0</v>
      </c>
      <c r="AY51" s="325">
        <f t="shared" si="57"/>
        <v>0</v>
      </c>
      <c r="AZ51" s="325">
        <f t="shared" si="32"/>
        <v>0</v>
      </c>
      <c r="BB51">
        <v>45</v>
      </c>
      <c r="BC51" s="348">
        <v>0</v>
      </c>
      <c r="BD51" s="326">
        <v>0</v>
      </c>
      <c r="BE51" s="327">
        <f t="shared" si="33"/>
        <v>0</v>
      </c>
      <c r="BF51" s="327">
        <f t="shared" si="34"/>
        <v>0</v>
      </c>
      <c r="BG51" s="327">
        <f t="shared" si="35"/>
        <v>0</v>
      </c>
      <c r="BH51" s="327">
        <f t="shared" si="36"/>
        <v>0</v>
      </c>
      <c r="BI51" s="327">
        <f t="shared" si="37"/>
        <v>0.48600000000000004</v>
      </c>
      <c r="BJ51" s="327">
        <f t="shared" si="38"/>
        <v>0.41400000000000003</v>
      </c>
      <c r="BK51" s="327">
        <f t="shared" si="39"/>
        <v>0</v>
      </c>
      <c r="BL51" s="327">
        <f t="shared" si="58"/>
        <v>0</v>
      </c>
      <c r="BM51" s="327">
        <f t="shared" si="40"/>
        <v>0</v>
      </c>
      <c r="BO51">
        <v>45</v>
      </c>
      <c r="BP51" s="70">
        <f t="shared" si="59"/>
        <v>12733.919999999998</v>
      </c>
      <c r="BQ51" s="70">
        <f t="shared" si="60"/>
        <v>1172.1600000000001</v>
      </c>
      <c r="BR51" s="70">
        <f t="shared" si="61"/>
        <v>344.03250903999998</v>
      </c>
      <c r="BS51" s="70">
        <f t="shared" si="62"/>
        <v>12025.16800632</v>
      </c>
      <c r="BT51" s="70">
        <f t="shared" si="63"/>
        <v>713.72619919999988</v>
      </c>
      <c r="BU51" s="70">
        <f t="shared" si="64"/>
        <v>9009.2549067199998</v>
      </c>
      <c r="BV51" s="70">
        <f t="shared" si="65"/>
        <v>7526.2808239421556</v>
      </c>
      <c r="BW51" s="70">
        <f t="shared" si="66"/>
        <v>6411.2762574322069</v>
      </c>
      <c r="BX51" s="70">
        <f t="shared" si="67"/>
        <v>0</v>
      </c>
      <c r="BY51" s="70">
        <f t="shared" si="68"/>
        <v>0</v>
      </c>
      <c r="BZ51" s="70">
        <f t="shared" si="69"/>
        <v>0</v>
      </c>
      <c r="CB51">
        <v>45</v>
      </c>
      <c r="CC51" s="328">
        <f>Input_list!$G$199</f>
        <v>0.9</v>
      </c>
      <c r="CD51" s="329">
        <f>Input_list!$G$212</f>
        <v>0</v>
      </c>
      <c r="CE51" s="330">
        <f>Input_list!$G$225</f>
        <v>9.9999999999999978E-2</v>
      </c>
      <c r="CF51" s="328">
        <f>Input_list!$G$200</f>
        <v>0.9</v>
      </c>
      <c r="CG51" s="329">
        <f>Input_list!$G$213</f>
        <v>0</v>
      </c>
      <c r="CH51" s="330">
        <f>Input_list!$G$226</f>
        <v>9.9999999999999978E-2</v>
      </c>
      <c r="CI51" s="328">
        <f>Input_list!$G$201</f>
        <v>0.9</v>
      </c>
      <c r="CJ51" s="329">
        <f>Input_list!$G$213</f>
        <v>0</v>
      </c>
      <c r="CK51" s="330">
        <f>Input_list!$G$225</f>
        <v>9.9999999999999978E-2</v>
      </c>
      <c r="CL51" s="328">
        <f>Input_list!$G$202</f>
        <v>0.9</v>
      </c>
      <c r="CM51" s="329">
        <f>Input_list!$G$215</f>
        <v>0</v>
      </c>
      <c r="CN51" s="330">
        <f>Input_list!$G$228</f>
        <v>9.9999999999999978E-2</v>
      </c>
      <c r="CO51" s="328">
        <f>Input_list!$G$203</f>
        <v>0.39</v>
      </c>
      <c r="CP51" s="329">
        <f>Input_list!$G$216</f>
        <v>0</v>
      </c>
      <c r="CQ51" s="330">
        <f>Input_list!$G$229</f>
        <v>0.61</v>
      </c>
      <c r="CR51" s="328">
        <f>Input_list!$G$204</f>
        <v>0.9</v>
      </c>
      <c r="CS51" s="329">
        <f>Input_list!$G$217</f>
        <v>0</v>
      </c>
      <c r="CT51" s="330">
        <f>Input_list!$G$230</f>
        <v>9.9999999999999978E-2</v>
      </c>
      <c r="CU51" s="328">
        <f>Input_list!$G$205</f>
        <v>0.9</v>
      </c>
      <c r="CV51" s="329">
        <f>Input_list!$G$218</f>
        <v>0</v>
      </c>
      <c r="CW51" s="330">
        <f>Input_list!$G$231</f>
        <v>9.9999999999999978E-2</v>
      </c>
      <c r="CX51" s="328">
        <f>Input_list!$G$206</f>
        <v>0.9</v>
      </c>
      <c r="CY51" s="329">
        <f>Input_list!$G$219</f>
        <v>0</v>
      </c>
      <c r="CZ51" s="330">
        <f>Input_list!$G$232</f>
        <v>9.9999999999999978E-2</v>
      </c>
      <c r="DA51" s="328">
        <f>Input_list!$G$207</f>
        <v>0.9</v>
      </c>
      <c r="DB51" s="329">
        <f>Input_list!$G$220</f>
        <v>0</v>
      </c>
      <c r="DC51" s="330">
        <f>Input_list!$G$233</f>
        <v>9.9999999999999978E-2</v>
      </c>
      <c r="DD51" s="328">
        <f>Input_list!$G$208</f>
        <v>0.9</v>
      </c>
      <c r="DE51" s="329">
        <f>Input_list!$G$221</f>
        <v>0</v>
      </c>
      <c r="DF51" s="330">
        <f>Input_list!$G$234</f>
        <v>9.9999999999999978E-2</v>
      </c>
      <c r="DG51" s="328">
        <f>Input_list!$G$209</f>
        <v>0.9</v>
      </c>
      <c r="DH51" s="329">
        <f>Input_list!$G$222</f>
        <v>0</v>
      </c>
      <c r="DI51" s="330">
        <f>Input_list!$G$235</f>
        <v>9.9999999999999978E-2</v>
      </c>
      <c r="DK51">
        <v>45</v>
      </c>
      <c r="DL51" s="83">
        <f>Input_list!$G$238*Input_list!G398</f>
        <v>0.43205688405797088</v>
      </c>
      <c r="DM51" s="32">
        <f>Input_list!$G$250</f>
        <v>1.6</v>
      </c>
      <c r="DN51" s="207">
        <f>Input_list!$G$255*Input_list!G398</f>
        <v>-0.34594202898550708</v>
      </c>
      <c r="DO51" s="83">
        <f>Input_list!$G$239*Input_list!G398</f>
        <v>0.13994927536231877</v>
      </c>
      <c r="DP51" s="32">
        <f>Input_list!$G$250</f>
        <v>1.6</v>
      </c>
      <c r="DQ51" s="81">
        <f>Input_list!$G$256*Input_list!G398</f>
        <v>-0.23362318840579699</v>
      </c>
      <c r="DR51" s="83">
        <f>Input_list!$G$240*Input_list!G398</f>
        <v>0.16486608695652163</v>
      </c>
      <c r="DS51" s="32">
        <f>Input_list!$G$250</f>
        <v>1.6</v>
      </c>
      <c r="DT51" s="81">
        <f>Input_list!$G$257*Input_list!G398</f>
        <v>-0.17521739130434774</v>
      </c>
      <c r="DU51" s="83">
        <f>Input_list!$G$241*Input_list!G398</f>
        <v>0.10782608695652168</v>
      </c>
      <c r="DV51" s="32">
        <f>Input_list!$G$250</f>
        <v>1.6</v>
      </c>
      <c r="DW51" s="81">
        <f>Input_list!$G$258*Input_list!G398</f>
        <v>-0.61101449275362296</v>
      </c>
      <c r="DX51" s="83">
        <f>Input_list!G$242*Input_list!G398</f>
        <v>-0.15724637681159412</v>
      </c>
      <c r="DY51" s="32">
        <f>Input_list!$G$250</f>
        <v>1.6</v>
      </c>
      <c r="DZ51" s="81">
        <f>Input_list!$G$259*Input_list!G398</f>
        <v>-0.66492753623188372</v>
      </c>
      <c r="EA51" s="83">
        <f>Input_list!$G$243*Input_list!G398</f>
        <v>0.10782608695652168</v>
      </c>
      <c r="EB51" s="32">
        <f>Input_list!$G$250</f>
        <v>1.6</v>
      </c>
      <c r="EC51" s="81">
        <f>Input_list!$G$260*Input_list!G398</f>
        <v>-0.61101449275362296</v>
      </c>
      <c r="ED51" s="83">
        <f>Input_list!$G$244*Input_list!G398</f>
        <v>0.24640365946893755</v>
      </c>
      <c r="EE51" s="32">
        <f>Input_list!$G$250</f>
        <v>1.6</v>
      </c>
      <c r="EF51" s="51">
        <f>Input_list!$G$261*Input_list!G398</f>
        <v>-5.3913043478260841E-2</v>
      </c>
      <c r="EG51" s="83">
        <f>Input_list!$G$245*Input_list!G398</f>
        <v>0.26273212685107833</v>
      </c>
      <c r="EH51" s="32">
        <f>Input_list!$G$250</f>
        <v>1.6</v>
      </c>
      <c r="EI51" s="51">
        <f>Input_list!$G$262*Input_list!G398</f>
        <v>-5.3913043478260841E-2</v>
      </c>
      <c r="EJ51" s="83">
        <f>Input_list!G$246*Input_list!G398</f>
        <v>0.35942028985507229</v>
      </c>
      <c r="EK51" s="32">
        <f>Input_list!$G$250</f>
        <v>1.6</v>
      </c>
      <c r="EL51" s="51">
        <f>Input_list!$G$263*Input_list!G398</f>
        <v>-5.3913043478260841E-2</v>
      </c>
      <c r="EM51" s="83">
        <f>Input_list!$G$247*Input_list!G398</f>
        <v>0.24640365946893755</v>
      </c>
      <c r="EN51" s="32">
        <f>Input_list!$G$250</f>
        <v>1.6</v>
      </c>
      <c r="EO51" s="51">
        <f>Input_list!$G$264*Input_list!G398</f>
        <v>-5.3913043478260841E-2</v>
      </c>
      <c r="EP51" s="83">
        <f>Input_list!$G$248*Input_list!G398</f>
        <v>0.24640365946893755</v>
      </c>
      <c r="EQ51" s="32">
        <f>Input_list!$G$250</f>
        <v>1.6</v>
      </c>
      <c r="ER51" s="51">
        <f>Input_list!$G$265*Input_list!G398</f>
        <v>-4.492753623188404E-3</v>
      </c>
      <c r="ET51">
        <v>45</v>
      </c>
      <c r="EU51" s="159">
        <f>EU50+Input_list!$J$268</f>
        <v>0.2</v>
      </c>
      <c r="EV51" s="159">
        <f>EV50+Input_list!$J$276</f>
        <v>0</v>
      </c>
      <c r="EW51" s="159">
        <f>EW50+Input_list!$J$284</f>
        <v>0</v>
      </c>
      <c r="EX51" s="78">
        <f>EX50+Input_list!$J$292</f>
        <v>0</v>
      </c>
      <c r="EY51" s="14"/>
      <c r="EZ51" s="159">
        <f>EZ50+Input_list!$J$269</f>
        <v>0.2</v>
      </c>
      <c r="FA51" s="159">
        <f>FA50+Input_list!$J$277</f>
        <v>0</v>
      </c>
      <c r="FB51" s="159">
        <f>FB50+Input_list!$J$285</f>
        <v>0</v>
      </c>
      <c r="FC51" s="78">
        <f>FC50+Input_list!$J$293</f>
        <v>0</v>
      </c>
      <c r="FD51" s="14"/>
      <c r="FE51" s="159">
        <f>FE50+Input_list!$J$270</f>
        <v>0.2</v>
      </c>
      <c r="FF51" s="159">
        <f>FF50+Input_list!$J$278</f>
        <v>0</v>
      </c>
      <c r="FG51" s="159">
        <f>FG50+Input_list!$J$286</f>
        <v>0</v>
      </c>
      <c r="FH51" s="78">
        <f>FH50+Input_list!$J$294</f>
        <v>0</v>
      </c>
      <c r="FI51" s="14"/>
      <c r="FJ51" s="159">
        <f>FJ50+Input_list!$J$271</f>
        <v>0.2</v>
      </c>
      <c r="FK51" s="159">
        <f>FK50+Input_list!$J$279</f>
        <v>0</v>
      </c>
      <c r="FL51" s="159">
        <f>FL50+Input_list!$J$287</f>
        <v>0</v>
      </c>
      <c r="FM51" s="78">
        <f>FM50+Input_list!$J$295</f>
        <v>0</v>
      </c>
      <c r="FO51" s="159">
        <f>FO50+Input_list!$J$272</f>
        <v>0.2</v>
      </c>
      <c r="FP51" s="159">
        <f>FP50+Input_list!$J$280</f>
        <v>0</v>
      </c>
      <c r="FQ51" s="159">
        <f>FQ50+Input_list!$J$288</f>
        <v>0</v>
      </c>
      <c r="FR51" s="78">
        <f>FR50+Input_list!$J$296</f>
        <v>0</v>
      </c>
      <c r="FT51" s="159">
        <f>FT50+Input_list!$J$273</f>
        <v>0.2</v>
      </c>
      <c r="FU51" s="159">
        <f>FU50+Input_list!$J$281</f>
        <v>0</v>
      </c>
      <c r="FV51" s="159">
        <f>FV50+Input_list!$J$289</f>
        <v>0</v>
      </c>
      <c r="FW51" s="78">
        <f>FW50+Input_list!$J$297</f>
        <v>0</v>
      </c>
    </row>
    <row r="52" spans="1:179" ht="14.5" x14ac:dyDescent="0.35">
      <c r="A52">
        <v>46</v>
      </c>
      <c r="B52" s="35">
        <v>29600</v>
      </c>
      <c r="C52" s="35">
        <v>34200</v>
      </c>
      <c r="D52" s="35">
        <v>10900</v>
      </c>
      <c r="E52" s="35">
        <v>0</v>
      </c>
      <c r="F52">
        <f t="shared" si="52"/>
        <v>74700</v>
      </c>
      <c r="G52" s="274">
        <f t="shared" si="53"/>
        <v>54780</v>
      </c>
      <c r="H52" s="274">
        <f t="shared" si="54"/>
        <v>2519880</v>
      </c>
      <c r="O52">
        <v>46</v>
      </c>
      <c r="P52" s="324">
        <f t="shared" si="5"/>
        <v>0.43019999999999997</v>
      </c>
      <c r="Q52" s="325">
        <f t="shared" si="6"/>
        <v>3.9600000000000003E-2</v>
      </c>
      <c r="R52" s="325">
        <f t="shared" si="7"/>
        <v>1.16227199E-2</v>
      </c>
      <c r="S52" s="325">
        <f t="shared" si="8"/>
        <v>6.6566486699999997E-2</v>
      </c>
      <c r="T52" s="325">
        <f t="shared" si="9"/>
        <v>3.892777E-3</v>
      </c>
      <c r="U52" s="325">
        <f t="shared" si="10"/>
        <v>6.4620098200000003E-2</v>
      </c>
      <c r="V52" s="325">
        <f t="shared" si="11"/>
        <v>1.8692488241289006E-2</v>
      </c>
      <c r="W52" s="325">
        <f t="shared" si="12"/>
        <v>1.5923230724061006E-2</v>
      </c>
      <c r="X52" s="325">
        <f t="shared" si="13"/>
        <v>0</v>
      </c>
      <c r="Y52" s="325">
        <f t="shared" si="55"/>
        <v>0</v>
      </c>
      <c r="Z52" s="325">
        <f t="shared" si="14"/>
        <v>0</v>
      </c>
      <c r="AB52">
        <v>46</v>
      </c>
      <c r="AC52" s="324">
        <f t="shared" si="15"/>
        <v>0</v>
      </c>
      <c r="AD52" s="325">
        <f t="shared" si="16"/>
        <v>0</v>
      </c>
      <c r="AE52" s="325">
        <f t="shared" si="17"/>
        <v>0</v>
      </c>
      <c r="AF52" s="325">
        <f t="shared" si="18"/>
        <v>0.29399999999999998</v>
      </c>
      <c r="AG52" s="325">
        <f t="shared" si="19"/>
        <v>1.7499999999999998E-2</v>
      </c>
      <c r="AH52" s="325">
        <f t="shared" si="20"/>
        <v>0.20749999999999999</v>
      </c>
      <c r="AI52" s="325">
        <f t="shared" si="21"/>
        <v>4.8993660000000022E-2</v>
      </c>
      <c r="AJ52" s="325">
        <f t="shared" si="22"/>
        <v>4.1735340000000017E-2</v>
      </c>
      <c r="AK52" s="325">
        <f t="shared" si="23"/>
        <v>0</v>
      </c>
      <c r="AL52" s="325">
        <f t="shared" si="56"/>
        <v>0</v>
      </c>
      <c r="AM52" s="325">
        <f t="shared" si="24"/>
        <v>0</v>
      </c>
      <c r="AO52">
        <v>46</v>
      </c>
      <c r="AP52" s="324">
        <v>0</v>
      </c>
      <c r="AQ52" s="325">
        <v>0</v>
      </c>
      <c r="AR52" s="325">
        <f t="shared" si="25"/>
        <v>0</v>
      </c>
      <c r="AS52" s="325">
        <f t="shared" si="26"/>
        <v>0</v>
      </c>
      <c r="AT52" s="325">
        <f t="shared" si="27"/>
        <v>0</v>
      </c>
      <c r="AU52" s="325">
        <f t="shared" si="28"/>
        <v>0</v>
      </c>
      <c r="AV52" s="325">
        <f t="shared" si="29"/>
        <v>0.48600000000000004</v>
      </c>
      <c r="AW52" s="325">
        <f t="shared" si="30"/>
        <v>0.41400000000000003</v>
      </c>
      <c r="AX52" s="325">
        <f t="shared" si="31"/>
        <v>0</v>
      </c>
      <c r="AY52" s="325">
        <f t="shared" si="57"/>
        <v>0</v>
      </c>
      <c r="AZ52" s="325">
        <f t="shared" si="32"/>
        <v>0</v>
      </c>
      <c r="BB52">
        <v>46</v>
      </c>
      <c r="BC52" s="348">
        <v>0</v>
      </c>
      <c r="BD52" s="326">
        <v>0</v>
      </c>
      <c r="BE52" s="327">
        <f t="shared" si="33"/>
        <v>0</v>
      </c>
      <c r="BF52" s="327">
        <f t="shared" si="34"/>
        <v>0</v>
      </c>
      <c r="BG52" s="327">
        <f t="shared" si="35"/>
        <v>0</v>
      </c>
      <c r="BH52" s="327">
        <f t="shared" si="36"/>
        <v>0</v>
      </c>
      <c r="BI52" s="327">
        <f t="shared" si="37"/>
        <v>0.48600000000000004</v>
      </c>
      <c r="BJ52" s="327">
        <f t="shared" si="38"/>
        <v>0.41400000000000003</v>
      </c>
      <c r="BK52" s="327">
        <f t="shared" si="39"/>
        <v>0</v>
      </c>
      <c r="BL52" s="327">
        <f t="shared" si="58"/>
        <v>0</v>
      </c>
      <c r="BM52" s="327">
        <f t="shared" si="40"/>
        <v>0</v>
      </c>
      <c r="BO52">
        <v>46</v>
      </c>
      <c r="BP52" s="70">
        <f t="shared" si="59"/>
        <v>12733.919999999998</v>
      </c>
      <c r="BQ52" s="70">
        <f t="shared" si="60"/>
        <v>1172.1600000000001</v>
      </c>
      <c r="BR52" s="70">
        <f t="shared" si="61"/>
        <v>344.03250903999998</v>
      </c>
      <c r="BS52" s="70">
        <f t="shared" si="62"/>
        <v>12025.16800632</v>
      </c>
      <c r="BT52" s="70">
        <f t="shared" si="63"/>
        <v>713.72619919999988</v>
      </c>
      <c r="BU52" s="70">
        <f t="shared" si="64"/>
        <v>9009.2549067199998</v>
      </c>
      <c r="BV52" s="70">
        <f t="shared" si="65"/>
        <v>7526.2808239421556</v>
      </c>
      <c r="BW52" s="70">
        <f t="shared" si="66"/>
        <v>6411.2762574322069</v>
      </c>
      <c r="BX52" s="70">
        <f t="shared" si="67"/>
        <v>0</v>
      </c>
      <c r="BY52" s="70">
        <f t="shared" si="68"/>
        <v>0</v>
      </c>
      <c r="BZ52" s="70">
        <f t="shared" si="69"/>
        <v>0</v>
      </c>
      <c r="CB52">
        <v>46</v>
      </c>
      <c r="CC52" s="328">
        <f>Input_list!$G$199</f>
        <v>0.9</v>
      </c>
      <c r="CD52" s="329">
        <f>Input_list!$G$212</f>
        <v>0</v>
      </c>
      <c r="CE52" s="330">
        <f>Input_list!$G$225</f>
        <v>9.9999999999999978E-2</v>
      </c>
      <c r="CF52" s="328">
        <f>Input_list!$G$200</f>
        <v>0.9</v>
      </c>
      <c r="CG52" s="329">
        <f>Input_list!$G$213</f>
        <v>0</v>
      </c>
      <c r="CH52" s="330">
        <f>Input_list!$G$226</f>
        <v>9.9999999999999978E-2</v>
      </c>
      <c r="CI52" s="328">
        <f>Input_list!$G$201</f>
        <v>0.9</v>
      </c>
      <c r="CJ52" s="329">
        <f>Input_list!$G$213</f>
        <v>0</v>
      </c>
      <c r="CK52" s="330">
        <f>Input_list!$G$225</f>
        <v>9.9999999999999978E-2</v>
      </c>
      <c r="CL52" s="328">
        <f>Input_list!$G$202</f>
        <v>0.9</v>
      </c>
      <c r="CM52" s="329">
        <f>Input_list!$G$215</f>
        <v>0</v>
      </c>
      <c r="CN52" s="330">
        <f>Input_list!$G$228</f>
        <v>9.9999999999999978E-2</v>
      </c>
      <c r="CO52" s="328">
        <f>Input_list!$G$203</f>
        <v>0.39</v>
      </c>
      <c r="CP52" s="329">
        <f>Input_list!$G$216</f>
        <v>0</v>
      </c>
      <c r="CQ52" s="330">
        <f>Input_list!$G$229</f>
        <v>0.61</v>
      </c>
      <c r="CR52" s="328">
        <f>Input_list!$G$204</f>
        <v>0.9</v>
      </c>
      <c r="CS52" s="329">
        <f>Input_list!$G$217</f>
        <v>0</v>
      </c>
      <c r="CT52" s="330">
        <f>Input_list!$G$230</f>
        <v>9.9999999999999978E-2</v>
      </c>
      <c r="CU52" s="328">
        <f>Input_list!$G$205</f>
        <v>0.9</v>
      </c>
      <c r="CV52" s="329">
        <f>Input_list!$G$218</f>
        <v>0</v>
      </c>
      <c r="CW52" s="330">
        <f>Input_list!$G$231</f>
        <v>9.9999999999999978E-2</v>
      </c>
      <c r="CX52" s="328">
        <f>Input_list!$G$206</f>
        <v>0.9</v>
      </c>
      <c r="CY52" s="329">
        <f>Input_list!$G$219</f>
        <v>0</v>
      </c>
      <c r="CZ52" s="330">
        <f>Input_list!$G$232</f>
        <v>9.9999999999999978E-2</v>
      </c>
      <c r="DA52" s="328">
        <f>Input_list!$G$207</f>
        <v>0.9</v>
      </c>
      <c r="DB52" s="329">
        <f>Input_list!$G$220</f>
        <v>0</v>
      </c>
      <c r="DC52" s="330">
        <f>Input_list!$G$233</f>
        <v>9.9999999999999978E-2</v>
      </c>
      <c r="DD52" s="328">
        <f>Input_list!$G$208</f>
        <v>0.9</v>
      </c>
      <c r="DE52" s="329">
        <f>Input_list!$G$221</f>
        <v>0</v>
      </c>
      <c r="DF52" s="330">
        <f>Input_list!$G$234</f>
        <v>9.9999999999999978E-2</v>
      </c>
      <c r="DG52" s="328">
        <f>Input_list!$G$209</f>
        <v>0.9</v>
      </c>
      <c r="DH52" s="329">
        <f>Input_list!$G$222</f>
        <v>0</v>
      </c>
      <c r="DI52" s="330">
        <f>Input_list!$G$235</f>
        <v>9.9999999999999978E-2</v>
      </c>
      <c r="DK52">
        <v>46</v>
      </c>
      <c r="DL52" s="83">
        <f>Input_list!$G$238*Input_list!G399</f>
        <v>0.42857255434782593</v>
      </c>
      <c r="DM52" s="32">
        <f>Input_list!$G$250</f>
        <v>1.6</v>
      </c>
      <c r="DN52" s="207">
        <f>Input_list!$G$255*Input_list!G399</f>
        <v>-0.34315217391304331</v>
      </c>
      <c r="DO52" s="83">
        <f>Input_list!$G$239*Input_list!G399</f>
        <v>0.13882065217391296</v>
      </c>
      <c r="DP52" s="32">
        <f>Input_list!$G$250</f>
        <v>1.6</v>
      </c>
      <c r="DQ52" s="81">
        <f>Input_list!$G$256*Input_list!G399</f>
        <v>-0.2317391304347825</v>
      </c>
      <c r="DR52" s="83">
        <f>Input_list!$G$240*Input_list!G399</f>
        <v>0.16353652173913033</v>
      </c>
      <c r="DS52" s="32">
        <f>Input_list!$G$250</f>
        <v>1.6</v>
      </c>
      <c r="DT52" s="81">
        <f>Input_list!$G$257*Input_list!G399</f>
        <v>-0.17380434782608686</v>
      </c>
      <c r="DU52" s="83">
        <f>Input_list!$G$241*Input_list!G399</f>
        <v>0.10695652173913037</v>
      </c>
      <c r="DV52" s="32">
        <f>Input_list!$G$250</f>
        <v>1.6</v>
      </c>
      <c r="DW52" s="81">
        <f>Input_list!$G$258*Input_list!G399</f>
        <v>-0.60608695652173883</v>
      </c>
      <c r="DX52" s="83">
        <f>Input_list!G$242*Input_list!G399</f>
        <v>-0.15597826086956512</v>
      </c>
      <c r="DY52" s="32">
        <f>Input_list!$G$250</f>
        <v>1.6</v>
      </c>
      <c r="DZ52" s="81">
        <f>Input_list!$G$259*Input_list!G399</f>
        <v>-0.65956521739130403</v>
      </c>
      <c r="EA52" s="83">
        <f>Input_list!$G$243*Input_list!G399</f>
        <v>0.10695652173913037</v>
      </c>
      <c r="EB52" s="32">
        <f>Input_list!$G$250</f>
        <v>1.6</v>
      </c>
      <c r="EC52" s="81">
        <f>Input_list!$G$260*Input_list!G399</f>
        <v>-0.60608695652173883</v>
      </c>
      <c r="ED52" s="83">
        <f>Input_list!$G$244*Input_list!G399</f>
        <v>0.24441653318289772</v>
      </c>
      <c r="EE52" s="32">
        <f>Input_list!$G$250</f>
        <v>1.6</v>
      </c>
      <c r="EF52" s="51">
        <f>Input_list!$G$261*Input_list!G399</f>
        <v>-5.3478260869565183E-2</v>
      </c>
      <c r="EG52" s="83">
        <f>Input_list!$G$245*Input_list!G399</f>
        <v>0.26061331937647286</v>
      </c>
      <c r="EH52" s="32">
        <f>Input_list!$G$250</f>
        <v>1.6</v>
      </c>
      <c r="EI52" s="51">
        <f>Input_list!$G$262*Input_list!G399</f>
        <v>-5.3478260869565183E-2</v>
      </c>
      <c r="EJ52" s="83">
        <f>Input_list!G$246*Input_list!G399</f>
        <v>0.35652173913043461</v>
      </c>
      <c r="EK52" s="32">
        <f>Input_list!$G$250</f>
        <v>1.6</v>
      </c>
      <c r="EL52" s="51">
        <f>Input_list!$G$263*Input_list!G399</f>
        <v>-5.3478260869565183E-2</v>
      </c>
      <c r="EM52" s="83">
        <f>Input_list!$G$247*Input_list!G399</f>
        <v>0.24441653318289772</v>
      </c>
      <c r="EN52" s="32">
        <f>Input_list!$G$250</f>
        <v>1.6</v>
      </c>
      <c r="EO52" s="51">
        <f>Input_list!$G$264*Input_list!G399</f>
        <v>-5.3478260869565183E-2</v>
      </c>
      <c r="EP52" s="83">
        <f>Input_list!$G$248*Input_list!G399</f>
        <v>0.24441653318289772</v>
      </c>
      <c r="EQ52" s="32">
        <f>Input_list!$G$250</f>
        <v>1.6</v>
      </c>
      <c r="ER52" s="51">
        <f>Input_list!$G$265*Input_list!G399</f>
        <v>-4.4565217391304328E-3</v>
      </c>
      <c r="ET52">
        <v>46</v>
      </c>
      <c r="EU52" s="159">
        <f>EU51+Input_list!$J$268</f>
        <v>0.2</v>
      </c>
      <c r="EV52" s="159">
        <f>EV51+Input_list!$J$276</f>
        <v>0</v>
      </c>
      <c r="EW52" s="159">
        <f>EW51+Input_list!$J$284</f>
        <v>0</v>
      </c>
      <c r="EX52" s="78">
        <f>EX51+Input_list!$J$292</f>
        <v>0</v>
      </c>
      <c r="EY52" s="14"/>
      <c r="EZ52" s="159">
        <f>EZ51+Input_list!$J$269</f>
        <v>0.2</v>
      </c>
      <c r="FA52" s="159">
        <f>FA51+Input_list!$J$277</f>
        <v>0</v>
      </c>
      <c r="FB52" s="159">
        <f>FB51+Input_list!$J$285</f>
        <v>0</v>
      </c>
      <c r="FC52" s="78">
        <f>FC51+Input_list!$J$293</f>
        <v>0</v>
      </c>
      <c r="FD52" s="14"/>
      <c r="FE52" s="159">
        <f>FE51+Input_list!$J$270</f>
        <v>0.2</v>
      </c>
      <c r="FF52" s="159">
        <f>FF51+Input_list!$J$278</f>
        <v>0</v>
      </c>
      <c r="FG52" s="159">
        <f>FG51+Input_list!$J$286</f>
        <v>0</v>
      </c>
      <c r="FH52" s="78">
        <f>FH51+Input_list!$J$294</f>
        <v>0</v>
      </c>
      <c r="FI52" s="14"/>
      <c r="FJ52" s="159">
        <f>FJ51+Input_list!$J$271</f>
        <v>0.2</v>
      </c>
      <c r="FK52" s="159">
        <f>FK51+Input_list!$J$279</f>
        <v>0</v>
      </c>
      <c r="FL52" s="159">
        <f>FL51+Input_list!$J$287</f>
        <v>0</v>
      </c>
      <c r="FM52" s="78">
        <f>FM51+Input_list!$J$295</f>
        <v>0</v>
      </c>
      <c r="FO52" s="159">
        <f>FO51+Input_list!$J$272</f>
        <v>0.2</v>
      </c>
      <c r="FP52" s="159">
        <f>FP51+Input_list!$J$280</f>
        <v>0</v>
      </c>
      <c r="FQ52" s="159">
        <f>FQ51+Input_list!$J$288</f>
        <v>0</v>
      </c>
      <c r="FR52" s="78">
        <f>FR51+Input_list!$J$296</f>
        <v>0</v>
      </c>
      <c r="FT52" s="159">
        <f>FT51+Input_list!$J$273</f>
        <v>0.2</v>
      </c>
      <c r="FU52" s="159">
        <f>FU51+Input_list!$J$281</f>
        <v>0</v>
      </c>
      <c r="FV52" s="159">
        <f>FV51+Input_list!$J$289</f>
        <v>0</v>
      </c>
      <c r="FW52" s="78">
        <f>FW51+Input_list!$J$297</f>
        <v>0</v>
      </c>
    </row>
    <row r="53" spans="1:179" ht="14.5" x14ac:dyDescent="0.35">
      <c r="A53">
        <v>47</v>
      </c>
      <c r="B53" s="35">
        <v>29600</v>
      </c>
      <c r="C53" s="35">
        <v>34200</v>
      </c>
      <c r="D53" s="35">
        <v>10900</v>
      </c>
      <c r="E53" s="35">
        <v>0</v>
      </c>
      <c r="F53">
        <f t="shared" si="52"/>
        <v>74700</v>
      </c>
      <c r="G53" s="274">
        <f t="shared" si="53"/>
        <v>54780</v>
      </c>
      <c r="H53" s="274">
        <f t="shared" si="54"/>
        <v>2574660</v>
      </c>
      <c r="O53">
        <v>47</v>
      </c>
      <c r="P53" s="324">
        <f t="shared" si="5"/>
        <v>0.43019999999999997</v>
      </c>
      <c r="Q53" s="325">
        <f t="shared" si="6"/>
        <v>3.9600000000000003E-2</v>
      </c>
      <c r="R53" s="325">
        <f t="shared" si="7"/>
        <v>1.16227199E-2</v>
      </c>
      <c r="S53" s="325">
        <f t="shared" si="8"/>
        <v>6.6566486699999997E-2</v>
      </c>
      <c r="T53" s="325">
        <f t="shared" si="9"/>
        <v>3.892777E-3</v>
      </c>
      <c r="U53" s="325">
        <f t="shared" si="10"/>
        <v>6.4620098200000003E-2</v>
      </c>
      <c r="V53" s="325">
        <f t="shared" si="11"/>
        <v>1.8692488241289006E-2</v>
      </c>
      <c r="W53" s="325">
        <f t="shared" si="12"/>
        <v>1.5923230724061006E-2</v>
      </c>
      <c r="X53" s="325">
        <f t="shared" si="13"/>
        <v>0</v>
      </c>
      <c r="Y53" s="325">
        <f t="shared" si="55"/>
        <v>0</v>
      </c>
      <c r="Z53" s="325">
        <f t="shared" si="14"/>
        <v>0</v>
      </c>
      <c r="AB53">
        <v>47</v>
      </c>
      <c r="AC53" s="324">
        <f t="shared" si="15"/>
        <v>0</v>
      </c>
      <c r="AD53" s="325">
        <f t="shared" si="16"/>
        <v>0</v>
      </c>
      <c r="AE53" s="325">
        <f t="shared" si="17"/>
        <v>0</v>
      </c>
      <c r="AF53" s="325">
        <f t="shared" si="18"/>
        <v>0.29399999999999998</v>
      </c>
      <c r="AG53" s="325">
        <f t="shared" si="19"/>
        <v>1.7499999999999998E-2</v>
      </c>
      <c r="AH53" s="325">
        <f t="shared" si="20"/>
        <v>0.20749999999999999</v>
      </c>
      <c r="AI53" s="325">
        <f t="shared" si="21"/>
        <v>4.8993660000000022E-2</v>
      </c>
      <c r="AJ53" s="325">
        <f t="shared" si="22"/>
        <v>4.1735340000000017E-2</v>
      </c>
      <c r="AK53" s="325">
        <f t="shared" si="23"/>
        <v>0</v>
      </c>
      <c r="AL53" s="325">
        <f t="shared" si="56"/>
        <v>0</v>
      </c>
      <c r="AM53" s="325">
        <f t="shared" si="24"/>
        <v>0</v>
      </c>
      <c r="AO53">
        <v>47</v>
      </c>
      <c r="AP53" s="324">
        <v>0</v>
      </c>
      <c r="AQ53" s="325">
        <v>0</v>
      </c>
      <c r="AR53" s="325">
        <f t="shared" si="25"/>
        <v>0</v>
      </c>
      <c r="AS53" s="325">
        <f t="shared" si="26"/>
        <v>0</v>
      </c>
      <c r="AT53" s="325">
        <f t="shared" si="27"/>
        <v>0</v>
      </c>
      <c r="AU53" s="325">
        <f t="shared" si="28"/>
        <v>0</v>
      </c>
      <c r="AV53" s="325">
        <f t="shared" si="29"/>
        <v>0.48600000000000004</v>
      </c>
      <c r="AW53" s="325">
        <f t="shared" si="30"/>
        <v>0.41400000000000003</v>
      </c>
      <c r="AX53" s="325">
        <f t="shared" si="31"/>
        <v>0</v>
      </c>
      <c r="AY53" s="325">
        <f t="shared" si="57"/>
        <v>0</v>
      </c>
      <c r="AZ53" s="325">
        <f t="shared" si="32"/>
        <v>0</v>
      </c>
      <c r="BB53">
        <v>47</v>
      </c>
      <c r="BC53" s="348">
        <v>0</v>
      </c>
      <c r="BD53" s="326">
        <v>0</v>
      </c>
      <c r="BE53" s="327">
        <f t="shared" si="33"/>
        <v>0</v>
      </c>
      <c r="BF53" s="327">
        <f t="shared" si="34"/>
        <v>0</v>
      </c>
      <c r="BG53" s="327">
        <f t="shared" si="35"/>
        <v>0</v>
      </c>
      <c r="BH53" s="327">
        <f t="shared" si="36"/>
        <v>0</v>
      </c>
      <c r="BI53" s="327">
        <f t="shared" si="37"/>
        <v>0.48600000000000004</v>
      </c>
      <c r="BJ53" s="327">
        <f t="shared" si="38"/>
        <v>0.41400000000000003</v>
      </c>
      <c r="BK53" s="327">
        <f t="shared" si="39"/>
        <v>0</v>
      </c>
      <c r="BL53" s="327">
        <f t="shared" si="58"/>
        <v>0</v>
      </c>
      <c r="BM53" s="327">
        <f t="shared" si="40"/>
        <v>0</v>
      </c>
      <c r="BO53">
        <v>47</v>
      </c>
      <c r="BP53" s="70">
        <f t="shared" si="59"/>
        <v>12733.919999999998</v>
      </c>
      <c r="BQ53" s="70">
        <f t="shared" si="60"/>
        <v>1172.1600000000001</v>
      </c>
      <c r="BR53" s="70">
        <f t="shared" si="61"/>
        <v>344.03250903999998</v>
      </c>
      <c r="BS53" s="70">
        <f t="shared" si="62"/>
        <v>12025.16800632</v>
      </c>
      <c r="BT53" s="70">
        <f t="shared" si="63"/>
        <v>713.72619919999988</v>
      </c>
      <c r="BU53" s="70">
        <f t="shared" si="64"/>
        <v>9009.2549067199998</v>
      </c>
      <c r="BV53" s="70">
        <f t="shared" si="65"/>
        <v>7526.2808239421556</v>
      </c>
      <c r="BW53" s="70">
        <f t="shared" si="66"/>
        <v>6411.2762574322069</v>
      </c>
      <c r="BX53" s="70">
        <f t="shared" si="67"/>
        <v>0</v>
      </c>
      <c r="BY53" s="70">
        <f t="shared" si="68"/>
        <v>0</v>
      </c>
      <c r="BZ53" s="70">
        <f t="shared" si="69"/>
        <v>0</v>
      </c>
      <c r="CB53">
        <v>47</v>
      </c>
      <c r="CC53" s="328">
        <f>Input_list!$G$199</f>
        <v>0.9</v>
      </c>
      <c r="CD53" s="329">
        <f>Input_list!$G$212</f>
        <v>0</v>
      </c>
      <c r="CE53" s="330">
        <f>Input_list!$G$225</f>
        <v>9.9999999999999978E-2</v>
      </c>
      <c r="CF53" s="328">
        <f>Input_list!$G$200</f>
        <v>0.9</v>
      </c>
      <c r="CG53" s="329">
        <f>Input_list!$G$213</f>
        <v>0</v>
      </c>
      <c r="CH53" s="330">
        <f>Input_list!$G$226</f>
        <v>9.9999999999999978E-2</v>
      </c>
      <c r="CI53" s="328">
        <f>Input_list!$G$201</f>
        <v>0.9</v>
      </c>
      <c r="CJ53" s="329">
        <f>Input_list!$G$213</f>
        <v>0</v>
      </c>
      <c r="CK53" s="330">
        <f>Input_list!$G$225</f>
        <v>9.9999999999999978E-2</v>
      </c>
      <c r="CL53" s="328">
        <f>Input_list!$G$202</f>
        <v>0.9</v>
      </c>
      <c r="CM53" s="329">
        <f>Input_list!$G$215</f>
        <v>0</v>
      </c>
      <c r="CN53" s="330">
        <f>Input_list!$G$228</f>
        <v>9.9999999999999978E-2</v>
      </c>
      <c r="CO53" s="328">
        <f>Input_list!$G$203</f>
        <v>0.39</v>
      </c>
      <c r="CP53" s="329">
        <f>Input_list!$G$216</f>
        <v>0</v>
      </c>
      <c r="CQ53" s="330">
        <f>Input_list!$G$229</f>
        <v>0.61</v>
      </c>
      <c r="CR53" s="328">
        <f>Input_list!$G$204</f>
        <v>0.9</v>
      </c>
      <c r="CS53" s="329">
        <f>Input_list!$G$217</f>
        <v>0</v>
      </c>
      <c r="CT53" s="330">
        <f>Input_list!$G$230</f>
        <v>9.9999999999999978E-2</v>
      </c>
      <c r="CU53" s="328">
        <f>Input_list!$G$205</f>
        <v>0.9</v>
      </c>
      <c r="CV53" s="329">
        <f>Input_list!$G$218</f>
        <v>0</v>
      </c>
      <c r="CW53" s="330">
        <f>Input_list!$G$231</f>
        <v>9.9999999999999978E-2</v>
      </c>
      <c r="CX53" s="328">
        <f>Input_list!$G$206</f>
        <v>0.9</v>
      </c>
      <c r="CY53" s="329">
        <f>Input_list!$G$219</f>
        <v>0</v>
      </c>
      <c r="CZ53" s="330">
        <f>Input_list!$G$232</f>
        <v>9.9999999999999978E-2</v>
      </c>
      <c r="DA53" s="328">
        <f>Input_list!$G$207</f>
        <v>0.9</v>
      </c>
      <c r="DB53" s="329">
        <f>Input_list!$G$220</f>
        <v>0</v>
      </c>
      <c r="DC53" s="330">
        <f>Input_list!$G$233</f>
        <v>9.9999999999999978E-2</v>
      </c>
      <c r="DD53" s="328">
        <f>Input_list!$G$208</f>
        <v>0.9</v>
      </c>
      <c r="DE53" s="329">
        <f>Input_list!$G$221</f>
        <v>0</v>
      </c>
      <c r="DF53" s="330">
        <f>Input_list!$G$234</f>
        <v>9.9999999999999978E-2</v>
      </c>
      <c r="DG53" s="328">
        <f>Input_list!$G$209</f>
        <v>0.9</v>
      </c>
      <c r="DH53" s="329">
        <f>Input_list!$G$222</f>
        <v>0</v>
      </c>
      <c r="DI53" s="330">
        <f>Input_list!$G$235</f>
        <v>9.9999999999999978E-2</v>
      </c>
      <c r="DK53">
        <v>47</v>
      </c>
      <c r="DL53" s="83">
        <f>Input_list!$G$238*Input_list!G400</f>
        <v>0.42508822463768098</v>
      </c>
      <c r="DM53" s="32">
        <f>Input_list!$G$250</f>
        <v>1.6</v>
      </c>
      <c r="DN53" s="207">
        <f>Input_list!$G$255*Input_list!G400</f>
        <v>-0.34036231884057955</v>
      </c>
      <c r="DO53" s="83">
        <f>Input_list!$G$239*Input_list!G400</f>
        <v>0.13769202898550717</v>
      </c>
      <c r="DP53" s="32">
        <f>Input_list!$G$250</f>
        <v>1.6</v>
      </c>
      <c r="DQ53" s="81">
        <f>Input_list!$G$256*Input_list!G400</f>
        <v>-0.22985507246376799</v>
      </c>
      <c r="DR53" s="83">
        <f>Input_list!$G$240*Input_list!G400</f>
        <v>0.16220695652173903</v>
      </c>
      <c r="DS53" s="32">
        <f>Input_list!$G$250</f>
        <v>1.6</v>
      </c>
      <c r="DT53" s="81">
        <f>Input_list!$G$257*Input_list!G400</f>
        <v>-0.17239130434782599</v>
      </c>
      <c r="DU53" s="83">
        <f>Input_list!$G$241*Input_list!G400</f>
        <v>0.10608695652173906</v>
      </c>
      <c r="DV53" s="32">
        <f>Input_list!$G$250</f>
        <v>1.6</v>
      </c>
      <c r="DW53" s="81">
        <f>Input_list!$G$258*Input_list!G400</f>
        <v>-0.60115942028985481</v>
      </c>
      <c r="DX53" s="83">
        <f>Input_list!G$242*Input_list!G400</f>
        <v>-0.15471014492753613</v>
      </c>
      <c r="DY53" s="32">
        <f>Input_list!$G$250</f>
        <v>1.6</v>
      </c>
      <c r="DZ53" s="81">
        <f>Input_list!$G$259*Input_list!G400</f>
        <v>-0.65420289855072422</v>
      </c>
      <c r="EA53" s="83">
        <f>Input_list!$G$243*Input_list!G400</f>
        <v>0.10608695652173906</v>
      </c>
      <c r="EB53" s="32">
        <f>Input_list!$G$250</f>
        <v>1.6</v>
      </c>
      <c r="EC53" s="81">
        <f>Input_list!$G$260*Input_list!G400</f>
        <v>-0.60115942028985481</v>
      </c>
      <c r="ED53" s="83">
        <f>Input_list!$G$244*Input_list!G400</f>
        <v>0.24242940689685788</v>
      </c>
      <c r="EE53" s="32">
        <f>Input_list!$G$250</f>
        <v>1.6</v>
      </c>
      <c r="EF53" s="51">
        <f>Input_list!$G$261*Input_list!G400</f>
        <v>-5.3043478260869532E-2</v>
      </c>
      <c r="EG53" s="83">
        <f>Input_list!$G$245*Input_list!G400</f>
        <v>0.2584945119018674</v>
      </c>
      <c r="EH53" s="32">
        <f>Input_list!$G$250</f>
        <v>1.6</v>
      </c>
      <c r="EI53" s="51">
        <f>Input_list!$G$262*Input_list!G400</f>
        <v>-5.3043478260869532E-2</v>
      </c>
      <c r="EJ53" s="83">
        <f>Input_list!G$246*Input_list!G400</f>
        <v>0.35362318840579693</v>
      </c>
      <c r="EK53" s="32">
        <f>Input_list!$G$250</f>
        <v>1.6</v>
      </c>
      <c r="EL53" s="51">
        <f>Input_list!$G$263*Input_list!G400</f>
        <v>-5.3043478260869532E-2</v>
      </c>
      <c r="EM53" s="83">
        <f>Input_list!$G$247*Input_list!G400</f>
        <v>0.24242940689685788</v>
      </c>
      <c r="EN53" s="32">
        <f>Input_list!$G$250</f>
        <v>1.6</v>
      </c>
      <c r="EO53" s="51">
        <f>Input_list!$G$264*Input_list!G400</f>
        <v>-5.3043478260869532E-2</v>
      </c>
      <c r="EP53" s="83">
        <f>Input_list!$G$248*Input_list!G400</f>
        <v>0.24242940689685788</v>
      </c>
      <c r="EQ53" s="32">
        <f>Input_list!$G$250</f>
        <v>1.6</v>
      </c>
      <c r="ER53" s="51">
        <f>Input_list!$G$265*Input_list!G400</f>
        <v>-4.4202898550724616E-3</v>
      </c>
      <c r="ET53">
        <v>47</v>
      </c>
      <c r="EU53" s="159">
        <f>EU52+Input_list!$J$268</f>
        <v>0.2</v>
      </c>
      <c r="EV53" s="159">
        <f>EV52+Input_list!$J$276</f>
        <v>0</v>
      </c>
      <c r="EW53" s="159">
        <f>EW52+Input_list!$J$284</f>
        <v>0</v>
      </c>
      <c r="EX53" s="78">
        <f>EX52+Input_list!$J$292</f>
        <v>0</v>
      </c>
      <c r="EY53" s="14"/>
      <c r="EZ53" s="159">
        <f>EZ52+Input_list!$J$269</f>
        <v>0.2</v>
      </c>
      <c r="FA53" s="159">
        <f>FA52+Input_list!$J$277</f>
        <v>0</v>
      </c>
      <c r="FB53" s="159">
        <f>FB52+Input_list!$J$285</f>
        <v>0</v>
      </c>
      <c r="FC53" s="78">
        <f>FC52+Input_list!$J$293</f>
        <v>0</v>
      </c>
      <c r="FD53" s="14"/>
      <c r="FE53" s="159">
        <f>FE52+Input_list!$J$270</f>
        <v>0.2</v>
      </c>
      <c r="FF53" s="159">
        <f>FF52+Input_list!$J$278</f>
        <v>0</v>
      </c>
      <c r="FG53" s="159">
        <f>FG52+Input_list!$J$286</f>
        <v>0</v>
      </c>
      <c r="FH53" s="78">
        <f>FH52+Input_list!$J$294</f>
        <v>0</v>
      </c>
      <c r="FI53" s="14"/>
      <c r="FJ53" s="159">
        <f>FJ52+Input_list!$J$271</f>
        <v>0.2</v>
      </c>
      <c r="FK53" s="159">
        <f>FK52+Input_list!$J$279</f>
        <v>0</v>
      </c>
      <c r="FL53" s="159">
        <f>FL52+Input_list!$J$287</f>
        <v>0</v>
      </c>
      <c r="FM53" s="78">
        <f>FM52+Input_list!$J$295</f>
        <v>0</v>
      </c>
      <c r="FO53" s="159">
        <f>FO52+Input_list!$J$272</f>
        <v>0.2</v>
      </c>
      <c r="FP53" s="159">
        <f>FP52+Input_list!$J$280</f>
        <v>0</v>
      </c>
      <c r="FQ53" s="159">
        <f>FQ52+Input_list!$J$288</f>
        <v>0</v>
      </c>
      <c r="FR53" s="78">
        <f>FR52+Input_list!$J$296</f>
        <v>0</v>
      </c>
      <c r="FT53" s="159">
        <f>FT52+Input_list!$J$273</f>
        <v>0.2</v>
      </c>
      <c r="FU53" s="159">
        <f>FU52+Input_list!$J$281</f>
        <v>0</v>
      </c>
      <c r="FV53" s="159">
        <f>FV52+Input_list!$J$289</f>
        <v>0</v>
      </c>
      <c r="FW53" s="78">
        <f>FW52+Input_list!$J$297</f>
        <v>0</v>
      </c>
    </row>
    <row r="54" spans="1:179" ht="14.5" x14ac:dyDescent="0.35">
      <c r="A54">
        <v>48</v>
      </c>
      <c r="B54" s="35">
        <v>29600</v>
      </c>
      <c r="C54" s="35">
        <v>34200</v>
      </c>
      <c r="D54" s="35">
        <v>10900</v>
      </c>
      <c r="E54" s="35">
        <v>0</v>
      </c>
      <c r="F54">
        <f t="shared" si="52"/>
        <v>74700</v>
      </c>
      <c r="G54" s="274">
        <f t="shared" si="53"/>
        <v>54780</v>
      </c>
      <c r="H54" s="274">
        <f t="shared" si="54"/>
        <v>2629440</v>
      </c>
      <c r="O54">
        <v>48</v>
      </c>
      <c r="P54" s="324">
        <f t="shared" si="5"/>
        <v>0.43019999999999997</v>
      </c>
      <c r="Q54" s="325">
        <f t="shared" si="6"/>
        <v>3.9600000000000003E-2</v>
      </c>
      <c r="R54" s="325">
        <f t="shared" si="7"/>
        <v>1.16227199E-2</v>
      </c>
      <c r="S54" s="325">
        <f t="shared" si="8"/>
        <v>6.6566486699999997E-2</v>
      </c>
      <c r="T54" s="325">
        <f t="shared" si="9"/>
        <v>3.892777E-3</v>
      </c>
      <c r="U54" s="325">
        <f t="shared" si="10"/>
        <v>6.4620098200000003E-2</v>
      </c>
      <c r="V54" s="325">
        <f t="shared" si="11"/>
        <v>1.8692488241289006E-2</v>
      </c>
      <c r="W54" s="325">
        <f t="shared" si="12"/>
        <v>1.5923230724061006E-2</v>
      </c>
      <c r="X54" s="325">
        <f t="shared" si="13"/>
        <v>0</v>
      </c>
      <c r="Y54" s="325">
        <f t="shared" si="55"/>
        <v>0</v>
      </c>
      <c r="Z54" s="325">
        <f t="shared" si="14"/>
        <v>0</v>
      </c>
      <c r="AB54">
        <v>48</v>
      </c>
      <c r="AC54" s="324">
        <f t="shared" si="15"/>
        <v>0</v>
      </c>
      <c r="AD54" s="325">
        <f t="shared" si="16"/>
        <v>0</v>
      </c>
      <c r="AE54" s="325">
        <f t="shared" si="17"/>
        <v>0</v>
      </c>
      <c r="AF54" s="325">
        <f t="shared" si="18"/>
        <v>0.29399999999999998</v>
      </c>
      <c r="AG54" s="325">
        <f t="shared" si="19"/>
        <v>1.7499999999999998E-2</v>
      </c>
      <c r="AH54" s="325">
        <f t="shared" si="20"/>
        <v>0.20749999999999999</v>
      </c>
      <c r="AI54" s="325">
        <f t="shared" si="21"/>
        <v>4.8993660000000022E-2</v>
      </c>
      <c r="AJ54" s="325">
        <f t="shared" si="22"/>
        <v>4.1735340000000017E-2</v>
      </c>
      <c r="AK54" s="325">
        <f t="shared" si="23"/>
        <v>0</v>
      </c>
      <c r="AL54" s="325">
        <f t="shared" si="56"/>
        <v>0</v>
      </c>
      <c r="AM54" s="325">
        <f t="shared" si="24"/>
        <v>0</v>
      </c>
      <c r="AO54">
        <v>48</v>
      </c>
      <c r="AP54" s="324">
        <v>0</v>
      </c>
      <c r="AQ54" s="325">
        <v>0</v>
      </c>
      <c r="AR54" s="325">
        <f t="shared" si="25"/>
        <v>0</v>
      </c>
      <c r="AS54" s="325">
        <f t="shared" si="26"/>
        <v>0</v>
      </c>
      <c r="AT54" s="325">
        <f t="shared" si="27"/>
        <v>0</v>
      </c>
      <c r="AU54" s="325">
        <f t="shared" si="28"/>
        <v>0</v>
      </c>
      <c r="AV54" s="325">
        <f t="shared" si="29"/>
        <v>0.48600000000000004</v>
      </c>
      <c r="AW54" s="325">
        <f t="shared" si="30"/>
        <v>0.41400000000000003</v>
      </c>
      <c r="AX54" s="325">
        <f t="shared" si="31"/>
        <v>0</v>
      </c>
      <c r="AY54" s="325">
        <f t="shared" si="57"/>
        <v>0</v>
      </c>
      <c r="AZ54" s="325">
        <f t="shared" si="32"/>
        <v>0</v>
      </c>
      <c r="BB54">
        <v>48</v>
      </c>
      <c r="BC54" s="348">
        <v>0</v>
      </c>
      <c r="BD54" s="326">
        <v>0</v>
      </c>
      <c r="BE54" s="327">
        <f t="shared" si="33"/>
        <v>0</v>
      </c>
      <c r="BF54" s="327">
        <f t="shared" si="34"/>
        <v>0</v>
      </c>
      <c r="BG54" s="327">
        <f t="shared" si="35"/>
        <v>0</v>
      </c>
      <c r="BH54" s="327">
        <f t="shared" si="36"/>
        <v>0</v>
      </c>
      <c r="BI54" s="327">
        <f t="shared" si="37"/>
        <v>0.48600000000000004</v>
      </c>
      <c r="BJ54" s="327">
        <f t="shared" si="38"/>
        <v>0.41400000000000003</v>
      </c>
      <c r="BK54" s="327">
        <f t="shared" si="39"/>
        <v>0</v>
      </c>
      <c r="BL54" s="327">
        <f t="shared" si="58"/>
        <v>0</v>
      </c>
      <c r="BM54" s="327">
        <f t="shared" si="40"/>
        <v>0</v>
      </c>
      <c r="BO54">
        <v>48</v>
      </c>
      <c r="BP54" s="70">
        <f t="shared" si="59"/>
        <v>12733.919999999998</v>
      </c>
      <c r="BQ54" s="70">
        <f t="shared" si="60"/>
        <v>1172.1600000000001</v>
      </c>
      <c r="BR54" s="70">
        <f t="shared" si="61"/>
        <v>344.03250903999998</v>
      </c>
      <c r="BS54" s="70">
        <f t="shared" si="62"/>
        <v>12025.16800632</v>
      </c>
      <c r="BT54" s="70">
        <f t="shared" si="63"/>
        <v>713.72619919999988</v>
      </c>
      <c r="BU54" s="70">
        <f t="shared" si="64"/>
        <v>9009.2549067199998</v>
      </c>
      <c r="BV54" s="70">
        <f t="shared" si="65"/>
        <v>7526.2808239421556</v>
      </c>
      <c r="BW54" s="70">
        <f t="shared" si="66"/>
        <v>6411.2762574322069</v>
      </c>
      <c r="BX54" s="70">
        <f t="shared" si="67"/>
        <v>0</v>
      </c>
      <c r="BY54" s="70">
        <f t="shared" si="68"/>
        <v>0</v>
      </c>
      <c r="BZ54" s="70">
        <f t="shared" si="69"/>
        <v>0</v>
      </c>
      <c r="CB54">
        <v>48</v>
      </c>
      <c r="CC54" s="328">
        <f>Input_list!$G$199</f>
        <v>0.9</v>
      </c>
      <c r="CD54" s="329">
        <f>Input_list!$G$212</f>
        <v>0</v>
      </c>
      <c r="CE54" s="330">
        <f>Input_list!$G$225</f>
        <v>9.9999999999999978E-2</v>
      </c>
      <c r="CF54" s="328">
        <f>Input_list!$G$200</f>
        <v>0.9</v>
      </c>
      <c r="CG54" s="329">
        <f>Input_list!$G$213</f>
        <v>0</v>
      </c>
      <c r="CH54" s="330">
        <f>Input_list!$G$226</f>
        <v>9.9999999999999978E-2</v>
      </c>
      <c r="CI54" s="328">
        <f>Input_list!$G$201</f>
        <v>0.9</v>
      </c>
      <c r="CJ54" s="329">
        <f>Input_list!$G$213</f>
        <v>0</v>
      </c>
      <c r="CK54" s="330">
        <f>Input_list!$G$225</f>
        <v>9.9999999999999978E-2</v>
      </c>
      <c r="CL54" s="328">
        <f>Input_list!$G$202</f>
        <v>0.9</v>
      </c>
      <c r="CM54" s="329">
        <f>Input_list!$G$215</f>
        <v>0</v>
      </c>
      <c r="CN54" s="330">
        <f>Input_list!$G$228</f>
        <v>9.9999999999999978E-2</v>
      </c>
      <c r="CO54" s="328">
        <f>Input_list!$G$203</f>
        <v>0.39</v>
      </c>
      <c r="CP54" s="329">
        <f>Input_list!$G$216</f>
        <v>0</v>
      </c>
      <c r="CQ54" s="330">
        <f>Input_list!$G$229</f>
        <v>0.61</v>
      </c>
      <c r="CR54" s="328">
        <f>Input_list!$G$204</f>
        <v>0.9</v>
      </c>
      <c r="CS54" s="329">
        <f>Input_list!$G$217</f>
        <v>0</v>
      </c>
      <c r="CT54" s="330">
        <f>Input_list!$G$230</f>
        <v>9.9999999999999978E-2</v>
      </c>
      <c r="CU54" s="328">
        <f>Input_list!$G$205</f>
        <v>0.9</v>
      </c>
      <c r="CV54" s="329">
        <f>Input_list!$G$218</f>
        <v>0</v>
      </c>
      <c r="CW54" s="330">
        <f>Input_list!$G$231</f>
        <v>9.9999999999999978E-2</v>
      </c>
      <c r="CX54" s="328">
        <f>Input_list!$G$206</f>
        <v>0.9</v>
      </c>
      <c r="CY54" s="329">
        <f>Input_list!$G$219</f>
        <v>0</v>
      </c>
      <c r="CZ54" s="330">
        <f>Input_list!$G$232</f>
        <v>9.9999999999999978E-2</v>
      </c>
      <c r="DA54" s="328">
        <f>Input_list!$G$207</f>
        <v>0.9</v>
      </c>
      <c r="DB54" s="329">
        <f>Input_list!$G$220</f>
        <v>0</v>
      </c>
      <c r="DC54" s="330">
        <f>Input_list!$G$233</f>
        <v>9.9999999999999978E-2</v>
      </c>
      <c r="DD54" s="328">
        <f>Input_list!$G$208</f>
        <v>0.9</v>
      </c>
      <c r="DE54" s="329">
        <f>Input_list!$G$221</f>
        <v>0</v>
      </c>
      <c r="DF54" s="330">
        <f>Input_list!$G$234</f>
        <v>9.9999999999999978E-2</v>
      </c>
      <c r="DG54" s="328">
        <f>Input_list!$G$209</f>
        <v>0.9</v>
      </c>
      <c r="DH54" s="329">
        <f>Input_list!$G$222</f>
        <v>0</v>
      </c>
      <c r="DI54" s="330">
        <f>Input_list!$G$235</f>
        <v>9.9999999999999978E-2</v>
      </c>
      <c r="DK54">
        <v>48</v>
      </c>
      <c r="DL54" s="83">
        <f>Input_list!$G$238*Input_list!G401</f>
        <v>0.42160389492753603</v>
      </c>
      <c r="DM54" s="32">
        <f>Input_list!$G$250</f>
        <v>1.6</v>
      </c>
      <c r="DN54" s="207">
        <f>Input_list!$G$255*Input_list!G401</f>
        <v>-0.33757246376811573</v>
      </c>
      <c r="DO54" s="83">
        <f>Input_list!$G$239*Input_list!G401</f>
        <v>0.13656340579710136</v>
      </c>
      <c r="DP54" s="32">
        <f>Input_list!$G$250</f>
        <v>1.6</v>
      </c>
      <c r="DQ54" s="81">
        <f>Input_list!$G$256*Input_list!G401</f>
        <v>-0.22797101449275348</v>
      </c>
      <c r="DR54" s="83">
        <f>Input_list!$G$240*Input_list!G401</f>
        <v>0.16087739130434769</v>
      </c>
      <c r="DS54" s="32">
        <f>Input_list!$G$250</f>
        <v>1.6</v>
      </c>
      <c r="DT54" s="81">
        <f>Input_list!$G$257*Input_list!G401</f>
        <v>-0.17097826086956511</v>
      </c>
      <c r="DU54" s="83">
        <f>Input_list!$G$241*Input_list!G401</f>
        <v>0.10521739130434776</v>
      </c>
      <c r="DV54" s="32">
        <f>Input_list!$G$250</f>
        <v>1.6</v>
      </c>
      <c r="DW54" s="81">
        <f>Input_list!$G$258*Input_list!G401</f>
        <v>-0.59623188405797067</v>
      </c>
      <c r="DX54" s="83">
        <f>Input_list!G$242*Input_list!G401</f>
        <v>-0.15344202898550713</v>
      </c>
      <c r="DY54" s="32">
        <f>Input_list!$G$250</f>
        <v>1.6</v>
      </c>
      <c r="DZ54" s="81">
        <f>Input_list!$G$259*Input_list!G401</f>
        <v>-0.64884057971014453</v>
      </c>
      <c r="EA54" s="83">
        <f>Input_list!$G$243*Input_list!G401</f>
        <v>0.10521739130434776</v>
      </c>
      <c r="EB54" s="32">
        <f>Input_list!$G$250</f>
        <v>1.6</v>
      </c>
      <c r="EC54" s="81">
        <f>Input_list!$G$260*Input_list!G401</f>
        <v>-0.59623188405797067</v>
      </c>
      <c r="ED54" s="83">
        <f>Input_list!$G$244*Input_list!G401</f>
        <v>0.24044228061081807</v>
      </c>
      <c r="EE54" s="32">
        <f>Input_list!$G$250</f>
        <v>1.6</v>
      </c>
      <c r="EF54" s="51">
        <f>Input_list!$G$261*Input_list!G401</f>
        <v>-5.2608695652173881E-2</v>
      </c>
      <c r="EG54" s="83">
        <f>Input_list!$G$245*Input_list!G401</f>
        <v>0.25637570442726193</v>
      </c>
      <c r="EH54" s="32">
        <f>Input_list!$G$250</f>
        <v>1.6</v>
      </c>
      <c r="EI54" s="51">
        <f>Input_list!$G$262*Input_list!G401</f>
        <v>-5.2608695652173881E-2</v>
      </c>
      <c r="EJ54" s="83">
        <f>Input_list!G$246*Input_list!G401</f>
        <v>0.35072463768115925</v>
      </c>
      <c r="EK54" s="32">
        <f>Input_list!$G$250</f>
        <v>1.6</v>
      </c>
      <c r="EL54" s="51">
        <f>Input_list!$G$263*Input_list!G401</f>
        <v>-5.2608695652173881E-2</v>
      </c>
      <c r="EM54" s="83">
        <f>Input_list!$G$247*Input_list!G401</f>
        <v>0.24044228061081807</v>
      </c>
      <c r="EN54" s="32">
        <f>Input_list!$G$250</f>
        <v>1.6</v>
      </c>
      <c r="EO54" s="51">
        <f>Input_list!$G$264*Input_list!G401</f>
        <v>-5.2608695652173881E-2</v>
      </c>
      <c r="EP54" s="83">
        <f>Input_list!$G$248*Input_list!G401</f>
        <v>0.24044228061081807</v>
      </c>
      <c r="EQ54" s="32">
        <f>Input_list!$G$250</f>
        <v>1.6</v>
      </c>
      <c r="ER54" s="51">
        <f>Input_list!$G$265*Input_list!G401</f>
        <v>-4.3840579710144904E-3</v>
      </c>
      <c r="ET54">
        <v>48</v>
      </c>
      <c r="EU54" s="159">
        <f>EU53+Input_list!$J$268</f>
        <v>0.2</v>
      </c>
      <c r="EV54" s="159">
        <f>EV53+Input_list!$J$276</f>
        <v>0</v>
      </c>
      <c r="EW54" s="159">
        <f>EW53+Input_list!$J$284</f>
        <v>0</v>
      </c>
      <c r="EX54" s="78">
        <f>EX53+Input_list!$J$292</f>
        <v>0</v>
      </c>
      <c r="EY54" s="14"/>
      <c r="EZ54" s="159">
        <f>EZ53+Input_list!$J$269</f>
        <v>0.2</v>
      </c>
      <c r="FA54" s="159">
        <f>FA53+Input_list!$J$277</f>
        <v>0</v>
      </c>
      <c r="FB54" s="159">
        <f>FB53+Input_list!$J$285</f>
        <v>0</v>
      </c>
      <c r="FC54" s="78">
        <f>FC53+Input_list!$J$293</f>
        <v>0</v>
      </c>
      <c r="FD54" s="14"/>
      <c r="FE54" s="159">
        <f>FE53+Input_list!$J$270</f>
        <v>0.2</v>
      </c>
      <c r="FF54" s="159">
        <f>FF53+Input_list!$J$278</f>
        <v>0</v>
      </c>
      <c r="FG54" s="159">
        <f>FG53+Input_list!$J$286</f>
        <v>0</v>
      </c>
      <c r="FH54" s="78">
        <f>FH53+Input_list!$J$294</f>
        <v>0</v>
      </c>
      <c r="FI54" s="14"/>
      <c r="FJ54" s="159">
        <f>FJ53+Input_list!$J$271</f>
        <v>0.2</v>
      </c>
      <c r="FK54" s="159">
        <f>FK53+Input_list!$J$279</f>
        <v>0</v>
      </c>
      <c r="FL54" s="159">
        <f>FL53+Input_list!$J$287</f>
        <v>0</v>
      </c>
      <c r="FM54" s="78">
        <f>FM53+Input_list!$J$295</f>
        <v>0</v>
      </c>
      <c r="FO54" s="159">
        <f>FO53+Input_list!$J$272</f>
        <v>0.2</v>
      </c>
      <c r="FP54" s="159">
        <f>FP53+Input_list!$J$280</f>
        <v>0</v>
      </c>
      <c r="FQ54" s="159">
        <f>FQ53+Input_list!$J$288</f>
        <v>0</v>
      </c>
      <c r="FR54" s="78">
        <f>FR53+Input_list!$J$296</f>
        <v>0</v>
      </c>
      <c r="FT54" s="159">
        <f>FT53+Input_list!$J$273</f>
        <v>0.2</v>
      </c>
      <c r="FU54" s="159">
        <f>FU53+Input_list!$J$281</f>
        <v>0</v>
      </c>
      <c r="FV54" s="159">
        <f>FV53+Input_list!$J$289</f>
        <v>0</v>
      </c>
      <c r="FW54" s="78">
        <f>FW53+Input_list!$J$297</f>
        <v>0</v>
      </c>
    </row>
    <row r="55" spans="1:179" ht="14.5" x14ac:dyDescent="0.35">
      <c r="A55">
        <v>49</v>
      </c>
      <c r="B55" s="35">
        <v>29600</v>
      </c>
      <c r="C55" s="35">
        <v>34200</v>
      </c>
      <c r="D55" s="35">
        <v>10900</v>
      </c>
      <c r="E55" s="35">
        <v>0</v>
      </c>
      <c r="F55">
        <f t="shared" si="52"/>
        <v>74700</v>
      </c>
      <c r="G55" s="274">
        <f t="shared" si="53"/>
        <v>54780</v>
      </c>
      <c r="H55" s="274">
        <f t="shared" si="54"/>
        <v>2684220</v>
      </c>
      <c r="O55">
        <v>49</v>
      </c>
      <c r="P55" s="324">
        <f t="shared" si="5"/>
        <v>0.43019999999999997</v>
      </c>
      <c r="Q55" s="325">
        <f t="shared" si="6"/>
        <v>3.9600000000000003E-2</v>
      </c>
      <c r="R55" s="325">
        <f t="shared" si="7"/>
        <v>1.16227199E-2</v>
      </c>
      <c r="S55" s="325">
        <f t="shared" si="8"/>
        <v>6.6566486699999997E-2</v>
      </c>
      <c r="T55" s="325">
        <f t="shared" si="9"/>
        <v>3.892777E-3</v>
      </c>
      <c r="U55" s="325">
        <f t="shared" si="10"/>
        <v>6.4620098200000003E-2</v>
      </c>
      <c r="V55" s="325">
        <f t="shared" si="11"/>
        <v>1.8692488241289006E-2</v>
      </c>
      <c r="W55" s="325">
        <f t="shared" si="12"/>
        <v>1.5923230724061006E-2</v>
      </c>
      <c r="X55" s="325">
        <f t="shared" si="13"/>
        <v>0</v>
      </c>
      <c r="Y55" s="325">
        <f t="shared" si="55"/>
        <v>0</v>
      </c>
      <c r="Z55" s="325">
        <f t="shared" si="14"/>
        <v>0</v>
      </c>
      <c r="AB55">
        <v>49</v>
      </c>
      <c r="AC55" s="324">
        <f t="shared" si="15"/>
        <v>0</v>
      </c>
      <c r="AD55" s="325">
        <f t="shared" si="16"/>
        <v>0</v>
      </c>
      <c r="AE55" s="325">
        <f t="shared" si="17"/>
        <v>0</v>
      </c>
      <c r="AF55" s="325">
        <f t="shared" si="18"/>
        <v>0.29399999999999998</v>
      </c>
      <c r="AG55" s="325">
        <f t="shared" si="19"/>
        <v>1.7499999999999998E-2</v>
      </c>
      <c r="AH55" s="325">
        <f t="shared" si="20"/>
        <v>0.20749999999999999</v>
      </c>
      <c r="AI55" s="325">
        <f t="shared" si="21"/>
        <v>4.8993660000000022E-2</v>
      </c>
      <c r="AJ55" s="325">
        <f t="shared" si="22"/>
        <v>4.1735340000000017E-2</v>
      </c>
      <c r="AK55" s="325">
        <f t="shared" si="23"/>
        <v>0</v>
      </c>
      <c r="AL55" s="325">
        <f t="shared" si="56"/>
        <v>0</v>
      </c>
      <c r="AM55" s="325">
        <f t="shared" si="24"/>
        <v>0</v>
      </c>
      <c r="AO55">
        <v>49</v>
      </c>
      <c r="AP55" s="324">
        <v>0</v>
      </c>
      <c r="AQ55" s="325">
        <v>0</v>
      </c>
      <c r="AR55" s="325">
        <f t="shared" si="25"/>
        <v>0</v>
      </c>
      <c r="AS55" s="325">
        <f t="shared" si="26"/>
        <v>0</v>
      </c>
      <c r="AT55" s="325">
        <f t="shared" si="27"/>
        <v>0</v>
      </c>
      <c r="AU55" s="325">
        <f t="shared" si="28"/>
        <v>0</v>
      </c>
      <c r="AV55" s="325">
        <f t="shared" si="29"/>
        <v>0.48600000000000004</v>
      </c>
      <c r="AW55" s="325">
        <f t="shared" si="30"/>
        <v>0.41400000000000003</v>
      </c>
      <c r="AX55" s="325">
        <f t="shared" si="31"/>
        <v>0</v>
      </c>
      <c r="AY55" s="325">
        <f t="shared" si="57"/>
        <v>0</v>
      </c>
      <c r="AZ55" s="325">
        <f t="shared" si="32"/>
        <v>0</v>
      </c>
      <c r="BB55">
        <v>49</v>
      </c>
      <c r="BC55" s="348">
        <v>0</v>
      </c>
      <c r="BD55" s="326">
        <v>0</v>
      </c>
      <c r="BE55" s="327">
        <f t="shared" si="33"/>
        <v>0</v>
      </c>
      <c r="BF55" s="327">
        <f t="shared" si="34"/>
        <v>0</v>
      </c>
      <c r="BG55" s="327">
        <f t="shared" si="35"/>
        <v>0</v>
      </c>
      <c r="BH55" s="327">
        <f t="shared" si="36"/>
        <v>0</v>
      </c>
      <c r="BI55" s="327">
        <f t="shared" si="37"/>
        <v>0.48600000000000004</v>
      </c>
      <c r="BJ55" s="327">
        <f t="shared" si="38"/>
        <v>0.41400000000000003</v>
      </c>
      <c r="BK55" s="327">
        <f t="shared" si="39"/>
        <v>0</v>
      </c>
      <c r="BL55" s="327">
        <f t="shared" si="58"/>
        <v>0</v>
      </c>
      <c r="BM55" s="327">
        <f t="shared" si="40"/>
        <v>0</v>
      </c>
      <c r="BO55">
        <v>49</v>
      </c>
      <c r="BP55" s="70">
        <f t="shared" si="59"/>
        <v>12733.919999999998</v>
      </c>
      <c r="BQ55" s="70">
        <f t="shared" si="60"/>
        <v>1172.1600000000001</v>
      </c>
      <c r="BR55" s="70">
        <f t="shared" si="61"/>
        <v>344.03250903999998</v>
      </c>
      <c r="BS55" s="70">
        <f t="shared" si="62"/>
        <v>12025.16800632</v>
      </c>
      <c r="BT55" s="70">
        <f t="shared" si="63"/>
        <v>713.72619919999988</v>
      </c>
      <c r="BU55" s="70">
        <f t="shared" si="64"/>
        <v>9009.2549067199998</v>
      </c>
      <c r="BV55" s="70">
        <f t="shared" si="65"/>
        <v>7526.2808239421556</v>
      </c>
      <c r="BW55" s="70">
        <f t="shared" si="66"/>
        <v>6411.2762574322069</v>
      </c>
      <c r="BX55" s="70">
        <f t="shared" si="67"/>
        <v>0</v>
      </c>
      <c r="BY55" s="70">
        <f t="shared" si="68"/>
        <v>0</v>
      </c>
      <c r="BZ55" s="70">
        <f t="shared" si="69"/>
        <v>0</v>
      </c>
      <c r="CB55">
        <v>49</v>
      </c>
      <c r="CC55" s="328">
        <f>Input_list!$G$199</f>
        <v>0.9</v>
      </c>
      <c r="CD55" s="329">
        <f>Input_list!$G$212</f>
        <v>0</v>
      </c>
      <c r="CE55" s="330">
        <f>Input_list!$G$225</f>
        <v>9.9999999999999978E-2</v>
      </c>
      <c r="CF55" s="328">
        <f>Input_list!$G$200</f>
        <v>0.9</v>
      </c>
      <c r="CG55" s="329">
        <f>Input_list!$G$213</f>
        <v>0</v>
      </c>
      <c r="CH55" s="330">
        <f>Input_list!$G$226</f>
        <v>9.9999999999999978E-2</v>
      </c>
      <c r="CI55" s="328">
        <f>Input_list!$G$201</f>
        <v>0.9</v>
      </c>
      <c r="CJ55" s="329">
        <f>Input_list!$G$213</f>
        <v>0</v>
      </c>
      <c r="CK55" s="330">
        <f>Input_list!$G$225</f>
        <v>9.9999999999999978E-2</v>
      </c>
      <c r="CL55" s="328">
        <f>Input_list!$G$202</f>
        <v>0.9</v>
      </c>
      <c r="CM55" s="329">
        <f>Input_list!$G$215</f>
        <v>0</v>
      </c>
      <c r="CN55" s="330">
        <f>Input_list!$G$228</f>
        <v>9.9999999999999978E-2</v>
      </c>
      <c r="CO55" s="328">
        <f>Input_list!$G$203</f>
        <v>0.39</v>
      </c>
      <c r="CP55" s="329">
        <f>Input_list!$G$216</f>
        <v>0</v>
      </c>
      <c r="CQ55" s="330">
        <f>Input_list!$G$229</f>
        <v>0.61</v>
      </c>
      <c r="CR55" s="328">
        <f>Input_list!$G$204</f>
        <v>0.9</v>
      </c>
      <c r="CS55" s="329">
        <f>Input_list!$G$217</f>
        <v>0</v>
      </c>
      <c r="CT55" s="330">
        <f>Input_list!$G$230</f>
        <v>9.9999999999999978E-2</v>
      </c>
      <c r="CU55" s="328">
        <f>Input_list!$G$205</f>
        <v>0.9</v>
      </c>
      <c r="CV55" s="329">
        <f>Input_list!$G$218</f>
        <v>0</v>
      </c>
      <c r="CW55" s="330">
        <f>Input_list!$G$231</f>
        <v>9.9999999999999978E-2</v>
      </c>
      <c r="CX55" s="328">
        <f>Input_list!$G$206</f>
        <v>0.9</v>
      </c>
      <c r="CY55" s="329">
        <f>Input_list!$G$219</f>
        <v>0</v>
      </c>
      <c r="CZ55" s="330">
        <f>Input_list!$G$232</f>
        <v>9.9999999999999978E-2</v>
      </c>
      <c r="DA55" s="328">
        <f>Input_list!$G$207</f>
        <v>0.9</v>
      </c>
      <c r="DB55" s="329">
        <f>Input_list!$G$220</f>
        <v>0</v>
      </c>
      <c r="DC55" s="330">
        <f>Input_list!$G$233</f>
        <v>9.9999999999999978E-2</v>
      </c>
      <c r="DD55" s="328">
        <f>Input_list!$G$208</f>
        <v>0.9</v>
      </c>
      <c r="DE55" s="329">
        <f>Input_list!$G$221</f>
        <v>0</v>
      </c>
      <c r="DF55" s="330">
        <f>Input_list!$G$234</f>
        <v>9.9999999999999978E-2</v>
      </c>
      <c r="DG55" s="328">
        <f>Input_list!$G$209</f>
        <v>0.9</v>
      </c>
      <c r="DH55" s="329">
        <f>Input_list!$G$222</f>
        <v>0</v>
      </c>
      <c r="DI55" s="330">
        <f>Input_list!$G$235</f>
        <v>9.9999999999999978E-2</v>
      </c>
      <c r="DK55">
        <v>49</v>
      </c>
      <c r="DL55" s="83">
        <f>Input_list!$G$238*Input_list!G402</f>
        <v>0.41811956521739108</v>
      </c>
      <c r="DM55" s="32">
        <f>Input_list!$G$250</f>
        <v>1.6</v>
      </c>
      <c r="DN55" s="207">
        <f>Input_list!$G$255*Input_list!G402</f>
        <v>-0.33478260869565196</v>
      </c>
      <c r="DO55" s="83">
        <f>Input_list!$G$239*Input_list!G402</f>
        <v>0.13543478260869557</v>
      </c>
      <c r="DP55" s="32">
        <f>Input_list!$G$250</f>
        <v>1.6</v>
      </c>
      <c r="DQ55" s="81">
        <f>Input_list!$G$256*Input_list!G402</f>
        <v>-0.22608695652173899</v>
      </c>
      <c r="DR55" s="83">
        <f>Input_list!$G$240*Input_list!G402</f>
        <v>0.15954782608695639</v>
      </c>
      <c r="DS55" s="32">
        <f>Input_list!$G$250</f>
        <v>1.6</v>
      </c>
      <c r="DT55" s="81">
        <f>Input_list!$G$257*Input_list!G402</f>
        <v>-0.16956521739130423</v>
      </c>
      <c r="DU55" s="83">
        <f>Input_list!$G$241*Input_list!G402</f>
        <v>0.10434782608695645</v>
      </c>
      <c r="DV55" s="32">
        <f>Input_list!$G$250</f>
        <v>1.6</v>
      </c>
      <c r="DW55" s="81">
        <f>Input_list!$G$258*Input_list!G402</f>
        <v>-0.59130434782608665</v>
      </c>
      <c r="DX55" s="83">
        <f>Input_list!G$242*Input_list!G402</f>
        <v>-0.15217391304347816</v>
      </c>
      <c r="DY55" s="32">
        <f>Input_list!$G$250</f>
        <v>1.6</v>
      </c>
      <c r="DZ55" s="81">
        <f>Input_list!$G$259*Input_list!G402</f>
        <v>-0.64347826086956483</v>
      </c>
      <c r="EA55" s="83">
        <f>Input_list!$G$243*Input_list!G402</f>
        <v>0.10434782608695645</v>
      </c>
      <c r="EB55" s="32">
        <f>Input_list!$G$250</f>
        <v>1.6</v>
      </c>
      <c r="EC55" s="81">
        <f>Input_list!$G$260*Input_list!G402</f>
        <v>-0.59130434782608665</v>
      </c>
      <c r="ED55" s="83">
        <f>Input_list!$G$244*Input_list!G402</f>
        <v>0.23845515432477823</v>
      </c>
      <c r="EE55" s="32">
        <f>Input_list!$G$250</f>
        <v>1.6</v>
      </c>
      <c r="EF55" s="51">
        <f>Input_list!$G$261*Input_list!G402</f>
        <v>-5.2173913043478223E-2</v>
      </c>
      <c r="EG55" s="83">
        <f>Input_list!$G$245*Input_list!G402</f>
        <v>0.25425689695265641</v>
      </c>
      <c r="EH55" s="32">
        <f>Input_list!$G$250</f>
        <v>1.6</v>
      </c>
      <c r="EI55" s="51">
        <f>Input_list!$G$262*Input_list!G402</f>
        <v>-5.2173913043478223E-2</v>
      </c>
      <c r="EJ55" s="83">
        <f>Input_list!G$246*Input_list!G402</f>
        <v>0.34782608695652151</v>
      </c>
      <c r="EK55" s="32">
        <f>Input_list!$G$250</f>
        <v>1.6</v>
      </c>
      <c r="EL55" s="51">
        <f>Input_list!$G$263*Input_list!G402</f>
        <v>-5.2173913043478223E-2</v>
      </c>
      <c r="EM55" s="83">
        <f>Input_list!$G$247*Input_list!G402</f>
        <v>0.23845515432477823</v>
      </c>
      <c r="EN55" s="32">
        <f>Input_list!$G$250</f>
        <v>1.6</v>
      </c>
      <c r="EO55" s="51">
        <f>Input_list!$G$264*Input_list!G402</f>
        <v>-5.2173913043478223E-2</v>
      </c>
      <c r="EP55" s="83">
        <f>Input_list!$G$248*Input_list!G402</f>
        <v>0.23845515432477823</v>
      </c>
      <c r="EQ55" s="32">
        <f>Input_list!$G$250</f>
        <v>1.6</v>
      </c>
      <c r="ER55" s="51">
        <f>Input_list!$G$265*Input_list!G402</f>
        <v>-4.3478260869565192E-3</v>
      </c>
      <c r="ET55">
        <v>49</v>
      </c>
      <c r="EU55" s="159">
        <f>EU54+Input_list!$J$268</f>
        <v>0.2</v>
      </c>
      <c r="EV55" s="159">
        <f>EV54+Input_list!$J$276</f>
        <v>0</v>
      </c>
      <c r="EW55" s="159">
        <f>EW54+Input_list!$J$284</f>
        <v>0</v>
      </c>
      <c r="EX55" s="78">
        <f>EX54+Input_list!$J$292</f>
        <v>0</v>
      </c>
      <c r="EY55" s="14"/>
      <c r="EZ55" s="159">
        <f>EZ54+Input_list!$J$269</f>
        <v>0.2</v>
      </c>
      <c r="FA55" s="159">
        <f>FA54+Input_list!$J$277</f>
        <v>0</v>
      </c>
      <c r="FB55" s="159">
        <f>FB54+Input_list!$J$285</f>
        <v>0</v>
      </c>
      <c r="FC55" s="78">
        <f>FC54+Input_list!$J$293</f>
        <v>0</v>
      </c>
      <c r="FD55" s="14"/>
      <c r="FE55" s="159">
        <f>FE54+Input_list!$J$270</f>
        <v>0.2</v>
      </c>
      <c r="FF55" s="159">
        <f>FF54+Input_list!$J$278</f>
        <v>0</v>
      </c>
      <c r="FG55" s="159">
        <f>FG54+Input_list!$J$286</f>
        <v>0</v>
      </c>
      <c r="FH55" s="78">
        <f>FH54+Input_list!$J$294</f>
        <v>0</v>
      </c>
      <c r="FI55" s="14"/>
      <c r="FJ55" s="159">
        <f>FJ54+Input_list!$J$271</f>
        <v>0.2</v>
      </c>
      <c r="FK55" s="159">
        <f>FK54+Input_list!$J$279</f>
        <v>0</v>
      </c>
      <c r="FL55" s="159">
        <f>FL54+Input_list!$J$287</f>
        <v>0</v>
      </c>
      <c r="FM55" s="78">
        <f>FM54+Input_list!$J$295</f>
        <v>0</v>
      </c>
      <c r="FO55" s="159">
        <f>FO54+Input_list!$J$272</f>
        <v>0.2</v>
      </c>
      <c r="FP55" s="159">
        <f>FP54+Input_list!$J$280</f>
        <v>0</v>
      </c>
      <c r="FQ55" s="159">
        <f>FQ54+Input_list!$J$288</f>
        <v>0</v>
      </c>
      <c r="FR55" s="78">
        <f>FR54+Input_list!$J$296</f>
        <v>0</v>
      </c>
      <c r="FT55" s="159">
        <f>FT54+Input_list!$J$273</f>
        <v>0.2</v>
      </c>
      <c r="FU55" s="159">
        <f>FU54+Input_list!$J$281</f>
        <v>0</v>
      </c>
      <c r="FV55" s="159">
        <f>FV54+Input_list!$J$289</f>
        <v>0</v>
      </c>
      <c r="FW55" s="78">
        <f>FW54+Input_list!$J$297</f>
        <v>0</v>
      </c>
    </row>
    <row r="56" spans="1:179" ht="14.5" x14ac:dyDescent="0.35">
      <c r="A56">
        <v>50</v>
      </c>
      <c r="B56" s="35">
        <v>29600</v>
      </c>
      <c r="C56" s="35">
        <v>34200</v>
      </c>
      <c r="D56" s="35">
        <v>10900</v>
      </c>
      <c r="E56" s="35">
        <v>0</v>
      </c>
      <c r="F56">
        <f t="shared" si="52"/>
        <v>74700</v>
      </c>
      <c r="G56" s="274">
        <f t="shared" si="53"/>
        <v>54780</v>
      </c>
      <c r="H56" s="274">
        <f t="shared" si="54"/>
        <v>2739000</v>
      </c>
      <c r="O56">
        <v>50</v>
      </c>
      <c r="P56" s="324">
        <f t="shared" si="5"/>
        <v>0.43019999999999997</v>
      </c>
      <c r="Q56" s="325">
        <f t="shared" si="6"/>
        <v>3.9600000000000003E-2</v>
      </c>
      <c r="R56" s="325">
        <f t="shared" si="7"/>
        <v>1.16227199E-2</v>
      </c>
      <c r="S56" s="325">
        <f t="shared" si="8"/>
        <v>6.6566486699999997E-2</v>
      </c>
      <c r="T56" s="325">
        <f t="shared" si="9"/>
        <v>3.892777E-3</v>
      </c>
      <c r="U56" s="325">
        <f t="shared" si="10"/>
        <v>6.4620098200000003E-2</v>
      </c>
      <c r="V56" s="325">
        <f t="shared" si="11"/>
        <v>1.8692488241289006E-2</v>
      </c>
      <c r="W56" s="325">
        <f t="shared" si="12"/>
        <v>1.5923230724061006E-2</v>
      </c>
      <c r="X56" s="325">
        <f t="shared" si="13"/>
        <v>0</v>
      </c>
      <c r="Y56" s="325">
        <f t="shared" si="55"/>
        <v>0</v>
      </c>
      <c r="Z56" s="325">
        <f t="shared" si="14"/>
        <v>0</v>
      </c>
      <c r="AB56">
        <v>50</v>
      </c>
      <c r="AC56" s="324">
        <f t="shared" si="15"/>
        <v>0</v>
      </c>
      <c r="AD56" s="325">
        <f t="shared" si="16"/>
        <v>0</v>
      </c>
      <c r="AE56" s="325">
        <f t="shared" si="17"/>
        <v>0</v>
      </c>
      <c r="AF56" s="325">
        <f t="shared" si="18"/>
        <v>0.29399999999999998</v>
      </c>
      <c r="AG56" s="325">
        <f t="shared" si="19"/>
        <v>1.7499999999999998E-2</v>
      </c>
      <c r="AH56" s="325">
        <f t="shared" si="20"/>
        <v>0.20749999999999999</v>
      </c>
      <c r="AI56" s="325">
        <f t="shared" si="21"/>
        <v>4.8993660000000022E-2</v>
      </c>
      <c r="AJ56" s="325">
        <f t="shared" si="22"/>
        <v>4.1735340000000017E-2</v>
      </c>
      <c r="AK56" s="325">
        <f t="shared" si="23"/>
        <v>0</v>
      </c>
      <c r="AL56" s="325">
        <f t="shared" si="56"/>
        <v>0</v>
      </c>
      <c r="AM56" s="325">
        <f t="shared" si="24"/>
        <v>0</v>
      </c>
      <c r="AO56">
        <v>50</v>
      </c>
      <c r="AP56" s="324">
        <v>0</v>
      </c>
      <c r="AQ56" s="325">
        <v>0</v>
      </c>
      <c r="AR56" s="325">
        <f t="shared" si="25"/>
        <v>0</v>
      </c>
      <c r="AS56" s="325">
        <f t="shared" si="26"/>
        <v>0</v>
      </c>
      <c r="AT56" s="325">
        <f t="shared" si="27"/>
        <v>0</v>
      </c>
      <c r="AU56" s="325">
        <f t="shared" si="28"/>
        <v>0</v>
      </c>
      <c r="AV56" s="325">
        <f t="shared" si="29"/>
        <v>0.48600000000000004</v>
      </c>
      <c r="AW56" s="325">
        <f t="shared" si="30"/>
        <v>0.41400000000000003</v>
      </c>
      <c r="AX56" s="325">
        <f t="shared" si="31"/>
        <v>0</v>
      </c>
      <c r="AY56" s="325">
        <f t="shared" si="57"/>
        <v>0</v>
      </c>
      <c r="AZ56" s="325">
        <f t="shared" si="32"/>
        <v>0</v>
      </c>
      <c r="BB56">
        <v>50</v>
      </c>
      <c r="BC56" s="348">
        <v>0</v>
      </c>
      <c r="BD56" s="326">
        <v>0</v>
      </c>
      <c r="BE56" s="327">
        <f t="shared" si="33"/>
        <v>0</v>
      </c>
      <c r="BF56" s="327">
        <f t="shared" si="34"/>
        <v>0</v>
      </c>
      <c r="BG56" s="327">
        <f t="shared" si="35"/>
        <v>0</v>
      </c>
      <c r="BH56" s="327">
        <f t="shared" si="36"/>
        <v>0</v>
      </c>
      <c r="BI56" s="327">
        <f t="shared" si="37"/>
        <v>0.48600000000000004</v>
      </c>
      <c r="BJ56" s="327">
        <f t="shared" si="38"/>
        <v>0.41400000000000003</v>
      </c>
      <c r="BK56" s="327">
        <f t="shared" si="39"/>
        <v>0</v>
      </c>
      <c r="BL56" s="327">
        <f t="shared" si="58"/>
        <v>0</v>
      </c>
      <c r="BM56" s="327">
        <f t="shared" si="40"/>
        <v>0</v>
      </c>
      <c r="BO56">
        <v>50</v>
      </c>
      <c r="BP56" s="70">
        <f t="shared" si="59"/>
        <v>12733.919999999998</v>
      </c>
      <c r="BQ56" s="70">
        <f t="shared" si="60"/>
        <v>1172.1600000000001</v>
      </c>
      <c r="BR56" s="70">
        <f t="shared" si="61"/>
        <v>344.03250903999998</v>
      </c>
      <c r="BS56" s="70">
        <f t="shared" si="62"/>
        <v>12025.16800632</v>
      </c>
      <c r="BT56" s="70">
        <f t="shared" si="63"/>
        <v>713.72619919999988</v>
      </c>
      <c r="BU56" s="70">
        <f t="shared" si="64"/>
        <v>9009.2549067199998</v>
      </c>
      <c r="BV56" s="70">
        <f t="shared" si="65"/>
        <v>7526.2808239421556</v>
      </c>
      <c r="BW56" s="70">
        <f t="shared" si="66"/>
        <v>6411.2762574322069</v>
      </c>
      <c r="BX56" s="70">
        <f t="shared" si="67"/>
        <v>0</v>
      </c>
      <c r="BY56" s="70">
        <f t="shared" si="68"/>
        <v>0</v>
      </c>
      <c r="BZ56" s="70">
        <f t="shared" si="69"/>
        <v>0</v>
      </c>
      <c r="CB56">
        <v>50</v>
      </c>
      <c r="CC56" s="328">
        <f>Input_list!$G$199</f>
        <v>0.9</v>
      </c>
      <c r="CD56" s="329">
        <f>Input_list!$G$212</f>
        <v>0</v>
      </c>
      <c r="CE56" s="330">
        <f>Input_list!$G$225</f>
        <v>9.9999999999999978E-2</v>
      </c>
      <c r="CF56" s="328">
        <f>Input_list!$G$200</f>
        <v>0.9</v>
      </c>
      <c r="CG56" s="329">
        <f>Input_list!$G$213</f>
        <v>0</v>
      </c>
      <c r="CH56" s="330">
        <f>Input_list!$G$226</f>
        <v>9.9999999999999978E-2</v>
      </c>
      <c r="CI56" s="328">
        <f>Input_list!$G$201</f>
        <v>0.9</v>
      </c>
      <c r="CJ56" s="329">
        <f>Input_list!$G$213</f>
        <v>0</v>
      </c>
      <c r="CK56" s="330">
        <f>Input_list!$G$225</f>
        <v>9.9999999999999978E-2</v>
      </c>
      <c r="CL56" s="328">
        <f>Input_list!$G$202</f>
        <v>0.9</v>
      </c>
      <c r="CM56" s="329">
        <f>Input_list!$G$215</f>
        <v>0</v>
      </c>
      <c r="CN56" s="330">
        <f>Input_list!$G$228</f>
        <v>9.9999999999999978E-2</v>
      </c>
      <c r="CO56" s="328">
        <f>Input_list!$G$203</f>
        <v>0.39</v>
      </c>
      <c r="CP56" s="329">
        <f>Input_list!$G$216</f>
        <v>0</v>
      </c>
      <c r="CQ56" s="330">
        <f>Input_list!$G$229</f>
        <v>0.61</v>
      </c>
      <c r="CR56" s="328">
        <f>Input_list!$G$204</f>
        <v>0.9</v>
      </c>
      <c r="CS56" s="329">
        <f>Input_list!$G$217</f>
        <v>0</v>
      </c>
      <c r="CT56" s="330">
        <f>Input_list!$G$230</f>
        <v>9.9999999999999978E-2</v>
      </c>
      <c r="CU56" s="328">
        <f>Input_list!$G$205</f>
        <v>0.9</v>
      </c>
      <c r="CV56" s="329">
        <f>Input_list!$G$218</f>
        <v>0</v>
      </c>
      <c r="CW56" s="330">
        <f>Input_list!$G$231</f>
        <v>9.9999999999999978E-2</v>
      </c>
      <c r="CX56" s="328">
        <f>Input_list!$G$206</f>
        <v>0.9</v>
      </c>
      <c r="CY56" s="329">
        <f>Input_list!$G$219</f>
        <v>0</v>
      </c>
      <c r="CZ56" s="330">
        <f>Input_list!$G$232</f>
        <v>9.9999999999999978E-2</v>
      </c>
      <c r="DA56" s="328">
        <f>Input_list!$G$207</f>
        <v>0.9</v>
      </c>
      <c r="DB56" s="329">
        <f>Input_list!$G$220</f>
        <v>0</v>
      </c>
      <c r="DC56" s="330">
        <f>Input_list!$G$233</f>
        <v>9.9999999999999978E-2</v>
      </c>
      <c r="DD56" s="328">
        <f>Input_list!$G$208</f>
        <v>0.9</v>
      </c>
      <c r="DE56" s="329">
        <f>Input_list!$G$221</f>
        <v>0</v>
      </c>
      <c r="DF56" s="330">
        <f>Input_list!$G$234</f>
        <v>9.9999999999999978E-2</v>
      </c>
      <c r="DG56" s="328">
        <f>Input_list!$G$209</f>
        <v>0.9</v>
      </c>
      <c r="DH56" s="329">
        <f>Input_list!$G$222</f>
        <v>0</v>
      </c>
      <c r="DI56" s="330">
        <f>Input_list!$G$235</f>
        <v>9.9999999999999978E-2</v>
      </c>
      <c r="DK56">
        <v>50</v>
      </c>
      <c r="DL56" s="83">
        <f>Input_list!$G$238*Input_list!G403</f>
        <v>0.41463523550724618</v>
      </c>
      <c r="DM56" s="32">
        <f>Input_list!$G$250</f>
        <v>1.6</v>
      </c>
      <c r="DN56" s="207">
        <f>Input_list!$G$255*Input_list!G403</f>
        <v>-0.3319927536231882</v>
      </c>
      <c r="DO56" s="83">
        <f>Input_list!$G$239*Input_list!G403</f>
        <v>0.13430615942028976</v>
      </c>
      <c r="DP56" s="32">
        <f>Input_list!$G$250</f>
        <v>1.6</v>
      </c>
      <c r="DQ56" s="81">
        <f>Input_list!$G$256*Input_list!G403</f>
        <v>-0.22420289855072448</v>
      </c>
      <c r="DR56" s="83">
        <f>Input_list!$G$240*Input_list!G403</f>
        <v>0.15821826086956509</v>
      </c>
      <c r="DS56" s="32">
        <f>Input_list!$G$250</f>
        <v>1.6</v>
      </c>
      <c r="DT56" s="81">
        <f>Input_list!$G$257*Input_list!G403</f>
        <v>-0.16815217391304335</v>
      </c>
      <c r="DU56" s="83">
        <f>Input_list!$G$241*Input_list!G403</f>
        <v>0.10347826086956514</v>
      </c>
      <c r="DV56" s="32">
        <f>Input_list!$G$250</f>
        <v>1.6</v>
      </c>
      <c r="DW56" s="81">
        <f>Input_list!$G$258*Input_list!G403</f>
        <v>-0.58637681159420252</v>
      </c>
      <c r="DX56" s="83">
        <f>Input_list!G$242*Input_list!G403</f>
        <v>-0.15090579710144916</v>
      </c>
      <c r="DY56" s="32">
        <f>Input_list!$G$250</f>
        <v>1.6</v>
      </c>
      <c r="DZ56" s="81">
        <f>Input_list!$G$259*Input_list!G403</f>
        <v>-0.63811594202898503</v>
      </c>
      <c r="EA56" s="83">
        <f>Input_list!$G$243*Input_list!G403</f>
        <v>0.10347826086956514</v>
      </c>
      <c r="EB56" s="32">
        <f>Input_list!$G$250</f>
        <v>1.6</v>
      </c>
      <c r="EC56" s="81">
        <f>Input_list!$G$260*Input_list!G403</f>
        <v>-0.58637681159420252</v>
      </c>
      <c r="ED56" s="83">
        <f>Input_list!$G$244*Input_list!G403</f>
        <v>0.2364680280387384</v>
      </c>
      <c r="EE56" s="32">
        <f>Input_list!$G$250</f>
        <v>1.6</v>
      </c>
      <c r="EF56" s="51">
        <f>Input_list!$G$261*Input_list!G403</f>
        <v>-5.1739130434782572E-2</v>
      </c>
      <c r="EG56" s="83">
        <f>Input_list!$G$245*Input_list!G403</f>
        <v>0.25213808947805094</v>
      </c>
      <c r="EH56" s="32">
        <f>Input_list!$G$250</f>
        <v>1.6</v>
      </c>
      <c r="EI56" s="51">
        <f>Input_list!$G$262*Input_list!G403</f>
        <v>-5.1739130434782572E-2</v>
      </c>
      <c r="EJ56" s="83">
        <f>Input_list!G$246*Input_list!G403</f>
        <v>0.34492753623188382</v>
      </c>
      <c r="EK56" s="32">
        <f>Input_list!$G$250</f>
        <v>1.6</v>
      </c>
      <c r="EL56" s="51">
        <f>Input_list!$G$263*Input_list!G403</f>
        <v>-5.1739130434782572E-2</v>
      </c>
      <c r="EM56" s="83">
        <f>Input_list!$G$247*Input_list!G403</f>
        <v>0.2364680280387384</v>
      </c>
      <c r="EN56" s="32">
        <f>Input_list!$G$250</f>
        <v>1.6</v>
      </c>
      <c r="EO56" s="51">
        <f>Input_list!$G$264*Input_list!G403</f>
        <v>-5.1739130434782572E-2</v>
      </c>
      <c r="EP56" s="83">
        <f>Input_list!$G$248*Input_list!G403</f>
        <v>0.2364680280387384</v>
      </c>
      <c r="EQ56" s="32">
        <f>Input_list!$G$250</f>
        <v>1.6</v>
      </c>
      <c r="ER56" s="51">
        <f>Input_list!$G$265*Input_list!G403</f>
        <v>-4.311594202898548E-3</v>
      </c>
      <c r="ET56">
        <v>50</v>
      </c>
      <c r="EU56" s="159">
        <f>EU55+Input_list!$J$268</f>
        <v>0.2</v>
      </c>
      <c r="EV56" s="159">
        <f>EV55+Input_list!$J$276</f>
        <v>0</v>
      </c>
      <c r="EW56" s="159">
        <f>EW55+Input_list!$J$284</f>
        <v>0</v>
      </c>
      <c r="EX56" s="78">
        <f>EX55+Input_list!$J$292</f>
        <v>0</v>
      </c>
      <c r="EY56" s="14"/>
      <c r="EZ56" s="159">
        <f>EZ55+Input_list!$J$269</f>
        <v>0.2</v>
      </c>
      <c r="FA56" s="159">
        <f>FA55+Input_list!$J$277</f>
        <v>0</v>
      </c>
      <c r="FB56" s="159">
        <f>FB55+Input_list!$J$285</f>
        <v>0</v>
      </c>
      <c r="FC56" s="78">
        <f>FC55+Input_list!$J$293</f>
        <v>0</v>
      </c>
      <c r="FD56" s="14"/>
      <c r="FE56" s="159">
        <f>FE55+Input_list!$J$270</f>
        <v>0.2</v>
      </c>
      <c r="FF56" s="159">
        <f>FF55+Input_list!$J$278</f>
        <v>0</v>
      </c>
      <c r="FG56" s="159">
        <f>FG55+Input_list!$J$286</f>
        <v>0</v>
      </c>
      <c r="FH56" s="78">
        <f>FH55+Input_list!$J$294</f>
        <v>0</v>
      </c>
      <c r="FI56" s="14"/>
      <c r="FJ56" s="159">
        <f>FJ55+Input_list!$J$271</f>
        <v>0.2</v>
      </c>
      <c r="FK56" s="159">
        <f>FK55+Input_list!$J$279</f>
        <v>0</v>
      </c>
      <c r="FL56" s="159">
        <f>FL55+Input_list!$J$287</f>
        <v>0</v>
      </c>
      <c r="FM56" s="78">
        <f>FM55+Input_list!$J$295</f>
        <v>0</v>
      </c>
      <c r="FO56" s="159">
        <f>FO55+Input_list!$J$272</f>
        <v>0.2</v>
      </c>
      <c r="FP56" s="159">
        <f>FP55+Input_list!$J$280</f>
        <v>0</v>
      </c>
      <c r="FQ56" s="159">
        <f>FQ55+Input_list!$J$288</f>
        <v>0</v>
      </c>
      <c r="FR56" s="78">
        <f>FR55+Input_list!$J$296</f>
        <v>0</v>
      </c>
      <c r="FT56" s="159">
        <f>FT55+Input_list!$J$273</f>
        <v>0.2</v>
      </c>
      <c r="FU56" s="159">
        <f>FU55+Input_list!$J$281</f>
        <v>0</v>
      </c>
      <c r="FV56" s="159">
        <f>FV55+Input_list!$J$289</f>
        <v>0</v>
      </c>
      <c r="FW56" s="78">
        <f>FW55+Input_list!$J$297</f>
        <v>0</v>
      </c>
    </row>
    <row r="57" spans="1:179" ht="14.5" x14ac:dyDescent="0.35">
      <c r="A57">
        <v>51</v>
      </c>
      <c r="B57" s="35">
        <v>29600</v>
      </c>
      <c r="C57" s="35">
        <v>34200</v>
      </c>
      <c r="D57" s="35">
        <v>10900</v>
      </c>
      <c r="E57" s="35">
        <v>0</v>
      </c>
      <c r="F57">
        <f t="shared" si="52"/>
        <v>74700</v>
      </c>
      <c r="G57" s="274">
        <f t="shared" si="53"/>
        <v>54780</v>
      </c>
      <c r="H57" s="274">
        <f t="shared" si="54"/>
        <v>2793780</v>
      </c>
      <c r="O57">
        <v>51</v>
      </c>
      <c r="P57" s="324">
        <f t="shared" si="5"/>
        <v>0.43019999999999997</v>
      </c>
      <c r="Q57" s="325">
        <f t="shared" si="6"/>
        <v>3.9600000000000003E-2</v>
      </c>
      <c r="R57" s="325">
        <f t="shared" si="7"/>
        <v>1.16227199E-2</v>
      </c>
      <c r="S57" s="325">
        <f t="shared" si="8"/>
        <v>6.6566486699999997E-2</v>
      </c>
      <c r="T57" s="325">
        <f t="shared" si="9"/>
        <v>3.892777E-3</v>
      </c>
      <c r="U57" s="325">
        <f t="shared" si="10"/>
        <v>6.4620098200000003E-2</v>
      </c>
      <c r="V57" s="325">
        <f t="shared" si="11"/>
        <v>1.8692488241289006E-2</v>
      </c>
      <c r="W57" s="325">
        <f t="shared" si="12"/>
        <v>1.5923230724061006E-2</v>
      </c>
      <c r="X57" s="325">
        <f t="shared" si="13"/>
        <v>0</v>
      </c>
      <c r="Y57" s="325">
        <f t="shared" si="55"/>
        <v>0</v>
      </c>
      <c r="Z57" s="325">
        <f t="shared" si="14"/>
        <v>0</v>
      </c>
      <c r="AB57">
        <v>51</v>
      </c>
      <c r="AC57" s="324">
        <f t="shared" si="15"/>
        <v>0</v>
      </c>
      <c r="AD57" s="325">
        <f t="shared" si="16"/>
        <v>0</v>
      </c>
      <c r="AE57" s="325">
        <f t="shared" si="17"/>
        <v>0</v>
      </c>
      <c r="AF57" s="325">
        <f t="shared" si="18"/>
        <v>0.29399999999999998</v>
      </c>
      <c r="AG57" s="325">
        <f t="shared" si="19"/>
        <v>1.7499999999999998E-2</v>
      </c>
      <c r="AH57" s="325">
        <f t="shared" si="20"/>
        <v>0.20749999999999999</v>
      </c>
      <c r="AI57" s="325">
        <f t="shared" si="21"/>
        <v>4.8993660000000022E-2</v>
      </c>
      <c r="AJ57" s="325">
        <f t="shared" si="22"/>
        <v>4.1735340000000017E-2</v>
      </c>
      <c r="AK57" s="325">
        <f t="shared" si="23"/>
        <v>0</v>
      </c>
      <c r="AL57" s="325">
        <f t="shared" si="56"/>
        <v>0</v>
      </c>
      <c r="AM57" s="325">
        <f t="shared" si="24"/>
        <v>0</v>
      </c>
      <c r="AO57">
        <v>51</v>
      </c>
      <c r="AP57" s="324">
        <v>0</v>
      </c>
      <c r="AQ57" s="325">
        <v>0</v>
      </c>
      <c r="AR57" s="325">
        <f t="shared" si="25"/>
        <v>0</v>
      </c>
      <c r="AS57" s="325">
        <f t="shared" si="26"/>
        <v>0</v>
      </c>
      <c r="AT57" s="325">
        <f t="shared" si="27"/>
        <v>0</v>
      </c>
      <c r="AU57" s="325">
        <f t="shared" si="28"/>
        <v>0</v>
      </c>
      <c r="AV57" s="325">
        <f t="shared" si="29"/>
        <v>0.48600000000000004</v>
      </c>
      <c r="AW57" s="325">
        <f t="shared" si="30"/>
        <v>0.41400000000000003</v>
      </c>
      <c r="AX57" s="325">
        <f t="shared" si="31"/>
        <v>0</v>
      </c>
      <c r="AY57" s="325">
        <f t="shared" si="57"/>
        <v>0</v>
      </c>
      <c r="AZ57" s="325">
        <f t="shared" si="32"/>
        <v>0</v>
      </c>
      <c r="BB57">
        <v>51</v>
      </c>
      <c r="BC57" s="348">
        <v>0</v>
      </c>
      <c r="BD57" s="326">
        <v>0</v>
      </c>
      <c r="BE57" s="327">
        <f t="shared" si="33"/>
        <v>0</v>
      </c>
      <c r="BF57" s="327">
        <f t="shared" si="34"/>
        <v>0</v>
      </c>
      <c r="BG57" s="327">
        <f t="shared" si="35"/>
        <v>0</v>
      </c>
      <c r="BH57" s="327">
        <f t="shared" si="36"/>
        <v>0</v>
      </c>
      <c r="BI57" s="327">
        <f t="shared" si="37"/>
        <v>0.48600000000000004</v>
      </c>
      <c r="BJ57" s="327">
        <f t="shared" si="38"/>
        <v>0.41400000000000003</v>
      </c>
      <c r="BK57" s="327">
        <f t="shared" si="39"/>
        <v>0</v>
      </c>
      <c r="BL57" s="327">
        <f t="shared" si="58"/>
        <v>0</v>
      </c>
      <c r="BM57" s="327">
        <f t="shared" si="40"/>
        <v>0</v>
      </c>
      <c r="BO57">
        <v>51</v>
      </c>
      <c r="BP57" s="70">
        <f t="shared" si="59"/>
        <v>12733.919999999998</v>
      </c>
      <c r="BQ57" s="70">
        <f t="shared" si="60"/>
        <v>1172.1600000000001</v>
      </c>
      <c r="BR57" s="70">
        <f t="shared" si="61"/>
        <v>344.03250903999998</v>
      </c>
      <c r="BS57" s="70">
        <f t="shared" si="62"/>
        <v>12025.16800632</v>
      </c>
      <c r="BT57" s="70">
        <f t="shared" si="63"/>
        <v>713.72619919999988</v>
      </c>
      <c r="BU57" s="70">
        <f t="shared" si="64"/>
        <v>9009.2549067199998</v>
      </c>
      <c r="BV57" s="70">
        <f t="shared" si="65"/>
        <v>7526.2808239421556</v>
      </c>
      <c r="BW57" s="70">
        <f t="shared" si="66"/>
        <v>6411.2762574322069</v>
      </c>
      <c r="BX57" s="70">
        <f t="shared" si="67"/>
        <v>0</v>
      </c>
      <c r="BY57" s="70">
        <f t="shared" si="68"/>
        <v>0</v>
      </c>
      <c r="BZ57" s="70">
        <f t="shared" si="69"/>
        <v>0</v>
      </c>
      <c r="CB57">
        <v>51</v>
      </c>
      <c r="CC57" s="328">
        <f>Input_list!$G$199</f>
        <v>0.9</v>
      </c>
      <c r="CD57" s="329">
        <f>Input_list!$G$212</f>
        <v>0</v>
      </c>
      <c r="CE57" s="330">
        <f>Input_list!$G$225</f>
        <v>9.9999999999999978E-2</v>
      </c>
      <c r="CF57" s="328">
        <f>Input_list!$G$200</f>
        <v>0.9</v>
      </c>
      <c r="CG57" s="329">
        <f>Input_list!$G$213</f>
        <v>0</v>
      </c>
      <c r="CH57" s="330">
        <f>Input_list!$G$226</f>
        <v>9.9999999999999978E-2</v>
      </c>
      <c r="CI57" s="328">
        <f>Input_list!$G$201</f>
        <v>0.9</v>
      </c>
      <c r="CJ57" s="329">
        <f>Input_list!$G$213</f>
        <v>0</v>
      </c>
      <c r="CK57" s="330">
        <f>Input_list!$G$225</f>
        <v>9.9999999999999978E-2</v>
      </c>
      <c r="CL57" s="328">
        <f>Input_list!$G$202</f>
        <v>0.9</v>
      </c>
      <c r="CM57" s="329">
        <f>Input_list!$G$215</f>
        <v>0</v>
      </c>
      <c r="CN57" s="330">
        <f>Input_list!$G$228</f>
        <v>9.9999999999999978E-2</v>
      </c>
      <c r="CO57" s="328">
        <f>Input_list!$G$203</f>
        <v>0.39</v>
      </c>
      <c r="CP57" s="329">
        <f>Input_list!$G$216</f>
        <v>0</v>
      </c>
      <c r="CQ57" s="330">
        <f>Input_list!$G$229</f>
        <v>0.61</v>
      </c>
      <c r="CR57" s="328">
        <f>Input_list!$G$204</f>
        <v>0.9</v>
      </c>
      <c r="CS57" s="329">
        <f>Input_list!$G$217</f>
        <v>0</v>
      </c>
      <c r="CT57" s="330">
        <f>Input_list!$G$230</f>
        <v>9.9999999999999978E-2</v>
      </c>
      <c r="CU57" s="328">
        <f>Input_list!$G$205</f>
        <v>0.9</v>
      </c>
      <c r="CV57" s="329">
        <f>Input_list!$G$218</f>
        <v>0</v>
      </c>
      <c r="CW57" s="330">
        <f>Input_list!$G$231</f>
        <v>9.9999999999999978E-2</v>
      </c>
      <c r="CX57" s="328">
        <f>Input_list!$G$206</f>
        <v>0.9</v>
      </c>
      <c r="CY57" s="329">
        <f>Input_list!$G$219</f>
        <v>0</v>
      </c>
      <c r="CZ57" s="330">
        <f>Input_list!$G$232</f>
        <v>9.9999999999999978E-2</v>
      </c>
      <c r="DA57" s="328">
        <f>Input_list!$G$207</f>
        <v>0.9</v>
      </c>
      <c r="DB57" s="329">
        <f>Input_list!$G$220</f>
        <v>0</v>
      </c>
      <c r="DC57" s="330">
        <f>Input_list!$G$233</f>
        <v>9.9999999999999978E-2</v>
      </c>
      <c r="DD57" s="328">
        <f>Input_list!$G$208</f>
        <v>0.9</v>
      </c>
      <c r="DE57" s="329">
        <f>Input_list!$G$221</f>
        <v>0</v>
      </c>
      <c r="DF57" s="330">
        <f>Input_list!$G$234</f>
        <v>9.9999999999999978E-2</v>
      </c>
      <c r="DG57" s="328">
        <f>Input_list!$G$209</f>
        <v>0.9</v>
      </c>
      <c r="DH57" s="329">
        <f>Input_list!$G$222</f>
        <v>0</v>
      </c>
      <c r="DI57" s="330">
        <f>Input_list!$G$235</f>
        <v>9.9999999999999978E-2</v>
      </c>
      <c r="DK57">
        <v>51</v>
      </c>
      <c r="DL57" s="83">
        <f>Input_list!$G$238*Input_list!G404</f>
        <v>0.41115090579710123</v>
      </c>
      <c r="DM57" s="32">
        <f>Input_list!$G$250</f>
        <v>1.6</v>
      </c>
      <c r="DN57" s="207">
        <f>Input_list!$G$255*Input_list!G404</f>
        <v>-0.32920289855072438</v>
      </c>
      <c r="DO57" s="83">
        <f>Input_list!$G$239*Input_list!G404</f>
        <v>0.13317753623188397</v>
      </c>
      <c r="DP57" s="32">
        <f>Input_list!$G$250</f>
        <v>1.6</v>
      </c>
      <c r="DQ57" s="81">
        <f>Input_list!$G$256*Input_list!G404</f>
        <v>-0.22231884057970999</v>
      </c>
      <c r="DR57" s="83">
        <f>Input_list!$G$240*Input_list!G404</f>
        <v>0.15688869565217378</v>
      </c>
      <c r="DS57" s="32">
        <f>Input_list!$G$250</f>
        <v>1.6</v>
      </c>
      <c r="DT57" s="81">
        <f>Input_list!$G$257*Input_list!G404</f>
        <v>-0.1667391304347825</v>
      </c>
      <c r="DU57" s="83">
        <f>Input_list!$G$241*Input_list!G404</f>
        <v>0.10260869565217383</v>
      </c>
      <c r="DV57" s="32">
        <f>Input_list!$G$250</f>
        <v>1.6</v>
      </c>
      <c r="DW57" s="81">
        <f>Input_list!$G$258*Input_list!G404</f>
        <v>-0.5814492753623185</v>
      </c>
      <c r="DX57" s="83">
        <f>Input_list!G$242*Input_list!G404</f>
        <v>-0.14963768115942017</v>
      </c>
      <c r="DY57" s="32">
        <f>Input_list!$G$250</f>
        <v>1.6</v>
      </c>
      <c r="DZ57" s="81">
        <f>Input_list!$G$259*Input_list!G404</f>
        <v>-0.63275362318840533</v>
      </c>
      <c r="EA57" s="83">
        <f>Input_list!$G$243*Input_list!G404</f>
        <v>0.10260869565217383</v>
      </c>
      <c r="EB57" s="32">
        <f>Input_list!$G$250</f>
        <v>1.6</v>
      </c>
      <c r="EC57" s="81">
        <f>Input_list!$G$260*Input_list!G404</f>
        <v>-0.5814492753623185</v>
      </c>
      <c r="ED57" s="83">
        <f>Input_list!$G$244*Input_list!G404</f>
        <v>0.23448090175269859</v>
      </c>
      <c r="EE57" s="32">
        <f>Input_list!$G$250</f>
        <v>1.6</v>
      </c>
      <c r="EF57" s="51">
        <f>Input_list!$G$261*Input_list!G404</f>
        <v>-5.1304347826086914E-2</v>
      </c>
      <c r="EG57" s="83">
        <f>Input_list!$G$245*Input_list!G404</f>
        <v>0.25001928200344548</v>
      </c>
      <c r="EH57" s="32">
        <f>Input_list!$G$250</f>
        <v>1.6</v>
      </c>
      <c r="EI57" s="51">
        <f>Input_list!$G$262*Input_list!G404</f>
        <v>-5.1304347826086914E-2</v>
      </c>
      <c r="EJ57" s="83">
        <f>Input_list!G$246*Input_list!G404</f>
        <v>0.34202898550724614</v>
      </c>
      <c r="EK57" s="32">
        <f>Input_list!$G$250</f>
        <v>1.6</v>
      </c>
      <c r="EL57" s="51">
        <f>Input_list!$G$263*Input_list!G404</f>
        <v>-5.1304347826086914E-2</v>
      </c>
      <c r="EM57" s="83">
        <f>Input_list!$G$247*Input_list!G404</f>
        <v>0.23448090175269859</v>
      </c>
      <c r="EN57" s="32">
        <f>Input_list!$G$250</f>
        <v>1.6</v>
      </c>
      <c r="EO57" s="51">
        <f>Input_list!$G$264*Input_list!G404</f>
        <v>-5.1304347826086914E-2</v>
      </c>
      <c r="EP57" s="83">
        <f>Input_list!$G$248*Input_list!G404</f>
        <v>0.23448090175269859</v>
      </c>
      <c r="EQ57" s="32">
        <f>Input_list!$G$250</f>
        <v>1.6</v>
      </c>
      <c r="ER57" s="51">
        <f>Input_list!$G$265*Input_list!G404</f>
        <v>-4.2753623188405768E-3</v>
      </c>
      <c r="ET57">
        <v>51</v>
      </c>
      <c r="EU57" s="159">
        <f>EU56+Input_list!$J$268</f>
        <v>0.2</v>
      </c>
      <c r="EV57" s="159">
        <f>EV56+Input_list!$J$276</f>
        <v>0</v>
      </c>
      <c r="EW57" s="159">
        <f>EW56+Input_list!$J$284</f>
        <v>0</v>
      </c>
      <c r="EX57" s="78">
        <f>EX56+Input_list!$J$292</f>
        <v>0</v>
      </c>
      <c r="EY57" s="14"/>
      <c r="EZ57" s="159">
        <f>EZ56+Input_list!$J$269</f>
        <v>0.2</v>
      </c>
      <c r="FA57" s="159">
        <f>FA56+Input_list!$J$277</f>
        <v>0</v>
      </c>
      <c r="FB57" s="159">
        <f>FB56+Input_list!$J$285</f>
        <v>0</v>
      </c>
      <c r="FC57" s="78">
        <f>FC56+Input_list!$J$293</f>
        <v>0</v>
      </c>
      <c r="FD57" s="14"/>
      <c r="FE57" s="159">
        <f>FE56+Input_list!$J$270</f>
        <v>0.2</v>
      </c>
      <c r="FF57" s="159">
        <f>FF56+Input_list!$J$278</f>
        <v>0</v>
      </c>
      <c r="FG57" s="159">
        <f>FG56+Input_list!$J$286</f>
        <v>0</v>
      </c>
      <c r="FH57" s="78">
        <f>FH56+Input_list!$J$294</f>
        <v>0</v>
      </c>
      <c r="FI57" s="14"/>
      <c r="FJ57" s="159">
        <f>FJ56+Input_list!$J$271</f>
        <v>0.2</v>
      </c>
      <c r="FK57" s="159">
        <f>FK56+Input_list!$J$279</f>
        <v>0</v>
      </c>
      <c r="FL57" s="159">
        <f>FL56+Input_list!$J$287</f>
        <v>0</v>
      </c>
      <c r="FM57" s="78">
        <f>FM56+Input_list!$J$295</f>
        <v>0</v>
      </c>
      <c r="FO57" s="159">
        <f>FO56+Input_list!$J$272</f>
        <v>0.2</v>
      </c>
      <c r="FP57" s="159">
        <f>FP56+Input_list!$J$280</f>
        <v>0</v>
      </c>
      <c r="FQ57" s="159">
        <f>FQ56+Input_list!$J$288</f>
        <v>0</v>
      </c>
      <c r="FR57" s="78">
        <f>FR56+Input_list!$J$296</f>
        <v>0</v>
      </c>
      <c r="FT57" s="159">
        <f>FT56+Input_list!$J$273</f>
        <v>0.2</v>
      </c>
      <c r="FU57" s="159">
        <f>FU56+Input_list!$J$281</f>
        <v>0</v>
      </c>
      <c r="FV57" s="159">
        <f>FV56+Input_list!$J$289</f>
        <v>0</v>
      </c>
      <c r="FW57" s="78">
        <f>FW56+Input_list!$J$297</f>
        <v>0</v>
      </c>
    </row>
    <row r="58" spans="1:179" ht="14.5" x14ac:dyDescent="0.35">
      <c r="A58">
        <v>52</v>
      </c>
      <c r="B58" s="35">
        <v>29600</v>
      </c>
      <c r="C58" s="35">
        <v>34200</v>
      </c>
      <c r="D58" s="35">
        <v>10900</v>
      </c>
      <c r="E58" s="35">
        <v>0</v>
      </c>
      <c r="F58">
        <f t="shared" si="52"/>
        <v>74700</v>
      </c>
      <c r="G58" s="274">
        <f t="shared" si="53"/>
        <v>54780</v>
      </c>
      <c r="H58" s="274">
        <f t="shared" si="54"/>
        <v>2848560</v>
      </c>
      <c r="O58">
        <v>52</v>
      </c>
      <c r="P58" s="324">
        <f t="shared" si="5"/>
        <v>0.43019999999999997</v>
      </c>
      <c r="Q58" s="325">
        <f t="shared" si="6"/>
        <v>3.9600000000000003E-2</v>
      </c>
      <c r="R58" s="325">
        <f t="shared" si="7"/>
        <v>1.16227199E-2</v>
      </c>
      <c r="S58" s="325">
        <f t="shared" si="8"/>
        <v>6.6566486699999997E-2</v>
      </c>
      <c r="T58" s="325">
        <f t="shared" si="9"/>
        <v>3.892777E-3</v>
      </c>
      <c r="U58" s="325">
        <f t="shared" si="10"/>
        <v>6.4620098200000003E-2</v>
      </c>
      <c r="V58" s="325">
        <f t="shared" si="11"/>
        <v>1.8692488241289006E-2</v>
      </c>
      <c r="W58" s="325">
        <f t="shared" si="12"/>
        <v>1.5923230724061006E-2</v>
      </c>
      <c r="X58" s="325">
        <f t="shared" si="13"/>
        <v>0</v>
      </c>
      <c r="Y58" s="325">
        <f t="shared" si="55"/>
        <v>0</v>
      </c>
      <c r="Z58" s="325">
        <f t="shared" si="14"/>
        <v>0</v>
      </c>
      <c r="AB58">
        <v>52</v>
      </c>
      <c r="AC58" s="324">
        <f t="shared" si="15"/>
        <v>0</v>
      </c>
      <c r="AD58" s="325">
        <f t="shared" si="16"/>
        <v>0</v>
      </c>
      <c r="AE58" s="325">
        <f t="shared" si="17"/>
        <v>0</v>
      </c>
      <c r="AF58" s="325">
        <f t="shared" si="18"/>
        <v>0.29399999999999998</v>
      </c>
      <c r="AG58" s="325">
        <f t="shared" si="19"/>
        <v>1.7499999999999998E-2</v>
      </c>
      <c r="AH58" s="325">
        <f t="shared" si="20"/>
        <v>0.20749999999999999</v>
      </c>
      <c r="AI58" s="325">
        <f t="shared" si="21"/>
        <v>4.8993660000000022E-2</v>
      </c>
      <c r="AJ58" s="325">
        <f t="shared" si="22"/>
        <v>4.1735340000000017E-2</v>
      </c>
      <c r="AK58" s="325">
        <f t="shared" si="23"/>
        <v>0</v>
      </c>
      <c r="AL58" s="325">
        <f t="shared" si="56"/>
        <v>0</v>
      </c>
      <c r="AM58" s="325">
        <f t="shared" si="24"/>
        <v>0</v>
      </c>
      <c r="AO58">
        <v>52</v>
      </c>
      <c r="AP58" s="324">
        <v>0</v>
      </c>
      <c r="AQ58" s="325">
        <v>0</v>
      </c>
      <c r="AR58" s="325">
        <f t="shared" si="25"/>
        <v>0</v>
      </c>
      <c r="AS58" s="325">
        <f t="shared" si="26"/>
        <v>0</v>
      </c>
      <c r="AT58" s="325">
        <f t="shared" si="27"/>
        <v>0</v>
      </c>
      <c r="AU58" s="325">
        <f t="shared" si="28"/>
        <v>0</v>
      </c>
      <c r="AV58" s="325">
        <f t="shared" si="29"/>
        <v>0.48600000000000004</v>
      </c>
      <c r="AW58" s="325">
        <f t="shared" si="30"/>
        <v>0.41400000000000003</v>
      </c>
      <c r="AX58" s="325">
        <f t="shared" si="31"/>
        <v>0</v>
      </c>
      <c r="AY58" s="325">
        <f t="shared" si="57"/>
        <v>0</v>
      </c>
      <c r="AZ58" s="325">
        <f t="shared" si="32"/>
        <v>0</v>
      </c>
      <c r="BB58">
        <v>52</v>
      </c>
      <c r="BC58" s="348">
        <v>0</v>
      </c>
      <c r="BD58" s="326">
        <v>0</v>
      </c>
      <c r="BE58" s="327">
        <f t="shared" si="33"/>
        <v>0</v>
      </c>
      <c r="BF58" s="327">
        <f t="shared" si="34"/>
        <v>0</v>
      </c>
      <c r="BG58" s="327">
        <f t="shared" si="35"/>
        <v>0</v>
      </c>
      <c r="BH58" s="327">
        <f t="shared" si="36"/>
        <v>0</v>
      </c>
      <c r="BI58" s="327">
        <f t="shared" si="37"/>
        <v>0.48600000000000004</v>
      </c>
      <c r="BJ58" s="327">
        <f t="shared" si="38"/>
        <v>0.41400000000000003</v>
      </c>
      <c r="BK58" s="327">
        <f t="shared" si="39"/>
        <v>0</v>
      </c>
      <c r="BL58" s="327">
        <f t="shared" si="58"/>
        <v>0</v>
      </c>
      <c r="BM58" s="327">
        <f t="shared" si="40"/>
        <v>0</v>
      </c>
      <c r="BO58">
        <v>52</v>
      </c>
      <c r="BP58" s="70">
        <f t="shared" si="59"/>
        <v>12733.919999999998</v>
      </c>
      <c r="BQ58" s="70">
        <f t="shared" si="60"/>
        <v>1172.1600000000001</v>
      </c>
      <c r="BR58" s="70">
        <f t="shared" si="61"/>
        <v>344.03250903999998</v>
      </c>
      <c r="BS58" s="70">
        <f t="shared" si="62"/>
        <v>12025.16800632</v>
      </c>
      <c r="BT58" s="70">
        <f t="shared" si="63"/>
        <v>713.72619919999988</v>
      </c>
      <c r="BU58" s="70">
        <f t="shared" si="64"/>
        <v>9009.2549067199998</v>
      </c>
      <c r="BV58" s="70">
        <f t="shared" si="65"/>
        <v>7526.2808239421556</v>
      </c>
      <c r="BW58" s="70">
        <f t="shared" si="66"/>
        <v>6411.2762574322069</v>
      </c>
      <c r="BX58" s="70">
        <f t="shared" si="67"/>
        <v>0</v>
      </c>
      <c r="BY58" s="70">
        <f t="shared" si="68"/>
        <v>0</v>
      </c>
      <c r="BZ58" s="70">
        <f t="shared" si="69"/>
        <v>0</v>
      </c>
      <c r="CB58">
        <v>52</v>
      </c>
      <c r="CC58" s="328">
        <f>Input_list!$G$199</f>
        <v>0.9</v>
      </c>
      <c r="CD58" s="329">
        <f>Input_list!$G$212</f>
        <v>0</v>
      </c>
      <c r="CE58" s="330">
        <f>Input_list!$G$225</f>
        <v>9.9999999999999978E-2</v>
      </c>
      <c r="CF58" s="328">
        <f>Input_list!$G$200</f>
        <v>0.9</v>
      </c>
      <c r="CG58" s="329">
        <f>Input_list!$G$213</f>
        <v>0</v>
      </c>
      <c r="CH58" s="330">
        <f>Input_list!$G$226</f>
        <v>9.9999999999999978E-2</v>
      </c>
      <c r="CI58" s="328">
        <f>Input_list!$G$201</f>
        <v>0.9</v>
      </c>
      <c r="CJ58" s="329">
        <f>Input_list!$G$213</f>
        <v>0</v>
      </c>
      <c r="CK58" s="330">
        <f>Input_list!$G$225</f>
        <v>9.9999999999999978E-2</v>
      </c>
      <c r="CL58" s="328">
        <f>Input_list!$G$202</f>
        <v>0.9</v>
      </c>
      <c r="CM58" s="329">
        <f>Input_list!$G$215</f>
        <v>0</v>
      </c>
      <c r="CN58" s="330">
        <f>Input_list!$G$228</f>
        <v>9.9999999999999978E-2</v>
      </c>
      <c r="CO58" s="328">
        <f>Input_list!$G$203</f>
        <v>0.39</v>
      </c>
      <c r="CP58" s="329">
        <f>Input_list!$G$216</f>
        <v>0</v>
      </c>
      <c r="CQ58" s="330">
        <f>Input_list!$G$229</f>
        <v>0.61</v>
      </c>
      <c r="CR58" s="328">
        <f>Input_list!$G$204</f>
        <v>0.9</v>
      </c>
      <c r="CS58" s="329">
        <f>Input_list!$G$217</f>
        <v>0</v>
      </c>
      <c r="CT58" s="330">
        <f>Input_list!$G$230</f>
        <v>9.9999999999999978E-2</v>
      </c>
      <c r="CU58" s="328">
        <f>Input_list!$G$205</f>
        <v>0.9</v>
      </c>
      <c r="CV58" s="329">
        <f>Input_list!$G$218</f>
        <v>0</v>
      </c>
      <c r="CW58" s="330">
        <f>Input_list!$G$231</f>
        <v>9.9999999999999978E-2</v>
      </c>
      <c r="CX58" s="328">
        <f>Input_list!$G$206</f>
        <v>0.9</v>
      </c>
      <c r="CY58" s="329">
        <f>Input_list!$G$219</f>
        <v>0</v>
      </c>
      <c r="CZ58" s="330">
        <f>Input_list!$G$232</f>
        <v>9.9999999999999978E-2</v>
      </c>
      <c r="DA58" s="328">
        <f>Input_list!$G$207</f>
        <v>0.9</v>
      </c>
      <c r="DB58" s="329">
        <f>Input_list!$G$220</f>
        <v>0</v>
      </c>
      <c r="DC58" s="330">
        <f>Input_list!$G$233</f>
        <v>9.9999999999999978E-2</v>
      </c>
      <c r="DD58" s="328">
        <f>Input_list!$G$208</f>
        <v>0.9</v>
      </c>
      <c r="DE58" s="329">
        <f>Input_list!$G$221</f>
        <v>0</v>
      </c>
      <c r="DF58" s="330">
        <f>Input_list!$G$234</f>
        <v>9.9999999999999978E-2</v>
      </c>
      <c r="DG58" s="328">
        <f>Input_list!$G$209</f>
        <v>0.9</v>
      </c>
      <c r="DH58" s="329">
        <f>Input_list!$G$222</f>
        <v>0</v>
      </c>
      <c r="DI58" s="330">
        <f>Input_list!$G$235</f>
        <v>9.9999999999999978E-2</v>
      </c>
      <c r="DK58">
        <v>52</v>
      </c>
      <c r="DL58" s="83">
        <f>Input_list!$G$238*Input_list!G405</f>
        <v>0.40766657608695628</v>
      </c>
      <c r="DM58" s="32">
        <f>Input_list!$G$250</f>
        <v>1.6</v>
      </c>
      <c r="DN58" s="207">
        <f>Input_list!$G$255*Input_list!G405</f>
        <v>-0.32641304347826061</v>
      </c>
      <c r="DO58" s="83">
        <f>Input_list!$G$239*Input_list!G405</f>
        <v>0.13204891304347816</v>
      </c>
      <c r="DP58" s="32">
        <f>Input_list!$G$250</f>
        <v>1.6</v>
      </c>
      <c r="DQ58" s="81">
        <f>Input_list!$G$256*Input_list!G405</f>
        <v>-0.22043478260869548</v>
      </c>
      <c r="DR58" s="83">
        <f>Input_list!$G$240*Input_list!G405</f>
        <v>0.15555913043478248</v>
      </c>
      <c r="DS58" s="32">
        <f>Input_list!$G$250</f>
        <v>1.6</v>
      </c>
      <c r="DT58" s="81">
        <f>Input_list!$G$257*Input_list!G405</f>
        <v>-0.16532608695652162</v>
      </c>
      <c r="DU58" s="83">
        <f>Input_list!$G$241*Input_list!G405</f>
        <v>0.10173913043478253</v>
      </c>
      <c r="DV58" s="32">
        <f>Input_list!$G$250</f>
        <v>1.6</v>
      </c>
      <c r="DW58" s="81">
        <f>Input_list!$G$258*Input_list!G405</f>
        <v>-0.57652173913043436</v>
      </c>
      <c r="DX58" s="83">
        <f>Input_list!G$242*Input_list!G405</f>
        <v>-0.14836956521739117</v>
      </c>
      <c r="DY58" s="32">
        <f>Input_list!$G$250</f>
        <v>1.6</v>
      </c>
      <c r="DZ58" s="81">
        <f>Input_list!$G$259*Input_list!G405</f>
        <v>-0.62739130434782553</v>
      </c>
      <c r="EA58" s="83">
        <f>Input_list!$G$243*Input_list!G405</f>
        <v>0.10173913043478253</v>
      </c>
      <c r="EB58" s="32">
        <f>Input_list!$G$250</f>
        <v>1.6</v>
      </c>
      <c r="EC58" s="81">
        <f>Input_list!$G$260*Input_list!G405</f>
        <v>-0.57652173913043436</v>
      </c>
      <c r="ED58" s="83">
        <f>Input_list!$G$244*Input_list!G405</f>
        <v>0.23249377546665875</v>
      </c>
      <c r="EE58" s="32">
        <f>Input_list!$G$250</f>
        <v>1.6</v>
      </c>
      <c r="EF58" s="51">
        <f>Input_list!$G$261*Input_list!G405</f>
        <v>-5.0869565217391263E-2</v>
      </c>
      <c r="EG58" s="83">
        <f>Input_list!$G$245*Input_list!G405</f>
        <v>0.24790047452883998</v>
      </c>
      <c r="EH58" s="32">
        <f>Input_list!$G$250</f>
        <v>1.6</v>
      </c>
      <c r="EI58" s="51">
        <f>Input_list!$G$262*Input_list!G405</f>
        <v>-5.0869565217391263E-2</v>
      </c>
      <c r="EJ58" s="83">
        <f>Input_list!G$246*Input_list!G405</f>
        <v>0.33913043478260846</v>
      </c>
      <c r="EK58" s="32">
        <f>Input_list!$G$250</f>
        <v>1.6</v>
      </c>
      <c r="EL58" s="51">
        <f>Input_list!$G$263*Input_list!G405</f>
        <v>-5.0869565217391263E-2</v>
      </c>
      <c r="EM58" s="83">
        <f>Input_list!$G$247*Input_list!G405</f>
        <v>0.23249377546665875</v>
      </c>
      <c r="EN58" s="32">
        <f>Input_list!$G$250</f>
        <v>1.6</v>
      </c>
      <c r="EO58" s="51">
        <f>Input_list!$G$264*Input_list!G405</f>
        <v>-5.0869565217391263E-2</v>
      </c>
      <c r="EP58" s="83">
        <f>Input_list!$G$248*Input_list!G405</f>
        <v>0.23249377546665875</v>
      </c>
      <c r="EQ58" s="32">
        <f>Input_list!$G$250</f>
        <v>1.6</v>
      </c>
      <c r="ER58" s="51">
        <f>Input_list!$G$265*Input_list!G405</f>
        <v>-4.2391304347826056E-3</v>
      </c>
      <c r="ET58">
        <v>52</v>
      </c>
      <c r="EU58" s="159">
        <f>EU57+Input_list!$J$268</f>
        <v>0.2</v>
      </c>
      <c r="EV58" s="159">
        <f>EV57+Input_list!$J$276</f>
        <v>0</v>
      </c>
      <c r="EW58" s="159">
        <f>EW57+Input_list!$J$284</f>
        <v>0</v>
      </c>
      <c r="EX58" s="78">
        <f>EX57+Input_list!$J$292</f>
        <v>0</v>
      </c>
      <c r="EY58" s="14"/>
      <c r="EZ58" s="159">
        <f>EZ57+Input_list!$J$269</f>
        <v>0.2</v>
      </c>
      <c r="FA58" s="159">
        <f>FA57+Input_list!$J$277</f>
        <v>0</v>
      </c>
      <c r="FB58" s="159">
        <f>FB57+Input_list!$J$285</f>
        <v>0</v>
      </c>
      <c r="FC58" s="78">
        <f>FC57+Input_list!$J$293</f>
        <v>0</v>
      </c>
      <c r="FD58" s="14"/>
      <c r="FE58" s="159">
        <f>FE57+Input_list!$J$270</f>
        <v>0.2</v>
      </c>
      <c r="FF58" s="159">
        <f>FF57+Input_list!$J$278</f>
        <v>0</v>
      </c>
      <c r="FG58" s="159">
        <f>FG57+Input_list!$J$286</f>
        <v>0</v>
      </c>
      <c r="FH58" s="78">
        <f>FH57+Input_list!$J$294</f>
        <v>0</v>
      </c>
      <c r="FI58" s="14"/>
      <c r="FJ58" s="159">
        <f>FJ57+Input_list!$J$271</f>
        <v>0.2</v>
      </c>
      <c r="FK58" s="159">
        <f>FK57+Input_list!$J$279</f>
        <v>0</v>
      </c>
      <c r="FL58" s="159">
        <f>FL57+Input_list!$J$287</f>
        <v>0</v>
      </c>
      <c r="FM58" s="78">
        <f>FM57+Input_list!$J$295</f>
        <v>0</v>
      </c>
      <c r="FO58" s="159">
        <f>FO57+Input_list!$J$272</f>
        <v>0.2</v>
      </c>
      <c r="FP58" s="159">
        <f>FP57+Input_list!$J$280</f>
        <v>0</v>
      </c>
      <c r="FQ58" s="159">
        <f>FQ57+Input_list!$J$288</f>
        <v>0</v>
      </c>
      <c r="FR58" s="78">
        <f>FR57+Input_list!$J$296</f>
        <v>0</v>
      </c>
      <c r="FT58" s="159">
        <f>FT57+Input_list!$J$273</f>
        <v>0.2</v>
      </c>
      <c r="FU58" s="159">
        <f>FU57+Input_list!$J$281</f>
        <v>0</v>
      </c>
      <c r="FV58" s="159">
        <f>FV57+Input_list!$J$289</f>
        <v>0</v>
      </c>
      <c r="FW58" s="78">
        <f>FW57+Input_list!$J$297</f>
        <v>0</v>
      </c>
    </row>
    <row r="59" spans="1:179" ht="14.5" x14ac:dyDescent="0.35">
      <c r="A59">
        <v>53</v>
      </c>
      <c r="B59" s="35">
        <v>29600</v>
      </c>
      <c r="C59" s="35">
        <v>34200</v>
      </c>
      <c r="D59" s="35">
        <v>10900</v>
      </c>
      <c r="E59" s="35">
        <v>0</v>
      </c>
      <c r="F59">
        <f t="shared" si="52"/>
        <v>74700</v>
      </c>
      <c r="G59" s="274">
        <f t="shared" si="53"/>
        <v>54780</v>
      </c>
      <c r="H59" s="274">
        <f t="shared" si="54"/>
        <v>2903340</v>
      </c>
      <c r="O59">
        <v>53</v>
      </c>
      <c r="P59" s="324">
        <f t="shared" si="5"/>
        <v>0.43019999999999997</v>
      </c>
      <c r="Q59" s="325">
        <f t="shared" si="6"/>
        <v>3.9600000000000003E-2</v>
      </c>
      <c r="R59" s="325">
        <f t="shared" si="7"/>
        <v>1.16227199E-2</v>
      </c>
      <c r="S59" s="325">
        <f t="shared" si="8"/>
        <v>6.6566486699999997E-2</v>
      </c>
      <c r="T59" s="325">
        <f t="shared" si="9"/>
        <v>3.892777E-3</v>
      </c>
      <c r="U59" s="325">
        <f t="shared" si="10"/>
        <v>6.4620098200000003E-2</v>
      </c>
      <c r="V59" s="325">
        <f t="shared" si="11"/>
        <v>1.8692488241289006E-2</v>
      </c>
      <c r="W59" s="325">
        <f t="shared" si="12"/>
        <v>1.5923230724061006E-2</v>
      </c>
      <c r="X59" s="325">
        <f t="shared" si="13"/>
        <v>0</v>
      </c>
      <c r="Y59" s="325">
        <f t="shared" si="55"/>
        <v>0</v>
      </c>
      <c r="Z59" s="325">
        <f t="shared" si="14"/>
        <v>0</v>
      </c>
      <c r="AB59">
        <v>53</v>
      </c>
      <c r="AC59" s="324">
        <f t="shared" si="15"/>
        <v>0</v>
      </c>
      <c r="AD59" s="325">
        <f t="shared" si="16"/>
        <v>0</v>
      </c>
      <c r="AE59" s="325">
        <f t="shared" si="17"/>
        <v>0</v>
      </c>
      <c r="AF59" s="325">
        <f t="shared" si="18"/>
        <v>0.29399999999999998</v>
      </c>
      <c r="AG59" s="325">
        <f t="shared" si="19"/>
        <v>1.7499999999999998E-2</v>
      </c>
      <c r="AH59" s="325">
        <f t="shared" si="20"/>
        <v>0.20749999999999999</v>
      </c>
      <c r="AI59" s="325">
        <f t="shared" si="21"/>
        <v>4.8993660000000022E-2</v>
      </c>
      <c r="AJ59" s="325">
        <f t="shared" si="22"/>
        <v>4.1735340000000017E-2</v>
      </c>
      <c r="AK59" s="325">
        <f t="shared" si="23"/>
        <v>0</v>
      </c>
      <c r="AL59" s="325">
        <f t="shared" si="56"/>
        <v>0</v>
      </c>
      <c r="AM59" s="325">
        <f t="shared" si="24"/>
        <v>0</v>
      </c>
      <c r="AO59">
        <v>53</v>
      </c>
      <c r="AP59" s="324">
        <v>0</v>
      </c>
      <c r="AQ59" s="325">
        <v>0</v>
      </c>
      <c r="AR59" s="325">
        <f t="shared" si="25"/>
        <v>0</v>
      </c>
      <c r="AS59" s="325">
        <f t="shared" si="26"/>
        <v>0</v>
      </c>
      <c r="AT59" s="325">
        <f t="shared" si="27"/>
        <v>0</v>
      </c>
      <c r="AU59" s="325">
        <f t="shared" si="28"/>
        <v>0</v>
      </c>
      <c r="AV59" s="325">
        <f t="shared" si="29"/>
        <v>0.48600000000000004</v>
      </c>
      <c r="AW59" s="325">
        <f t="shared" si="30"/>
        <v>0.41400000000000003</v>
      </c>
      <c r="AX59" s="325">
        <f t="shared" si="31"/>
        <v>0</v>
      </c>
      <c r="AY59" s="325">
        <f t="shared" si="57"/>
        <v>0</v>
      </c>
      <c r="AZ59" s="325">
        <f t="shared" si="32"/>
        <v>0</v>
      </c>
      <c r="BB59">
        <v>53</v>
      </c>
      <c r="BC59" s="348">
        <v>0</v>
      </c>
      <c r="BD59" s="326">
        <v>0</v>
      </c>
      <c r="BE59" s="327">
        <f t="shared" si="33"/>
        <v>0</v>
      </c>
      <c r="BF59" s="327">
        <f t="shared" si="34"/>
        <v>0</v>
      </c>
      <c r="BG59" s="327">
        <f t="shared" si="35"/>
        <v>0</v>
      </c>
      <c r="BH59" s="327">
        <f t="shared" si="36"/>
        <v>0</v>
      </c>
      <c r="BI59" s="327">
        <f t="shared" si="37"/>
        <v>0.48600000000000004</v>
      </c>
      <c r="BJ59" s="327">
        <f t="shared" si="38"/>
        <v>0.41400000000000003</v>
      </c>
      <c r="BK59" s="327">
        <f t="shared" si="39"/>
        <v>0</v>
      </c>
      <c r="BL59" s="327">
        <f t="shared" si="58"/>
        <v>0</v>
      </c>
      <c r="BM59" s="327">
        <f t="shared" si="40"/>
        <v>0</v>
      </c>
      <c r="BO59">
        <v>53</v>
      </c>
      <c r="BP59" s="70">
        <f t="shared" si="59"/>
        <v>12733.919999999998</v>
      </c>
      <c r="BQ59" s="70">
        <f t="shared" si="60"/>
        <v>1172.1600000000001</v>
      </c>
      <c r="BR59" s="70">
        <f t="shared" si="61"/>
        <v>344.03250903999998</v>
      </c>
      <c r="BS59" s="70">
        <f t="shared" si="62"/>
        <v>12025.16800632</v>
      </c>
      <c r="BT59" s="70">
        <f t="shared" si="63"/>
        <v>713.72619919999988</v>
      </c>
      <c r="BU59" s="70">
        <f t="shared" si="64"/>
        <v>9009.2549067199998</v>
      </c>
      <c r="BV59" s="70">
        <f t="shared" si="65"/>
        <v>7526.2808239421556</v>
      </c>
      <c r="BW59" s="70">
        <f t="shared" si="66"/>
        <v>6411.2762574322069</v>
      </c>
      <c r="BX59" s="70">
        <f t="shared" si="67"/>
        <v>0</v>
      </c>
      <c r="BY59" s="70">
        <f t="shared" si="68"/>
        <v>0</v>
      </c>
      <c r="BZ59" s="70">
        <f t="shared" si="69"/>
        <v>0</v>
      </c>
      <c r="CB59">
        <v>53</v>
      </c>
      <c r="CC59" s="328">
        <f>Input_list!$G$199</f>
        <v>0.9</v>
      </c>
      <c r="CD59" s="329">
        <f>Input_list!$G$212</f>
        <v>0</v>
      </c>
      <c r="CE59" s="330">
        <f>Input_list!$G$225</f>
        <v>9.9999999999999978E-2</v>
      </c>
      <c r="CF59" s="328">
        <f>Input_list!$G$200</f>
        <v>0.9</v>
      </c>
      <c r="CG59" s="329">
        <f>Input_list!$G$213</f>
        <v>0</v>
      </c>
      <c r="CH59" s="330">
        <f>Input_list!$G$226</f>
        <v>9.9999999999999978E-2</v>
      </c>
      <c r="CI59" s="328">
        <f>Input_list!$G$201</f>
        <v>0.9</v>
      </c>
      <c r="CJ59" s="329">
        <f>Input_list!$G$213</f>
        <v>0</v>
      </c>
      <c r="CK59" s="330">
        <f>Input_list!$G$225</f>
        <v>9.9999999999999978E-2</v>
      </c>
      <c r="CL59" s="328">
        <f>Input_list!$G$202</f>
        <v>0.9</v>
      </c>
      <c r="CM59" s="329">
        <f>Input_list!$G$215</f>
        <v>0</v>
      </c>
      <c r="CN59" s="330">
        <f>Input_list!$G$228</f>
        <v>9.9999999999999978E-2</v>
      </c>
      <c r="CO59" s="328">
        <f>Input_list!$G$203</f>
        <v>0.39</v>
      </c>
      <c r="CP59" s="329">
        <f>Input_list!$G$216</f>
        <v>0</v>
      </c>
      <c r="CQ59" s="330">
        <f>Input_list!$G$229</f>
        <v>0.61</v>
      </c>
      <c r="CR59" s="328">
        <f>Input_list!$G$204</f>
        <v>0.9</v>
      </c>
      <c r="CS59" s="329">
        <f>Input_list!$G$217</f>
        <v>0</v>
      </c>
      <c r="CT59" s="330">
        <f>Input_list!$G$230</f>
        <v>9.9999999999999978E-2</v>
      </c>
      <c r="CU59" s="328">
        <f>Input_list!$G$205</f>
        <v>0.9</v>
      </c>
      <c r="CV59" s="329">
        <f>Input_list!$G$218</f>
        <v>0</v>
      </c>
      <c r="CW59" s="330">
        <f>Input_list!$G$231</f>
        <v>9.9999999999999978E-2</v>
      </c>
      <c r="CX59" s="328">
        <f>Input_list!$G$206</f>
        <v>0.9</v>
      </c>
      <c r="CY59" s="329">
        <f>Input_list!$G$219</f>
        <v>0</v>
      </c>
      <c r="CZ59" s="330">
        <f>Input_list!$G$232</f>
        <v>9.9999999999999978E-2</v>
      </c>
      <c r="DA59" s="328">
        <f>Input_list!$G$207</f>
        <v>0.9</v>
      </c>
      <c r="DB59" s="329">
        <f>Input_list!$G$220</f>
        <v>0</v>
      </c>
      <c r="DC59" s="330">
        <f>Input_list!$G$233</f>
        <v>9.9999999999999978E-2</v>
      </c>
      <c r="DD59" s="328">
        <f>Input_list!$G$208</f>
        <v>0.9</v>
      </c>
      <c r="DE59" s="329">
        <f>Input_list!$G$221</f>
        <v>0</v>
      </c>
      <c r="DF59" s="330">
        <f>Input_list!$G$234</f>
        <v>9.9999999999999978E-2</v>
      </c>
      <c r="DG59" s="328">
        <f>Input_list!$G$209</f>
        <v>0.9</v>
      </c>
      <c r="DH59" s="329">
        <f>Input_list!$G$222</f>
        <v>0</v>
      </c>
      <c r="DI59" s="330">
        <f>Input_list!$G$235</f>
        <v>9.9999999999999978E-2</v>
      </c>
      <c r="DK59">
        <v>53</v>
      </c>
      <c r="DL59" s="83">
        <f>Input_list!$G$238*Input_list!G406</f>
        <v>0.40418224637681133</v>
      </c>
      <c r="DM59" s="32">
        <f>Input_list!$G$250</f>
        <v>1.6</v>
      </c>
      <c r="DN59" s="207">
        <f>Input_list!$G$255*Input_list!G406</f>
        <v>-0.32362318840579685</v>
      </c>
      <c r="DO59" s="83">
        <f>Input_list!$G$239*Input_list!G406</f>
        <v>0.13092028985507234</v>
      </c>
      <c r="DP59" s="32">
        <f>Input_list!$G$250</f>
        <v>1.6</v>
      </c>
      <c r="DQ59" s="81">
        <f>Input_list!$G$256*Input_list!G406</f>
        <v>-0.21855072463768099</v>
      </c>
      <c r="DR59" s="83">
        <f>Input_list!$G$240*Input_list!G406</f>
        <v>0.15422956521739115</v>
      </c>
      <c r="DS59" s="32">
        <f>Input_list!$G$250</f>
        <v>1.6</v>
      </c>
      <c r="DT59" s="81">
        <f>Input_list!$G$257*Input_list!G406</f>
        <v>-0.16391304347826074</v>
      </c>
      <c r="DU59" s="83">
        <f>Input_list!$G$241*Input_list!G406</f>
        <v>0.10086956521739121</v>
      </c>
      <c r="DV59" s="32">
        <f>Input_list!$G$250</f>
        <v>1.6</v>
      </c>
      <c r="DW59" s="81">
        <f>Input_list!$G$258*Input_list!G406</f>
        <v>-0.57159420289855023</v>
      </c>
      <c r="DX59" s="83">
        <f>Input_list!G$242*Input_list!G406</f>
        <v>-0.14710144927536217</v>
      </c>
      <c r="DY59" s="32">
        <f>Input_list!$G$250</f>
        <v>1.6</v>
      </c>
      <c r="DZ59" s="81">
        <f>Input_list!$G$259*Input_list!G406</f>
        <v>-0.62202898550724584</v>
      </c>
      <c r="EA59" s="83">
        <f>Input_list!$G$243*Input_list!G406</f>
        <v>0.10086956521739121</v>
      </c>
      <c r="EB59" s="32">
        <f>Input_list!$G$250</f>
        <v>1.6</v>
      </c>
      <c r="EC59" s="81">
        <f>Input_list!$G$260*Input_list!G406</f>
        <v>-0.57159420289855023</v>
      </c>
      <c r="ED59" s="83">
        <f>Input_list!$G$244*Input_list!G406</f>
        <v>0.23050664918061892</v>
      </c>
      <c r="EE59" s="32">
        <f>Input_list!$G$250</f>
        <v>1.6</v>
      </c>
      <c r="EF59" s="51">
        <f>Input_list!$G$261*Input_list!G406</f>
        <v>-5.0434782608695605E-2</v>
      </c>
      <c r="EG59" s="83">
        <f>Input_list!$G$245*Input_list!G406</f>
        <v>0.24578166705423449</v>
      </c>
      <c r="EH59" s="32">
        <f>Input_list!$G$250</f>
        <v>1.6</v>
      </c>
      <c r="EI59" s="51">
        <f>Input_list!$G$262*Input_list!G406</f>
        <v>-5.0434782608695605E-2</v>
      </c>
      <c r="EJ59" s="83">
        <f>Input_list!G$246*Input_list!G406</f>
        <v>0.33623188405797078</v>
      </c>
      <c r="EK59" s="32">
        <f>Input_list!$G$250</f>
        <v>1.6</v>
      </c>
      <c r="EL59" s="51">
        <f>Input_list!$G$263*Input_list!G406</f>
        <v>-5.0434782608695605E-2</v>
      </c>
      <c r="EM59" s="83">
        <f>Input_list!$G$247*Input_list!G406</f>
        <v>0.23050664918061892</v>
      </c>
      <c r="EN59" s="32">
        <f>Input_list!$G$250</f>
        <v>1.6</v>
      </c>
      <c r="EO59" s="51">
        <f>Input_list!$G$264*Input_list!G406</f>
        <v>-5.0434782608695605E-2</v>
      </c>
      <c r="EP59" s="83">
        <f>Input_list!$G$248*Input_list!G406</f>
        <v>0.23050664918061892</v>
      </c>
      <c r="EQ59" s="32">
        <f>Input_list!$G$250</f>
        <v>1.6</v>
      </c>
      <c r="ER59" s="51">
        <f>Input_list!$G$265*Input_list!G406</f>
        <v>-4.2028985507246343E-3</v>
      </c>
      <c r="ET59">
        <v>53</v>
      </c>
      <c r="EU59" s="159">
        <f>EU58+Input_list!$J$268</f>
        <v>0.2</v>
      </c>
      <c r="EV59" s="159">
        <f>EV58+Input_list!$J$276</f>
        <v>0</v>
      </c>
      <c r="EW59" s="159">
        <f>EW58+Input_list!$J$284</f>
        <v>0</v>
      </c>
      <c r="EX59" s="78">
        <f>EX58+Input_list!$J$292</f>
        <v>0</v>
      </c>
      <c r="EY59" s="14"/>
      <c r="EZ59" s="159">
        <f>EZ58+Input_list!$J$269</f>
        <v>0.2</v>
      </c>
      <c r="FA59" s="159">
        <f>FA58+Input_list!$J$277</f>
        <v>0</v>
      </c>
      <c r="FB59" s="159">
        <f>FB58+Input_list!$J$285</f>
        <v>0</v>
      </c>
      <c r="FC59" s="78">
        <f>FC58+Input_list!$J$293</f>
        <v>0</v>
      </c>
      <c r="FD59" s="14"/>
      <c r="FE59" s="159">
        <f>FE58+Input_list!$J$270</f>
        <v>0.2</v>
      </c>
      <c r="FF59" s="159">
        <f>FF58+Input_list!$J$278</f>
        <v>0</v>
      </c>
      <c r="FG59" s="159">
        <f>FG58+Input_list!$J$286</f>
        <v>0</v>
      </c>
      <c r="FH59" s="78">
        <f>FH58+Input_list!$J$294</f>
        <v>0</v>
      </c>
      <c r="FI59" s="14"/>
      <c r="FJ59" s="159">
        <f>FJ58+Input_list!$J$271</f>
        <v>0.2</v>
      </c>
      <c r="FK59" s="159">
        <f>FK58+Input_list!$J$279</f>
        <v>0</v>
      </c>
      <c r="FL59" s="159">
        <f>FL58+Input_list!$J$287</f>
        <v>0</v>
      </c>
      <c r="FM59" s="78">
        <f>FM58+Input_list!$J$295</f>
        <v>0</v>
      </c>
      <c r="FO59" s="159">
        <f>FO58+Input_list!$J$272</f>
        <v>0.2</v>
      </c>
      <c r="FP59" s="159">
        <f>FP58+Input_list!$J$280</f>
        <v>0</v>
      </c>
      <c r="FQ59" s="159">
        <f>FQ58+Input_list!$J$288</f>
        <v>0</v>
      </c>
      <c r="FR59" s="78">
        <f>FR58+Input_list!$J$296</f>
        <v>0</v>
      </c>
      <c r="FT59" s="159">
        <f>FT58+Input_list!$J$273</f>
        <v>0.2</v>
      </c>
      <c r="FU59" s="159">
        <f>FU58+Input_list!$J$281</f>
        <v>0</v>
      </c>
      <c r="FV59" s="159">
        <f>FV58+Input_list!$J$289</f>
        <v>0</v>
      </c>
      <c r="FW59" s="78">
        <f>FW58+Input_list!$J$297</f>
        <v>0</v>
      </c>
    </row>
    <row r="60" spans="1:179" ht="14.5" x14ac:dyDescent="0.35">
      <c r="A60">
        <v>54</v>
      </c>
      <c r="B60" s="35">
        <v>29600</v>
      </c>
      <c r="C60" s="35">
        <v>34200</v>
      </c>
      <c r="D60" s="35">
        <v>10900</v>
      </c>
      <c r="E60" s="35">
        <v>0</v>
      </c>
      <c r="F60">
        <f t="shared" si="52"/>
        <v>74700</v>
      </c>
      <c r="G60" s="274">
        <f t="shared" si="53"/>
        <v>54780</v>
      </c>
      <c r="H60" s="274">
        <f t="shared" si="54"/>
        <v>2958120</v>
      </c>
      <c r="O60">
        <v>54</v>
      </c>
      <c r="P60" s="324">
        <f t="shared" si="5"/>
        <v>0.43019999999999997</v>
      </c>
      <c r="Q60" s="325">
        <f t="shared" si="6"/>
        <v>3.9600000000000003E-2</v>
      </c>
      <c r="R60" s="325">
        <f t="shared" si="7"/>
        <v>1.16227199E-2</v>
      </c>
      <c r="S60" s="325">
        <f t="shared" si="8"/>
        <v>6.6566486699999997E-2</v>
      </c>
      <c r="T60" s="325">
        <f t="shared" si="9"/>
        <v>3.892777E-3</v>
      </c>
      <c r="U60" s="325">
        <f t="shared" si="10"/>
        <v>6.4620098200000003E-2</v>
      </c>
      <c r="V60" s="325">
        <f t="shared" si="11"/>
        <v>1.8692488241289006E-2</v>
      </c>
      <c r="W60" s="325">
        <f t="shared" si="12"/>
        <v>1.5923230724061006E-2</v>
      </c>
      <c r="X60" s="325">
        <f t="shared" si="13"/>
        <v>0</v>
      </c>
      <c r="Y60" s="325">
        <f t="shared" si="55"/>
        <v>0</v>
      </c>
      <c r="Z60" s="325">
        <f t="shared" si="14"/>
        <v>0</v>
      </c>
      <c r="AB60">
        <v>54</v>
      </c>
      <c r="AC60" s="324">
        <f t="shared" si="15"/>
        <v>0</v>
      </c>
      <c r="AD60" s="325">
        <f t="shared" si="16"/>
        <v>0</v>
      </c>
      <c r="AE60" s="325">
        <f t="shared" si="17"/>
        <v>0</v>
      </c>
      <c r="AF60" s="325">
        <f t="shared" si="18"/>
        <v>0.29399999999999998</v>
      </c>
      <c r="AG60" s="325">
        <f t="shared" si="19"/>
        <v>1.7499999999999998E-2</v>
      </c>
      <c r="AH60" s="325">
        <f t="shared" si="20"/>
        <v>0.20749999999999999</v>
      </c>
      <c r="AI60" s="325">
        <f t="shared" si="21"/>
        <v>4.8993660000000022E-2</v>
      </c>
      <c r="AJ60" s="325">
        <f t="shared" si="22"/>
        <v>4.1735340000000017E-2</v>
      </c>
      <c r="AK60" s="325">
        <f t="shared" si="23"/>
        <v>0</v>
      </c>
      <c r="AL60" s="325">
        <f t="shared" si="56"/>
        <v>0</v>
      </c>
      <c r="AM60" s="325">
        <f t="shared" si="24"/>
        <v>0</v>
      </c>
      <c r="AO60">
        <v>54</v>
      </c>
      <c r="AP60" s="324">
        <v>0</v>
      </c>
      <c r="AQ60" s="325">
        <v>0</v>
      </c>
      <c r="AR60" s="325">
        <f t="shared" si="25"/>
        <v>0</v>
      </c>
      <c r="AS60" s="325">
        <f t="shared" si="26"/>
        <v>0</v>
      </c>
      <c r="AT60" s="325">
        <f t="shared" si="27"/>
        <v>0</v>
      </c>
      <c r="AU60" s="325">
        <f t="shared" si="28"/>
        <v>0</v>
      </c>
      <c r="AV60" s="325">
        <f t="shared" si="29"/>
        <v>0.48600000000000004</v>
      </c>
      <c r="AW60" s="325">
        <f t="shared" si="30"/>
        <v>0.41400000000000003</v>
      </c>
      <c r="AX60" s="325">
        <f t="shared" si="31"/>
        <v>0</v>
      </c>
      <c r="AY60" s="325">
        <f t="shared" si="57"/>
        <v>0</v>
      </c>
      <c r="AZ60" s="325">
        <f t="shared" si="32"/>
        <v>0</v>
      </c>
      <c r="BB60">
        <v>54</v>
      </c>
      <c r="BC60" s="348">
        <v>0</v>
      </c>
      <c r="BD60" s="326">
        <v>0</v>
      </c>
      <c r="BE60" s="327">
        <f t="shared" si="33"/>
        <v>0</v>
      </c>
      <c r="BF60" s="327">
        <f t="shared" si="34"/>
        <v>0</v>
      </c>
      <c r="BG60" s="327">
        <f t="shared" si="35"/>
        <v>0</v>
      </c>
      <c r="BH60" s="327">
        <f t="shared" si="36"/>
        <v>0</v>
      </c>
      <c r="BI60" s="327">
        <f t="shared" si="37"/>
        <v>0.48600000000000004</v>
      </c>
      <c r="BJ60" s="327">
        <f t="shared" si="38"/>
        <v>0.41400000000000003</v>
      </c>
      <c r="BK60" s="327">
        <f t="shared" si="39"/>
        <v>0</v>
      </c>
      <c r="BL60" s="327">
        <f t="shared" si="58"/>
        <v>0</v>
      </c>
      <c r="BM60" s="327">
        <f t="shared" si="40"/>
        <v>0</v>
      </c>
      <c r="BO60">
        <v>54</v>
      </c>
      <c r="BP60" s="70">
        <f t="shared" si="59"/>
        <v>12733.919999999998</v>
      </c>
      <c r="BQ60" s="70">
        <f t="shared" si="60"/>
        <v>1172.1600000000001</v>
      </c>
      <c r="BR60" s="70">
        <f t="shared" si="61"/>
        <v>344.03250903999998</v>
      </c>
      <c r="BS60" s="70">
        <f t="shared" si="62"/>
        <v>12025.16800632</v>
      </c>
      <c r="BT60" s="70">
        <f t="shared" si="63"/>
        <v>713.72619919999988</v>
      </c>
      <c r="BU60" s="70">
        <f t="shared" si="64"/>
        <v>9009.2549067199998</v>
      </c>
      <c r="BV60" s="70">
        <f t="shared" si="65"/>
        <v>7526.2808239421556</v>
      </c>
      <c r="BW60" s="70">
        <f t="shared" si="66"/>
        <v>6411.2762574322069</v>
      </c>
      <c r="BX60" s="70">
        <f t="shared" si="67"/>
        <v>0</v>
      </c>
      <c r="BY60" s="70">
        <f t="shared" si="68"/>
        <v>0</v>
      </c>
      <c r="BZ60" s="70">
        <f t="shared" si="69"/>
        <v>0</v>
      </c>
      <c r="CB60">
        <v>54</v>
      </c>
      <c r="CC60" s="328">
        <f>Input_list!$G$199</f>
        <v>0.9</v>
      </c>
      <c r="CD60" s="329">
        <f>Input_list!$G$212</f>
        <v>0</v>
      </c>
      <c r="CE60" s="330">
        <f>Input_list!$G$225</f>
        <v>9.9999999999999978E-2</v>
      </c>
      <c r="CF60" s="328">
        <f>Input_list!$G$200</f>
        <v>0.9</v>
      </c>
      <c r="CG60" s="329">
        <f>Input_list!$G$213</f>
        <v>0</v>
      </c>
      <c r="CH60" s="330">
        <f>Input_list!$G$226</f>
        <v>9.9999999999999978E-2</v>
      </c>
      <c r="CI60" s="328">
        <f>Input_list!$G$201</f>
        <v>0.9</v>
      </c>
      <c r="CJ60" s="329">
        <f>Input_list!$G$213</f>
        <v>0</v>
      </c>
      <c r="CK60" s="330">
        <f>Input_list!$G$225</f>
        <v>9.9999999999999978E-2</v>
      </c>
      <c r="CL60" s="328">
        <f>Input_list!$G$202</f>
        <v>0.9</v>
      </c>
      <c r="CM60" s="329">
        <f>Input_list!$G$215</f>
        <v>0</v>
      </c>
      <c r="CN60" s="330">
        <f>Input_list!$G$228</f>
        <v>9.9999999999999978E-2</v>
      </c>
      <c r="CO60" s="328">
        <f>Input_list!$G$203</f>
        <v>0.39</v>
      </c>
      <c r="CP60" s="329">
        <f>Input_list!$G$216</f>
        <v>0</v>
      </c>
      <c r="CQ60" s="330">
        <f>Input_list!$G$229</f>
        <v>0.61</v>
      </c>
      <c r="CR60" s="328">
        <f>Input_list!$G$204</f>
        <v>0.9</v>
      </c>
      <c r="CS60" s="329">
        <f>Input_list!$G$217</f>
        <v>0</v>
      </c>
      <c r="CT60" s="330">
        <f>Input_list!$G$230</f>
        <v>9.9999999999999978E-2</v>
      </c>
      <c r="CU60" s="328">
        <f>Input_list!$G$205</f>
        <v>0.9</v>
      </c>
      <c r="CV60" s="329">
        <f>Input_list!$G$218</f>
        <v>0</v>
      </c>
      <c r="CW60" s="330">
        <f>Input_list!$G$231</f>
        <v>9.9999999999999978E-2</v>
      </c>
      <c r="CX60" s="328">
        <f>Input_list!$G$206</f>
        <v>0.9</v>
      </c>
      <c r="CY60" s="329">
        <f>Input_list!$G$219</f>
        <v>0</v>
      </c>
      <c r="CZ60" s="330">
        <f>Input_list!$G$232</f>
        <v>9.9999999999999978E-2</v>
      </c>
      <c r="DA60" s="328">
        <f>Input_list!$G$207</f>
        <v>0.9</v>
      </c>
      <c r="DB60" s="329">
        <f>Input_list!$G$220</f>
        <v>0</v>
      </c>
      <c r="DC60" s="330">
        <f>Input_list!$G$233</f>
        <v>9.9999999999999978E-2</v>
      </c>
      <c r="DD60" s="328">
        <f>Input_list!$G$208</f>
        <v>0.9</v>
      </c>
      <c r="DE60" s="329">
        <f>Input_list!$G$221</f>
        <v>0</v>
      </c>
      <c r="DF60" s="330">
        <f>Input_list!$G$234</f>
        <v>9.9999999999999978E-2</v>
      </c>
      <c r="DG60" s="328">
        <f>Input_list!$G$209</f>
        <v>0.9</v>
      </c>
      <c r="DH60" s="329">
        <f>Input_list!$G$222</f>
        <v>0</v>
      </c>
      <c r="DI60" s="330">
        <f>Input_list!$G$235</f>
        <v>9.9999999999999978E-2</v>
      </c>
      <c r="DK60">
        <v>54</v>
      </c>
      <c r="DL60" s="83">
        <f>Input_list!$G$238*Input_list!G407</f>
        <v>0.40069791666666638</v>
      </c>
      <c r="DM60" s="32">
        <f>Input_list!$G$250</f>
        <v>1.6</v>
      </c>
      <c r="DN60" s="207">
        <f>Input_list!$G$255*Input_list!G407</f>
        <v>-0.32083333333333308</v>
      </c>
      <c r="DO60" s="83">
        <f>Input_list!$G$239*Input_list!G407</f>
        <v>0.12979166666666656</v>
      </c>
      <c r="DP60" s="32">
        <f>Input_list!$G$250</f>
        <v>1.6</v>
      </c>
      <c r="DQ60" s="81">
        <f>Input_list!$G$256*Input_list!G407</f>
        <v>-0.21666666666666648</v>
      </c>
      <c r="DR60" s="83">
        <f>Input_list!$G$240*Input_list!G407</f>
        <v>0.15289999999999984</v>
      </c>
      <c r="DS60" s="32">
        <f>Input_list!$G$250</f>
        <v>1.6</v>
      </c>
      <c r="DT60" s="81">
        <f>Input_list!$G$257*Input_list!G407</f>
        <v>-0.16249999999999987</v>
      </c>
      <c r="DU60" s="83">
        <f>Input_list!$G$241*Input_list!G407</f>
        <v>9.9999999999999908E-2</v>
      </c>
      <c r="DV60" s="32">
        <f>Input_list!$G$250</f>
        <v>1.6</v>
      </c>
      <c r="DW60" s="81">
        <f>Input_list!$G$258*Input_list!G407</f>
        <v>-0.56666666666666621</v>
      </c>
      <c r="DX60" s="83">
        <f>Input_list!G$242*Input_list!G407</f>
        <v>-0.1458333333333332</v>
      </c>
      <c r="DY60" s="32">
        <f>Input_list!$G$250</f>
        <v>1.6</v>
      </c>
      <c r="DZ60" s="81">
        <f>Input_list!$G$259*Input_list!G407</f>
        <v>-0.61666666666666614</v>
      </c>
      <c r="EA60" s="83">
        <f>Input_list!$G$243*Input_list!G407</f>
        <v>9.9999999999999908E-2</v>
      </c>
      <c r="EB60" s="32">
        <f>Input_list!$G$250</f>
        <v>1.6</v>
      </c>
      <c r="EC60" s="81">
        <f>Input_list!$G$260*Input_list!G407</f>
        <v>-0.56666666666666621</v>
      </c>
      <c r="ED60" s="83">
        <f>Input_list!$G$244*Input_list!G407</f>
        <v>0.22851952289457908</v>
      </c>
      <c r="EE60" s="32">
        <f>Input_list!$G$250</f>
        <v>1.6</v>
      </c>
      <c r="EF60" s="51">
        <f>Input_list!$G$261*Input_list!G407</f>
        <v>-4.9999999999999954E-2</v>
      </c>
      <c r="EG60" s="83">
        <f>Input_list!$G$245*Input_list!G407</f>
        <v>0.24366285957962902</v>
      </c>
      <c r="EH60" s="32">
        <f>Input_list!$G$250</f>
        <v>1.6</v>
      </c>
      <c r="EI60" s="51">
        <f>Input_list!$G$262*Input_list!G407</f>
        <v>-4.9999999999999954E-2</v>
      </c>
      <c r="EJ60" s="83">
        <f>Input_list!G$246*Input_list!G407</f>
        <v>0.33333333333333304</v>
      </c>
      <c r="EK60" s="32">
        <f>Input_list!$G$250</f>
        <v>1.6</v>
      </c>
      <c r="EL60" s="51">
        <f>Input_list!$G$263*Input_list!G407</f>
        <v>-4.9999999999999954E-2</v>
      </c>
      <c r="EM60" s="83">
        <f>Input_list!$G$247*Input_list!G407</f>
        <v>0.22851952289457908</v>
      </c>
      <c r="EN60" s="32">
        <f>Input_list!$G$250</f>
        <v>1.6</v>
      </c>
      <c r="EO60" s="51">
        <f>Input_list!$G$264*Input_list!G407</f>
        <v>-4.9999999999999954E-2</v>
      </c>
      <c r="EP60" s="83">
        <f>Input_list!$G$248*Input_list!G407</f>
        <v>0.22851952289457908</v>
      </c>
      <c r="EQ60" s="32">
        <f>Input_list!$G$250</f>
        <v>1.6</v>
      </c>
      <c r="ER60" s="51">
        <f>Input_list!$G$265*Input_list!G407</f>
        <v>-4.1666666666666631E-3</v>
      </c>
      <c r="ET60">
        <v>54</v>
      </c>
      <c r="EU60" s="159">
        <f>EU59+Input_list!$J$268</f>
        <v>0.2</v>
      </c>
      <c r="EV60" s="159">
        <f>EV59+Input_list!$J$276</f>
        <v>0</v>
      </c>
      <c r="EW60" s="159">
        <f>EW59+Input_list!$J$284</f>
        <v>0</v>
      </c>
      <c r="EX60" s="78">
        <f>EX59+Input_list!$J$292</f>
        <v>0</v>
      </c>
      <c r="EY60" s="14"/>
      <c r="EZ60" s="159">
        <f>EZ59+Input_list!$J$269</f>
        <v>0.2</v>
      </c>
      <c r="FA60" s="159">
        <f>FA59+Input_list!$J$277</f>
        <v>0</v>
      </c>
      <c r="FB60" s="159">
        <f>FB59+Input_list!$J$285</f>
        <v>0</v>
      </c>
      <c r="FC60" s="78">
        <f>FC59+Input_list!$J$293</f>
        <v>0</v>
      </c>
      <c r="FD60" s="14"/>
      <c r="FE60" s="159">
        <f>FE59+Input_list!$J$270</f>
        <v>0.2</v>
      </c>
      <c r="FF60" s="159">
        <f>FF59+Input_list!$J$278</f>
        <v>0</v>
      </c>
      <c r="FG60" s="159">
        <f>FG59+Input_list!$J$286</f>
        <v>0</v>
      </c>
      <c r="FH60" s="78">
        <f>FH59+Input_list!$J$294</f>
        <v>0</v>
      </c>
      <c r="FI60" s="14"/>
      <c r="FJ60" s="159">
        <f>FJ59+Input_list!$J$271</f>
        <v>0.2</v>
      </c>
      <c r="FK60" s="159">
        <f>FK59+Input_list!$J$279</f>
        <v>0</v>
      </c>
      <c r="FL60" s="159">
        <f>FL59+Input_list!$J$287</f>
        <v>0</v>
      </c>
      <c r="FM60" s="78">
        <f>FM59+Input_list!$J$295</f>
        <v>0</v>
      </c>
      <c r="FO60" s="159">
        <f>FO59+Input_list!$J$272</f>
        <v>0.2</v>
      </c>
      <c r="FP60" s="159">
        <f>FP59+Input_list!$J$280</f>
        <v>0</v>
      </c>
      <c r="FQ60" s="159">
        <f>FQ59+Input_list!$J$288</f>
        <v>0</v>
      </c>
      <c r="FR60" s="78">
        <f>FR59+Input_list!$J$296</f>
        <v>0</v>
      </c>
      <c r="FT60" s="159">
        <f>FT59+Input_list!$J$273</f>
        <v>0.2</v>
      </c>
      <c r="FU60" s="159">
        <f>FU59+Input_list!$J$281</f>
        <v>0</v>
      </c>
      <c r="FV60" s="159">
        <f>FV59+Input_list!$J$289</f>
        <v>0</v>
      </c>
      <c r="FW60" s="78">
        <f>FW59+Input_list!$J$297</f>
        <v>0</v>
      </c>
    </row>
    <row r="61" spans="1:179" ht="14.5" x14ac:dyDescent="0.35">
      <c r="A61">
        <v>55</v>
      </c>
      <c r="B61" s="35">
        <v>29600</v>
      </c>
      <c r="C61" s="35">
        <v>34200</v>
      </c>
      <c r="D61" s="35">
        <v>10900</v>
      </c>
      <c r="E61" s="35">
        <v>0</v>
      </c>
      <c r="F61">
        <f t="shared" si="52"/>
        <v>74700</v>
      </c>
      <c r="G61" s="274">
        <f t="shared" si="53"/>
        <v>54780</v>
      </c>
      <c r="H61" s="274">
        <f t="shared" si="54"/>
        <v>3012900</v>
      </c>
      <c r="O61">
        <v>55</v>
      </c>
      <c r="P61" s="324">
        <f t="shared" si="5"/>
        <v>0.43019999999999997</v>
      </c>
      <c r="Q61" s="325">
        <f t="shared" si="6"/>
        <v>3.9600000000000003E-2</v>
      </c>
      <c r="R61" s="325">
        <f t="shared" si="7"/>
        <v>1.16227199E-2</v>
      </c>
      <c r="S61" s="325">
        <f t="shared" si="8"/>
        <v>6.6566486699999997E-2</v>
      </c>
      <c r="T61" s="325">
        <f t="shared" si="9"/>
        <v>3.892777E-3</v>
      </c>
      <c r="U61" s="325">
        <f t="shared" si="10"/>
        <v>6.4620098200000003E-2</v>
      </c>
      <c r="V61" s="325">
        <f t="shared" si="11"/>
        <v>1.8692488241289006E-2</v>
      </c>
      <c r="W61" s="325">
        <f t="shared" si="12"/>
        <v>1.5923230724061006E-2</v>
      </c>
      <c r="X61" s="325">
        <f t="shared" si="13"/>
        <v>0</v>
      </c>
      <c r="Y61" s="325">
        <f t="shared" si="55"/>
        <v>0</v>
      </c>
      <c r="Z61" s="325">
        <f t="shared" si="14"/>
        <v>0</v>
      </c>
      <c r="AB61">
        <v>55</v>
      </c>
      <c r="AC61" s="324">
        <f t="shared" si="15"/>
        <v>0</v>
      </c>
      <c r="AD61" s="325">
        <f t="shared" si="16"/>
        <v>0</v>
      </c>
      <c r="AE61" s="325">
        <f t="shared" si="17"/>
        <v>0</v>
      </c>
      <c r="AF61" s="325">
        <f t="shared" si="18"/>
        <v>0.29399999999999998</v>
      </c>
      <c r="AG61" s="325">
        <f t="shared" si="19"/>
        <v>1.7499999999999998E-2</v>
      </c>
      <c r="AH61" s="325">
        <f t="shared" si="20"/>
        <v>0.20749999999999999</v>
      </c>
      <c r="AI61" s="325">
        <f t="shared" si="21"/>
        <v>4.8993660000000022E-2</v>
      </c>
      <c r="AJ61" s="325">
        <f t="shared" si="22"/>
        <v>4.1735340000000017E-2</v>
      </c>
      <c r="AK61" s="325">
        <f t="shared" si="23"/>
        <v>0</v>
      </c>
      <c r="AL61" s="325">
        <f t="shared" si="56"/>
        <v>0</v>
      </c>
      <c r="AM61" s="325">
        <f t="shared" si="24"/>
        <v>0</v>
      </c>
      <c r="AO61">
        <v>55</v>
      </c>
      <c r="AP61" s="324">
        <v>0</v>
      </c>
      <c r="AQ61" s="325">
        <v>0</v>
      </c>
      <c r="AR61" s="325">
        <f t="shared" si="25"/>
        <v>0</v>
      </c>
      <c r="AS61" s="325">
        <f t="shared" si="26"/>
        <v>0</v>
      </c>
      <c r="AT61" s="325">
        <f t="shared" si="27"/>
        <v>0</v>
      </c>
      <c r="AU61" s="325">
        <f t="shared" si="28"/>
        <v>0</v>
      </c>
      <c r="AV61" s="325">
        <f t="shared" si="29"/>
        <v>0.48600000000000004</v>
      </c>
      <c r="AW61" s="325">
        <f t="shared" si="30"/>
        <v>0.41400000000000003</v>
      </c>
      <c r="AX61" s="325">
        <f t="shared" si="31"/>
        <v>0</v>
      </c>
      <c r="AY61" s="325">
        <f t="shared" si="57"/>
        <v>0</v>
      </c>
      <c r="AZ61" s="325">
        <f t="shared" si="32"/>
        <v>0</v>
      </c>
      <c r="BB61">
        <v>55</v>
      </c>
      <c r="BC61" s="348">
        <v>0</v>
      </c>
      <c r="BD61" s="326">
        <v>0</v>
      </c>
      <c r="BE61" s="327">
        <f t="shared" si="33"/>
        <v>0</v>
      </c>
      <c r="BF61" s="327">
        <f t="shared" si="34"/>
        <v>0</v>
      </c>
      <c r="BG61" s="327">
        <f t="shared" si="35"/>
        <v>0</v>
      </c>
      <c r="BH61" s="327">
        <f t="shared" si="36"/>
        <v>0</v>
      </c>
      <c r="BI61" s="327">
        <f t="shared" si="37"/>
        <v>0.48600000000000004</v>
      </c>
      <c r="BJ61" s="327">
        <f t="shared" si="38"/>
        <v>0.41400000000000003</v>
      </c>
      <c r="BK61" s="327">
        <f t="shared" si="39"/>
        <v>0</v>
      </c>
      <c r="BL61" s="327">
        <f t="shared" si="58"/>
        <v>0</v>
      </c>
      <c r="BM61" s="327">
        <f t="shared" si="40"/>
        <v>0</v>
      </c>
      <c r="BO61">
        <v>55</v>
      </c>
      <c r="BP61" s="70">
        <f t="shared" si="59"/>
        <v>12733.919999999998</v>
      </c>
      <c r="BQ61" s="70">
        <f t="shared" si="60"/>
        <v>1172.1600000000001</v>
      </c>
      <c r="BR61" s="70">
        <f t="shared" si="61"/>
        <v>344.03250903999998</v>
      </c>
      <c r="BS61" s="70">
        <f t="shared" si="62"/>
        <v>12025.16800632</v>
      </c>
      <c r="BT61" s="70">
        <f t="shared" si="63"/>
        <v>713.72619919999988</v>
      </c>
      <c r="BU61" s="70">
        <f t="shared" si="64"/>
        <v>9009.2549067199998</v>
      </c>
      <c r="BV61" s="70">
        <f t="shared" si="65"/>
        <v>7526.2808239421556</v>
      </c>
      <c r="BW61" s="70">
        <f t="shared" si="66"/>
        <v>6411.2762574322069</v>
      </c>
      <c r="BX61" s="70">
        <f t="shared" si="67"/>
        <v>0</v>
      </c>
      <c r="BY61" s="70">
        <f t="shared" si="68"/>
        <v>0</v>
      </c>
      <c r="BZ61" s="70">
        <f t="shared" si="69"/>
        <v>0</v>
      </c>
      <c r="CB61">
        <v>55</v>
      </c>
      <c r="CC61" s="328">
        <f>Input_list!$G$199</f>
        <v>0.9</v>
      </c>
      <c r="CD61" s="329">
        <f>Input_list!$G$212</f>
        <v>0</v>
      </c>
      <c r="CE61" s="330">
        <f>Input_list!$G$225</f>
        <v>9.9999999999999978E-2</v>
      </c>
      <c r="CF61" s="328">
        <f>Input_list!$G$200</f>
        <v>0.9</v>
      </c>
      <c r="CG61" s="329">
        <f>Input_list!$G$213</f>
        <v>0</v>
      </c>
      <c r="CH61" s="330">
        <f>Input_list!$G$226</f>
        <v>9.9999999999999978E-2</v>
      </c>
      <c r="CI61" s="328">
        <f>Input_list!$G$201</f>
        <v>0.9</v>
      </c>
      <c r="CJ61" s="329">
        <f>Input_list!$G$213</f>
        <v>0</v>
      </c>
      <c r="CK61" s="330">
        <f>Input_list!$G$225</f>
        <v>9.9999999999999978E-2</v>
      </c>
      <c r="CL61" s="328">
        <f>Input_list!$G$202</f>
        <v>0.9</v>
      </c>
      <c r="CM61" s="329">
        <f>Input_list!$G$215</f>
        <v>0</v>
      </c>
      <c r="CN61" s="330">
        <f>Input_list!$G$228</f>
        <v>9.9999999999999978E-2</v>
      </c>
      <c r="CO61" s="328">
        <f>Input_list!$G$203</f>
        <v>0.39</v>
      </c>
      <c r="CP61" s="329">
        <f>Input_list!$G$216</f>
        <v>0</v>
      </c>
      <c r="CQ61" s="330">
        <f>Input_list!$G$229</f>
        <v>0.61</v>
      </c>
      <c r="CR61" s="328">
        <f>Input_list!$G$204</f>
        <v>0.9</v>
      </c>
      <c r="CS61" s="329">
        <f>Input_list!$G$217</f>
        <v>0</v>
      </c>
      <c r="CT61" s="330">
        <f>Input_list!$G$230</f>
        <v>9.9999999999999978E-2</v>
      </c>
      <c r="CU61" s="328">
        <f>Input_list!$G$205</f>
        <v>0.9</v>
      </c>
      <c r="CV61" s="329">
        <f>Input_list!$G$218</f>
        <v>0</v>
      </c>
      <c r="CW61" s="330">
        <f>Input_list!$G$231</f>
        <v>9.9999999999999978E-2</v>
      </c>
      <c r="CX61" s="328">
        <f>Input_list!$G$206</f>
        <v>0.9</v>
      </c>
      <c r="CY61" s="329">
        <f>Input_list!$G$219</f>
        <v>0</v>
      </c>
      <c r="CZ61" s="330">
        <f>Input_list!$G$232</f>
        <v>9.9999999999999978E-2</v>
      </c>
      <c r="DA61" s="328">
        <f>Input_list!$G$207</f>
        <v>0.9</v>
      </c>
      <c r="DB61" s="329">
        <f>Input_list!$G$220</f>
        <v>0</v>
      </c>
      <c r="DC61" s="330">
        <f>Input_list!$G$233</f>
        <v>9.9999999999999978E-2</v>
      </c>
      <c r="DD61" s="328">
        <f>Input_list!$G$208</f>
        <v>0.9</v>
      </c>
      <c r="DE61" s="329">
        <f>Input_list!$G$221</f>
        <v>0</v>
      </c>
      <c r="DF61" s="330">
        <f>Input_list!$G$234</f>
        <v>9.9999999999999978E-2</v>
      </c>
      <c r="DG61" s="328">
        <f>Input_list!$G$209</f>
        <v>0.9</v>
      </c>
      <c r="DH61" s="329">
        <f>Input_list!$G$222</f>
        <v>0</v>
      </c>
      <c r="DI61" s="330">
        <f>Input_list!$G$235</f>
        <v>9.9999999999999978E-2</v>
      </c>
      <c r="DK61">
        <v>55</v>
      </c>
      <c r="DL61" s="83">
        <f>Input_list!$G$238*Input_list!G408</f>
        <v>0.39721358695652143</v>
      </c>
      <c r="DM61" s="32">
        <f>Input_list!$G$250</f>
        <v>1.6</v>
      </c>
      <c r="DN61" s="207">
        <f>Input_list!$G$255*Input_list!G408</f>
        <v>-0.31804347826086926</v>
      </c>
      <c r="DO61" s="83">
        <f>Input_list!$G$239*Input_list!G408</f>
        <v>0.12866304347826074</v>
      </c>
      <c r="DP61" s="32">
        <f>Input_list!$G$250</f>
        <v>1.6</v>
      </c>
      <c r="DQ61" s="81">
        <f>Input_list!$G$256*Input_list!G408</f>
        <v>-0.21478260869565199</v>
      </c>
      <c r="DR61" s="83">
        <f>Input_list!$G$240*Input_list!G408</f>
        <v>0.15157043478260854</v>
      </c>
      <c r="DS61" s="32">
        <f>Input_list!$G$250</f>
        <v>1.6</v>
      </c>
      <c r="DT61" s="81">
        <f>Input_list!$G$257*Input_list!G408</f>
        <v>-0.16108695652173899</v>
      </c>
      <c r="DU61" s="83">
        <f>Input_list!$G$241*Input_list!G408</f>
        <v>9.9130434782608592E-2</v>
      </c>
      <c r="DV61" s="32">
        <f>Input_list!$G$250</f>
        <v>1.6</v>
      </c>
      <c r="DW61" s="81">
        <f>Input_list!$G$258*Input_list!G408</f>
        <v>-0.56173913043478207</v>
      </c>
      <c r="DX61" s="83">
        <f>Input_list!G$242*Input_list!G408</f>
        <v>-0.14456521739130421</v>
      </c>
      <c r="DY61" s="32">
        <f>Input_list!$G$250</f>
        <v>1.6</v>
      </c>
      <c r="DZ61" s="81">
        <f>Input_list!$G$259*Input_list!G408</f>
        <v>-0.61130434782608634</v>
      </c>
      <c r="EA61" s="83">
        <f>Input_list!$G$243*Input_list!G408</f>
        <v>9.9130434782608592E-2</v>
      </c>
      <c r="EB61" s="32">
        <f>Input_list!$G$250</f>
        <v>1.6</v>
      </c>
      <c r="EC61" s="81">
        <f>Input_list!$G$260*Input_list!G408</f>
        <v>-0.56173913043478207</v>
      </c>
      <c r="ED61" s="83">
        <f>Input_list!$G$244*Input_list!G408</f>
        <v>0.22653239660853927</v>
      </c>
      <c r="EE61" s="32">
        <f>Input_list!$G$250</f>
        <v>1.6</v>
      </c>
      <c r="EF61" s="51">
        <f>Input_list!$G$261*Input_list!G408</f>
        <v>-4.9565217391304296E-2</v>
      </c>
      <c r="EG61" s="83">
        <f>Input_list!$G$245*Input_list!G408</f>
        <v>0.24154405210502353</v>
      </c>
      <c r="EH61" s="32">
        <f>Input_list!$G$250</f>
        <v>1.6</v>
      </c>
      <c r="EI61" s="51">
        <f>Input_list!$G$262*Input_list!G408</f>
        <v>-4.9565217391304296E-2</v>
      </c>
      <c r="EJ61" s="83">
        <f>Input_list!G$246*Input_list!G408</f>
        <v>0.33043478260869535</v>
      </c>
      <c r="EK61" s="32">
        <f>Input_list!$G$250</f>
        <v>1.6</v>
      </c>
      <c r="EL61" s="51">
        <f>Input_list!$G$263*Input_list!G408</f>
        <v>-4.9565217391304296E-2</v>
      </c>
      <c r="EM61" s="83">
        <f>Input_list!$G$247*Input_list!G408</f>
        <v>0.22653239660853927</v>
      </c>
      <c r="EN61" s="32">
        <f>Input_list!$G$250</f>
        <v>1.6</v>
      </c>
      <c r="EO61" s="51">
        <f>Input_list!$G$264*Input_list!G408</f>
        <v>-4.9565217391304296E-2</v>
      </c>
      <c r="EP61" s="83">
        <f>Input_list!$G$248*Input_list!G408</f>
        <v>0.22653239660853927</v>
      </c>
      <c r="EQ61" s="32">
        <f>Input_list!$G$250</f>
        <v>1.6</v>
      </c>
      <c r="ER61" s="51">
        <f>Input_list!$G$265*Input_list!G408</f>
        <v>-4.1304347826086919E-3</v>
      </c>
      <c r="ET61">
        <v>55</v>
      </c>
      <c r="EU61" s="159">
        <f>EU60+Input_list!$J$268</f>
        <v>0.2</v>
      </c>
      <c r="EV61" s="159">
        <f>EV60+Input_list!$J$276</f>
        <v>0</v>
      </c>
      <c r="EW61" s="159">
        <f>EW60+Input_list!$J$284</f>
        <v>0</v>
      </c>
      <c r="EX61" s="78">
        <f>EX60+Input_list!$J$292</f>
        <v>0</v>
      </c>
      <c r="EY61" s="14"/>
      <c r="EZ61" s="159">
        <f>EZ60+Input_list!$J$269</f>
        <v>0.2</v>
      </c>
      <c r="FA61" s="159">
        <f>FA60+Input_list!$J$277</f>
        <v>0</v>
      </c>
      <c r="FB61" s="159">
        <f>FB60+Input_list!$J$285</f>
        <v>0</v>
      </c>
      <c r="FC61" s="78">
        <f>FC60+Input_list!$J$293</f>
        <v>0</v>
      </c>
      <c r="FD61" s="14"/>
      <c r="FE61" s="159">
        <f>FE60+Input_list!$J$270</f>
        <v>0.2</v>
      </c>
      <c r="FF61" s="159">
        <f>FF60+Input_list!$J$278</f>
        <v>0</v>
      </c>
      <c r="FG61" s="159">
        <f>FG60+Input_list!$J$286</f>
        <v>0</v>
      </c>
      <c r="FH61" s="78">
        <f>FH60+Input_list!$J$294</f>
        <v>0</v>
      </c>
      <c r="FI61" s="14"/>
      <c r="FJ61" s="159">
        <f>FJ60+Input_list!$J$271</f>
        <v>0.2</v>
      </c>
      <c r="FK61" s="159">
        <f>FK60+Input_list!$J$279</f>
        <v>0</v>
      </c>
      <c r="FL61" s="159">
        <f>FL60+Input_list!$J$287</f>
        <v>0</v>
      </c>
      <c r="FM61" s="78">
        <f>FM60+Input_list!$J$295</f>
        <v>0</v>
      </c>
      <c r="FO61" s="159">
        <f>FO60+Input_list!$J$272</f>
        <v>0.2</v>
      </c>
      <c r="FP61" s="159">
        <f>FP60+Input_list!$J$280</f>
        <v>0</v>
      </c>
      <c r="FQ61" s="159">
        <f>FQ60+Input_list!$J$288</f>
        <v>0</v>
      </c>
      <c r="FR61" s="78">
        <f>FR60+Input_list!$J$296</f>
        <v>0</v>
      </c>
      <c r="FT61" s="159">
        <f>FT60+Input_list!$J$273</f>
        <v>0.2</v>
      </c>
      <c r="FU61" s="159">
        <f>FU60+Input_list!$J$281</f>
        <v>0</v>
      </c>
      <c r="FV61" s="159">
        <f>FV60+Input_list!$J$289</f>
        <v>0</v>
      </c>
      <c r="FW61" s="78">
        <f>FW60+Input_list!$J$297</f>
        <v>0</v>
      </c>
    </row>
    <row r="62" spans="1:179" ht="14.5" x14ac:dyDescent="0.35">
      <c r="A62">
        <v>56</v>
      </c>
      <c r="B62" s="35">
        <v>29600</v>
      </c>
      <c r="C62" s="35">
        <v>34200</v>
      </c>
      <c r="D62" s="35">
        <v>10900</v>
      </c>
      <c r="E62" s="35">
        <v>0</v>
      </c>
      <c r="F62">
        <f t="shared" si="52"/>
        <v>74700</v>
      </c>
      <c r="G62" s="274">
        <f t="shared" si="53"/>
        <v>54780</v>
      </c>
      <c r="H62" s="274">
        <f t="shared" si="54"/>
        <v>3067680</v>
      </c>
      <c r="O62">
        <v>56</v>
      </c>
      <c r="P62" s="324">
        <f t="shared" si="5"/>
        <v>0.43019999999999997</v>
      </c>
      <c r="Q62" s="325">
        <f t="shared" si="6"/>
        <v>3.9600000000000003E-2</v>
      </c>
      <c r="R62" s="325">
        <f t="shared" si="7"/>
        <v>1.16227199E-2</v>
      </c>
      <c r="S62" s="325">
        <f t="shared" si="8"/>
        <v>6.6566486699999997E-2</v>
      </c>
      <c r="T62" s="325">
        <f t="shared" si="9"/>
        <v>3.892777E-3</v>
      </c>
      <c r="U62" s="325">
        <f t="shared" si="10"/>
        <v>6.4620098200000003E-2</v>
      </c>
      <c r="V62" s="325">
        <f t="shared" si="11"/>
        <v>1.8692488241289006E-2</v>
      </c>
      <c r="W62" s="325">
        <f t="shared" si="12"/>
        <v>1.5923230724061006E-2</v>
      </c>
      <c r="X62" s="325">
        <f t="shared" si="13"/>
        <v>0</v>
      </c>
      <c r="Y62" s="325">
        <f t="shared" si="55"/>
        <v>0</v>
      </c>
      <c r="Z62" s="325">
        <f t="shared" si="14"/>
        <v>0</v>
      </c>
      <c r="AB62">
        <v>56</v>
      </c>
      <c r="AC62" s="324">
        <f t="shared" si="15"/>
        <v>0</v>
      </c>
      <c r="AD62" s="325">
        <f t="shared" si="16"/>
        <v>0</v>
      </c>
      <c r="AE62" s="325">
        <f t="shared" si="17"/>
        <v>0</v>
      </c>
      <c r="AF62" s="325">
        <f t="shared" si="18"/>
        <v>0.29399999999999998</v>
      </c>
      <c r="AG62" s="325">
        <f t="shared" si="19"/>
        <v>1.7499999999999998E-2</v>
      </c>
      <c r="AH62" s="325">
        <f t="shared" si="20"/>
        <v>0.20749999999999999</v>
      </c>
      <c r="AI62" s="325">
        <f t="shared" si="21"/>
        <v>4.8993660000000022E-2</v>
      </c>
      <c r="AJ62" s="325">
        <f t="shared" si="22"/>
        <v>4.1735340000000017E-2</v>
      </c>
      <c r="AK62" s="325">
        <f t="shared" si="23"/>
        <v>0</v>
      </c>
      <c r="AL62" s="325">
        <f t="shared" si="56"/>
        <v>0</v>
      </c>
      <c r="AM62" s="325">
        <f t="shared" si="24"/>
        <v>0</v>
      </c>
      <c r="AO62">
        <v>56</v>
      </c>
      <c r="AP62" s="324">
        <v>0</v>
      </c>
      <c r="AQ62" s="325">
        <v>0</v>
      </c>
      <c r="AR62" s="325">
        <f t="shared" si="25"/>
        <v>0</v>
      </c>
      <c r="AS62" s="325">
        <f t="shared" si="26"/>
        <v>0</v>
      </c>
      <c r="AT62" s="325">
        <f t="shared" si="27"/>
        <v>0</v>
      </c>
      <c r="AU62" s="325">
        <f t="shared" si="28"/>
        <v>0</v>
      </c>
      <c r="AV62" s="325">
        <f t="shared" si="29"/>
        <v>0.48600000000000004</v>
      </c>
      <c r="AW62" s="325">
        <f t="shared" si="30"/>
        <v>0.41400000000000003</v>
      </c>
      <c r="AX62" s="325">
        <f t="shared" si="31"/>
        <v>0</v>
      </c>
      <c r="AY62" s="325">
        <f t="shared" si="57"/>
        <v>0</v>
      </c>
      <c r="AZ62" s="325">
        <f t="shared" si="32"/>
        <v>0</v>
      </c>
      <c r="BB62">
        <v>56</v>
      </c>
      <c r="BC62" s="348">
        <v>0</v>
      </c>
      <c r="BD62" s="326">
        <v>0</v>
      </c>
      <c r="BE62" s="327">
        <f t="shared" si="33"/>
        <v>0</v>
      </c>
      <c r="BF62" s="327">
        <f t="shared" si="34"/>
        <v>0</v>
      </c>
      <c r="BG62" s="327">
        <f t="shared" si="35"/>
        <v>0</v>
      </c>
      <c r="BH62" s="327">
        <f t="shared" si="36"/>
        <v>0</v>
      </c>
      <c r="BI62" s="327">
        <f t="shared" si="37"/>
        <v>0.48600000000000004</v>
      </c>
      <c r="BJ62" s="327">
        <f t="shared" si="38"/>
        <v>0.41400000000000003</v>
      </c>
      <c r="BK62" s="327">
        <f t="shared" si="39"/>
        <v>0</v>
      </c>
      <c r="BL62" s="327">
        <f t="shared" si="58"/>
        <v>0</v>
      </c>
      <c r="BM62" s="327">
        <f t="shared" si="40"/>
        <v>0</v>
      </c>
      <c r="BO62">
        <v>56</v>
      </c>
      <c r="BP62" s="70">
        <f t="shared" si="59"/>
        <v>12733.919999999998</v>
      </c>
      <c r="BQ62" s="70">
        <f t="shared" si="60"/>
        <v>1172.1600000000001</v>
      </c>
      <c r="BR62" s="70">
        <f t="shared" si="61"/>
        <v>344.03250903999998</v>
      </c>
      <c r="BS62" s="70">
        <f t="shared" si="62"/>
        <v>12025.16800632</v>
      </c>
      <c r="BT62" s="70">
        <f t="shared" si="63"/>
        <v>713.72619919999988</v>
      </c>
      <c r="BU62" s="70">
        <f t="shared" si="64"/>
        <v>9009.2549067199998</v>
      </c>
      <c r="BV62" s="70">
        <f t="shared" si="65"/>
        <v>7526.2808239421556</v>
      </c>
      <c r="BW62" s="70">
        <f t="shared" si="66"/>
        <v>6411.2762574322069</v>
      </c>
      <c r="BX62" s="70">
        <f t="shared" si="67"/>
        <v>0</v>
      </c>
      <c r="BY62" s="70">
        <f t="shared" si="68"/>
        <v>0</v>
      </c>
      <c r="BZ62" s="70">
        <f t="shared" si="69"/>
        <v>0</v>
      </c>
      <c r="CB62">
        <v>56</v>
      </c>
      <c r="CC62" s="328">
        <f>Input_list!$G$199</f>
        <v>0.9</v>
      </c>
      <c r="CD62" s="329">
        <f>Input_list!$G$212</f>
        <v>0</v>
      </c>
      <c r="CE62" s="330">
        <f>Input_list!$G$225</f>
        <v>9.9999999999999978E-2</v>
      </c>
      <c r="CF62" s="328">
        <f>Input_list!$G$200</f>
        <v>0.9</v>
      </c>
      <c r="CG62" s="329">
        <f>Input_list!$G$213</f>
        <v>0</v>
      </c>
      <c r="CH62" s="330">
        <f>Input_list!$G$226</f>
        <v>9.9999999999999978E-2</v>
      </c>
      <c r="CI62" s="328">
        <f>Input_list!$G$201</f>
        <v>0.9</v>
      </c>
      <c r="CJ62" s="329">
        <f>Input_list!$G$213</f>
        <v>0</v>
      </c>
      <c r="CK62" s="330">
        <f>Input_list!$G$225</f>
        <v>9.9999999999999978E-2</v>
      </c>
      <c r="CL62" s="328">
        <f>Input_list!$G$202</f>
        <v>0.9</v>
      </c>
      <c r="CM62" s="329">
        <f>Input_list!$G$215</f>
        <v>0</v>
      </c>
      <c r="CN62" s="330">
        <f>Input_list!$G$228</f>
        <v>9.9999999999999978E-2</v>
      </c>
      <c r="CO62" s="328">
        <f>Input_list!$G$203</f>
        <v>0.39</v>
      </c>
      <c r="CP62" s="329">
        <f>Input_list!$G$216</f>
        <v>0</v>
      </c>
      <c r="CQ62" s="330">
        <f>Input_list!$G$229</f>
        <v>0.61</v>
      </c>
      <c r="CR62" s="328">
        <f>Input_list!$G$204</f>
        <v>0.9</v>
      </c>
      <c r="CS62" s="329">
        <f>Input_list!$G$217</f>
        <v>0</v>
      </c>
      <c r="CT62" s="330">
        <f>Input_list!$G$230</f>
        <v>9.9999999999999978E-2</v>
      </c>
      <c r="CU62" s="328">
        <f>Input_list!$G$205</f>
        <v>0.9</v>
      </c>
      <c r="CV62" s="329">
        <f>Input_list!$G$218</f>
        <v>0</v>
      </c>
      <c r="CW62" s="330">
        <f>Input_list!$G$231</f>
        <v>9.9999999999999978E-2</v>
      </c>
      <c r="CX62" s="328">
        <f>Input_list!$G$206</f>
        <v>0.9</v>
      </c>
      <c r="CY62" s="329">
        <f>Input_list!$G$219</f>
        <v>0</v>
      </c>
      <c r="CZ62" s="330">
        <f>Input_list!$G$232</f>
        <v>9.9999999999999978E-2</v>
      </c>
      <c r="DA62" s="328">
        <f>Input_list!$G$207</f>
        <v>0.9</v>
      </c>
      <c r="DB62" s="329">
        <f>Input_list!$G$220</f>
        <v>0</v>
      </c>
      <c r="DC62" s="330">
        <f>Input_list!$G$233</f>
        <v>9.9999999999999978E-2</v>
      </c>
      <c r="DD62" s="328">
        <f>Input_list!$G$208</f>
        <v>0.9</v>
      </c>
      <c r="DE62" s="329">
        <f>Input_list!$G$221</f>
        <v>0</v>
      </c>
      <c r="DF62" s="330">
        <f>Input_list!$G$234</f>
        <v>9.9999999999999978E-2</v>
      </c>
      <c r="DG62" s="328">
        <f>Input_list!$G$209</f>
        <v>0.9</v>
      </c>
      <c r="DH62" s="329">
        <f>Input_list!$G$222</f>
        <v>0</v>
      </c>
      <c r="DI62" s="330">
        <f>Input_list!$G$235</f>
        <v>9.9999999999999978E-2</v>
      </c>
      <c r="DK62">
        <v>56</v>
      </c>
      <c r="DL62" s="83">
        <f>Input_list!$G$238*Input_list!G409</f>
        <v>0.39372925724637647</v>
      </c>
      <c r="DM62" s="32">
        <f>Input_list!$G$250</f>
        <v>1.6</v>
      </c>
      <c r="DN62" s="207">
        <f>Input_list!$G$255*Input_list!G409</f>
        <v>-0.3152536231884055</v>
      </c>
      <c r="DO62" s="83">
        <f>Input_list!$G$239*Input_list!G409</f>
        <v>0.12753442028985496</v>
      </c>
      <c r="DP62" s="32">
        <f>Input_list!$G$250</f>
        <v>1.6</v>
      </c>
      <c r="DQ62" s="81">
        <f>Input_list!$G$256*Input_list!G409</f>
        <v>-0.21289855072463748</v>
      </c>
      <c r="DR62" s="83">
        <f>Input_list!$G$240*Input_list!G409</f>
        <v>0.15024086956521723</v>
      </c>
      <c r="DS62" s="32">
        <f>Input_list!$G$250</f>
        <v>1.6</v>
      </c>
      <c r="DT62" s="81">
        <f>Input_list!$G$257*Input_list!G409</f>
        <v>-0.15967391304347811</v>
      </c>
      <c r="DU62" s="83">
        <f>Input_list!$G$241*Input_list!G409</f>
        <v>9.826086956521729E-2</v>
      </c>
      <c r="DV62" s="32">
        <f>Input_list!$G$250</f>
        <v>1.6</v>
      </c>
      <c r="DW62" s="81">
        <f>Input_list!$G$258*Input_list!G409</f>
        <v>-0.55681159420289805</v>
      </c>
      <c r="DX62" s="83">
        <f>Input_list!G$242*Input_list!G409</f>
        <v>-0.14329710144927521</v>
      </c>
      <c r="DY62" s="32">
        <f>Input_list!$G$250</f>
        <v>1.6</v>
      </c>
      <c r="DZ62" s="81">
        <f>Input_list!$G$259*Input_list!G409</f>
        <v>-0.60594202898550664</v>
      </c>
      <c r="EA62" s="83">
        <f>Input_list!$G$243*Input_list!G409</f>
        <v>9.826086956521729E-2</v>
      </c>
      <c r="EB62" s="32">
        <f>Input_list!$G$250</f>
        <v>1.6</v>
      </c>
      <c r="EC62" s="81">
        <f>Input_list!$G$260*Input_list!G409</f>
        <v>-0.55681159420289805</v>
      </c>
      <c r="ED62" s="83">
        <f>Input_list!$G$244*Input_list!G409</f>
        <v>0.22454527032249944</v>
      </c>
      <c r="EE62" s="32">
        <f>Input_list!$G$250</f>
        <v>1.6</v>
      </c>
      <c r="EF62" s="51">
        <f>Input_list!$G$261*Input_list!G409</f>
        <v>-4.9130434782608645E-2</v>
      </c>
      <c r="EG62" s="83">
        <f>Input_list!$G$245*Input_list!G409</f>
        <v>0.23942524463041806</v>
      </c>
      <c r="EH62" s="32">
        <f>Input_list!$G$250</f>
        <v>1.6</v>
      </c>
      <c r="EI62" s="51">
        <f>Input_list!$G$262*Input_list!G409</f>
        <v>-4.9130434782608645E-2</v>
      </c>
      <c r="EJ62" s="83">
        <f>Input_list!G$246*Input_list!G409</f>
        <v>0.32753623188405767</v>
      </c>
      <c r="EK62" s="32">
        <f>Input_list!$G$250</f>
        <v>1.6</v>
      </c>
      <c r="EL62" s="51">
        <f>Input_list!$G$263*Input_list!G409</f>
        <v>-4.9130434782608645E-2</v>
      </c>
      <c r="EM62" s="83">
        <f>Input_list!$G$247*Input_list!G409</f>
        <v>0.22454527032249944</v>
      </c>
      <c r="EN62" s="32">
        <f>Input_list!$G$250</f>
        <v>1.6</v>
      </c>
      <c r="EO62" s="51">
        <f>Input_list!$G$264*Input_list!G409</f>
        <v>-4.9130434782608645E-2</v>
      </c>
      <c r="EP62" s="83">
        <f>Input_list!$G$248*Input_list!G409</f>
        <v>0.22454527032249944</v>
      </c>
      <c r="EQ62" s="32">
        <f>Input_list!$G$250</f>
        <v>1.6</v>
      </c>
      <c r="ER62" s="51">
        <f>Input_list!$G$265*Input_list!G409</f>
        <v>-4.0942028985507207E-3</v>
      </c>
      <c r="ET62">
        <v>56</v>
      </c>
      <c r="EU62" s="159">
        <f>EU61+Input_list!$J$268</f>
        <v>0.2</v>
      </c>
      <c r="EV62" s="159">
        <f>EV61+Input_list!$J$276</f>
        <v>0</v>
      </c>
      <c r="EW62" s="159">
        <f>EW61+Input_list!$J$284</f>
        <v>0</v>
      </c>
      <c r="EX62" s="78">
        <f>EX61+Input_list!$J$292</f>
        <v>0</v>
      </c>
      <c r="EY62" s="14"/>
      <c r="EZ62" s="159">
        <f>EZ61+Input_list!$J$269</f>
        <v>0.2</v>
      </c>
      <c r="FA62" s="159">
        <f>FA61+Input_list!$J$277</f>
        <v>0</v>
      </c>
      <c r="FB62" s="159">
        <f>FB61+Input_list!$J$285</f>
        <v>0</v>
      </c>
      <c r="FC62" s="78">
        <f>FC61+Input_list!$J$293</f>
        <v>0</v>
      </c>
      <c r="FD62" s="14"/>
      <c r="FE62" s="159">
        <f>FE61+Input_list!$J$270</f>
        <v>0.2</v>
      </c>
      <c r="FF62" s="159">
        <f>FF61+Input_list!$J$278</f>
        <v>0</v>
      </c>
      <c r="FG62" s="159">
        <f>FG61+Input_list!$J$286</f>
        <v>0</v>
      </c>
      <c r="FH62" s="78">
        <f>FH61+Input_list!$J$294</f>
        <v>0</v>
      </c>
      <c r="FI62" s="14"/>
      <c r="FJ62" s="159">
        <f>FJ61+Input_list!$J$271</f>
        <v>0.2</v>
      </c>
      <c r="FK62" s="159">
        <f>FK61+Input_list!$J$279</f>
        <v>0</v>
      </c>
      <c r="FL62" s="159">
        <f>FL61+Input_list!$J$287</f>
        <v>0</v>
      </c>
      <c r="FM62" s="78">
        <f>FM61+Input_list!$J$295</f>
        <v>0</v>
      </c>
      <c r="FO62" s="159">
        <f>FO61+Input_list!$J$272</f>
        <v>0.2</v>
      </c>
      <c r="FP62" s="159">
        <f>FP61+Input_list!$J$280</f>
        <v>0</v>
      </c>
      <c r="FQ62" s="159">
        <f>FQ61+Input_list!$J$288</f>
        <v>0</v>
      </c>
      <c r="FR62" s="78">
        <f>FR61+Input_list!$J$296</f>
        <v>0</v>
      </c>
      <c r="FT62" s="159">
        <f>FT61+Input_list!$J$273</f>
        <v>0.2</v>
      </c>
      <c r="FU62" s="159">
        <f>FU61+Input_list!$J$281</f>
        <v>0</v>
      </c>
      <c r="FV62" s="159">
        <f>FV61+Input_list!$J$289</f>
        <v>0</v>
      </c>
      <c r="FW62" s="78">
        <f>FW61+Input_list!$J$297</f>
        <v>0</v>
      </c>
    </row>
    <row r="63" spans="1:179" ht="14.5" x14ac:dyDescent="0.35">
      <c r="A63">
        <v>57</v>
      </c>
      <c r="B63" s="35">
        <v>29600</v>
      </c>
      <c r="C63" s="35">
        <v>34200</v>
      </c>
      <c r="D63" s="35">
        <v>10900</v>
      </c>
      <c r="E63" s="35">
        <v>0</v>
      </c>
      <c r="F63">
        <f t="shared" si="52"/>
        <v>74700</v>
      </c>
      <c r="G63" s="274">
        <f t="shared" si="53"/>
        <v>54780</v>
      </c>
      <c r="H63" s="274">
        <f t="shared" si="54"/>
        <v>3122460</v>
      </c>
      <c r="O63">
        <v>57</v>
      </c>
      <c r="P63" s="324">
        <f t="shared" si="5"/>
        <v>0.43019999999999997</v>
      </c>
      <c r="Q63" s="325">
        <f t="shared" si="6"/>
        <v>3.9600000000000003E-2</v>
      </c>
      <c r="R63" s="325">
        <f t="shared" si="7"/>
        <v>1.16227199E-2</v>
      </c>
      <c r="S63" s="325">
        <f t="shared" si="8"/>
        <v>6.6566486699999997E-2</v>
      </c>
      <c r="T63" s="325">
        <f t="shared" si="9"/>
        <v>3.892777E-3</v>
      </c>
      <c r="U63" s="325">
        <f t="shared" si="10"/>
        <v>6.4620098200000003E-2</v>
      </c>
      <c r="V63" s="325">
        <f t="shared" si="11"/>
        <v>1.8692488241289006E-2</v>
      </c>
      <c r="W63" s="325">
        <f t="shared" si="12"/>
        <v>1.5923230724061006E-2</v>
      </c>
      <c r="X63" s="325">
        <f t="shared" si="13"/>
        <v>0</v>
      </c>
      <c r="Y63" s="325">
        <f t="shared" si="55"/>
        <v>0</v>
      </c>
      <c r="Z63" s="325">
        <f t="shared" si="14"/>
        <v>0</v>
      </c>
      <c r="AB63">
        <v>57</v>
      </c>
      <c r="AC63" s="324">
        <f t="shared" si="15"/>
        <v>0</v>
      </c>
      <c r="AD63" s="325">
        <f t="shared" si="16"/>
        <v>0</v>
      </c>
      <c r="AE63" s="325">
        <f t="shared" si="17"/>
        <v>0</v>
      </c>
      <c r="AF63" s="325">
        <f t="shared" si="18"/>
        <v>0.29399999999999998</v>
      </c>
      <c r="AG63" s="325">
        <f t="shared" si="19"/>
        <v>1.7499999999999998E-2</v>
      </c>
      <c r="AH63" s="325">
        <f t="shared" si="20"/>
        <v>0.20749999999999999</v>
      </c>
      <c r="AI63" s="325">
        <f t="shared" si="21"/>
        <v>4.8993660000000022E-2</v>
      </c>
      <c r="AJ63" s="325">
        <f t="shared" si="22"/>
        <v>4.1735340000000017E-2</v>
      </c>
      <c r="AK63" s="325">
        <f t="shared" si="23"/>
        <v>0</v>
      </c>
      <c r="AL63" s="325">
        <f t="shared" si="56"/>
        <v>0</v>
      </c>
      <c r="AM63" s="325">
        <f t="shared" si="24"/>
        <v>0</v>
      </c>
      <c r="AO63">
        <v>57</v>
      </c>
      <c r="AP63" s="324">
        <v>0</v>
      </c>
      <c r="AQ63" s="325">
        <v>0</v>
      </c>
      <c r="AR63" s="325">
        <f t="shared" si="25"/>
        <v>0</v>
      </c>
      <c r="AS63" s="325">
        <f t="shared" si="26"/>
        <v>0</v>
      </c>
      <c r="AT63" s="325">
        <f t="shared" si="27"/>
        <v>0</v>
      </c>
      <c r="AU63" s="325">
        <f t="shared" si="28"/>
        <v>0</v>
      </c>
      <c r="AV63" s="325">
        <f t="shared" si="29"/>
        <v>0.48600000000000004</v>
      </c>
      <c r="AW63" s="325">
        <f t="shared" si="30"/>
        <v>0.41400000000000003</v>
      </c>
      <c r="AX63" s="325">
        <f t="shared" si="31"/>
        <v>0</v>
      </c>
      <c r="AY63" s="325">
        <f t="shared" si="57"/>
        <v>0</v>
      </c>
      <c r="AZ63" s="325">
        <f t="shared" si="32"/>
        <v>0</v>
      </c>
      <c r="BB63">
        <v>57</v>
      </c>
      <c r="BC63" s="348">
        <v>0</v>
      </c>
      <c r="BD63" s="326">
        <v>0</v>
      </c>
      <c r="BE63" s="327">
        <f t="shared" si="33"/>
        <v>0</v>
      </c>
      <c r="BF63" s="327">
        <f t="shared" si="34"/>
        <v>0</v>
      </c>
      <c r="BG63" s="327">
        <f t="shared" si="35"/>
        <v>0</v>
      </c>
      <c r="BH63" s="327">
        <f t="shared" si="36"/>
        <v>0</v>
      </c>
      <c r="BI63" s="327">
        <f t="shared" si="37"/>
        <v>0.48600000000000004</v>
      </c>
      <c r="BJ63" s="327">
        <f t="shared" si="38"/>
        <v>0.41400000000000003</v>
      </c>
      <c r="BK63" s="327">
        <f t="shared" si="39"/>
        <v>0</v>
      </c>
      <c r="BL63" s="327">
        <f t="shared" si="58"/>
        <v>0</v>
      </c>
      <c r="BM63" s="327">
        <f t="shared" si="40"/>
        <v>0</v>
      </c>
      <c r="BO63">
        <v>57</v>
      </c>
      <c r="BP63" s="70">
        <f t="shared" si="59"/>
        <v>12733.919999999998</v>
      </c>
      <c r="BQ63" s="70">
        <f t="shared" si="60"/>
        <v>1172.1600000000001</v>
      </c>
      <c r="BR63" s="70">
        <f t="shared" si="61"/>
        <v>344.03250903999998</v>
      </c>
      <c r="BS63" s="70">
        <f t="shared" si="62"/>
        <v>12025.16800632</v>
      </c>
      <c r="BT63" s="70">
        <f t="shared" si="63"/>
        <v>713.72619919999988</v>
      </c>
      <c r="BU63" s="70">
        <f t="shared" si="64"/>
        <v>9009.2549067199998</v>
      </c>
      <c r="BV63" s="70">
        <f t="shared" si="65"/>
        <v>7526.2808239421556</v>
      </c>
      <c r="BW63" s="70">
        <f t="shared" si="66"/>
        <v>6411.2762574322069</v>
      </c>
      <c r="BX63" s="70">
        <f t="shared" si="67"/>
        <v>0</v>
      </c>
      <c r="BY63" s="70">
        <f t="shared" si="68"/>
        <v>0</v>
      </c>
      <c r="BZ63" s="70">
        <f t="shared" si="69"/>
        <v>0</v>
      </c>
      <c r="CB63">
        <v>57</v>
      </c>
      <c r="CC63" s="328">
        <f>Input_list!$G$199</f>
        <v>0.9</v>
      </c>
      <c r="CD63" s="329">
        <f>Input_list!$G$212</f>
        <v>0</v>
      </c>
      <c r="CE63" s="330">
        <f>Input_list!$G$225</f>
        <v>9.9999999999999978E-2</v>
      </c>
      <c r="CF63" s="328">
        <f>Input_list!$G$200</f>
        <v>0.9</v>
      </c>
      <c r="CG63" s="329">
        <f>Input_list!$G$213</f>
        <v>0</v>
      </c>
      <c r="CH63" s="330">
        <f>Input_list!$G$226</f>
        <v>9.9999999999999978E-2</v>
      </c>
      <c r="CI63" s="328">
        <f>Input_list!$G$201</f>
        <v>0.9</v>
      </c>
      <c r="CJ63" s="329">
        <f>Input_list!$G$213</f>
        <v>0</v>
      </c>
      <c r="CK63" s="330">
        <f>Input_list!$G$225</f>
        <v>9.9999999999999978E-2</v>
      </c>
      <c r="CL63" s="328">
        <f>Input_list!$G$202</f>
        <v>0.9</v>
      </c>
      <c r="CM63" s="329">
        <f>Input_list!$G$215</f>
        <v>0</v>
      </c>
      <c r="CN63" s="330">
        <f>Input_list!$G$228</f>
        <v>9.9999999999999978E-2</v>
      </c>
      <c r="CO63" s="328">
        <f>Input_list!$G$203</f>
        <v>0.39</v>
      </c>
      <c r="CP63" s="329">
        <f>Input_list!$G$216</f>
        <v>0</v>
      </c>
      <c r="CQ63" s="330">
        <f>Input_list!$G$229</f>
        <v>0.61</v>
      </c>
      <c r="CR63" s="328">
        <f>Input_list!$G$204</f>
        <v>0.9</v>
      </c>
      <c r="CS63" s="329">
        <f>Input_list!$G$217</f>
        <v>0</v>
      </c>
      <c r="CT63" s="330">
        <f>Input_list!$G$230</f>
        <v>9.9999999999999978E-2</v>
      </c>
      <c r="CU63" s="328">
        <f>Input_list!$G$205</f>
        <v>0.9</v>
      </c>
      <c r="CV63" s="329">
        <f>Input_list!$G$218</f>
        <v>0</v>
      </c>
      <c r="CW63" s="330">
        <f>Input_list!$G$231</f>
        <v>9.9999999999999978E-2</v>
      </c>
      <c r="CX63" s="328">
        <f>Input_list!$G$206</f>
        <v>0.9</v>
      </c>
      <c r="CY63" s="329">
        <f>Input_list!$G$219</f>
        <v>0</v>
      </c>
      <c r="CZ63" s="330">
        <f>Input_list!$G$232</f>
        <v>9.9999999999999978E-2</v>
      </c>
      <c r="DA63" s="328">
        <f>Input_list!$G$207</f>
        <v>0.9</v>
      </c>
      <c r="DB63" s="329">
        <f>Input_list!$G$220</f>
        <v>0</v>
      </c>
      <c r="DC63" s="330">
        <f>Input_list!$G$233</f>
        <v>9.9999999999999978E-2</v>
      </c>
      <c r="DD63" s="328">
        <f>Input_list!$G$208</f>
        <v>0.9</v>
      </c>
      <c r="DE63" s="329">
        <f>Input_list!$G$221</f>
        <v>0</v>
      </c>
      <c r="DF63" s="330">
        <f>Input_list!$G$234</f>
        <v>9.9999999999999978E-2</v>
      </c>
      <c r="DG63" s="328">
        <f>Input_list!$G$209</f>
        <v>0.9</v>
      </c>
      <c r="DH63" s="329">
        <f>Input_list!$G$222</f>
        <v>0</v>
      </c>
      <c r="DI63" s="330">
        <f>Input_list!$G$235</f>
        <v>9.9999999999999978E-2</v>
      </c>
      <c r="DK63">
        <v>57</v>
      </c>
      <c r="DL63" s="83">
        <f>Input_list!$G$238*Input_list!G410</f>
        <v>0.39024492753623152</v>
      </c>
      <c r="DM63" s="32">
        <f>Input_list!$G$250</f>
        <v>1.6</v>
      </c>
      <c r="DN63" s="207">
        <f>Input_list!$G$255*Input_list!G410</f>
        <v>-0.31246376811594173</v>
      </c>
      <c r="DO63" s="83">
        <f>Input_list!$G$239*Input_list!G410</f>
        <v>0.12640579710144914</v>
      </c>
      <c r="DP63" s="32">
        <f>Input_list!$G$250</f>
        <v>1.6</v>
      </c>
      <c r="DQ63" s="81">
        <f>Input_list!$G$256*Input_list!G410</f>
        <v>-0.21101449275362297</v>
      </c>
      <c r="DR63" s="83">
        <f>Input_list!$G$240*Input_list!G410</f>
        <v>0.1489113043478259</v>
      </c>
      <c r="DS63" s="32">
        <f>Input_list!$G$250</f>
        <v>1.6</v>
      </c>
      <c r="DT63" s="81">
        <f>Input_list!$G$257*Input_list!G410</f>
        <v>-0.15826086956521723</v>
      </c>
      <c r="DU63" s="83">
        <f>Input_list!$G$241*Input_list!G410</f>
        <v>9.7391304347825988E-2</v>
      </c>
      <c r="DV63" s="32">
        <f>Input_list!$G$250</f>
        <v>1.6</v>
      </c>
      <c r="DW63" s="81">
        <f>Input_list!$G$258*Input_list!G410</f>
        <v>-0.55188405797101392</v>
      </c>
      <c r="DX63" s="83">
        <f>Input_list!G$242*Input_list!G410</f>
        <v>-0.14202898550724621</v>
      </c>
      <c r="DY63" s="32">
        <f>Input_list!$G$250</f>
        <v>1.6</v>
      </c>
      <c r="DZ63" s="81">
        <f>Input_list!$G$259*Input_list!G410</f>
        <v>-0.60057971014492695</v>
      </c>
      <c r="EA63" s="83">
        <f>Input_list!$G$243*Input_list!G410</f>
        <v>9.7391304347825988E-2</v>
      </c>
      <c r="EB63" s="32">
        <f>Input_list!$G$250</f>
        <v>1.6</v>
      </c>
      <c r="EC63" s="81">
        <f>Input_list!$G$260*Input_list!G410</f>
        <v>-0.55188405797101392</v>
      </c>
      <c r="ED63" s="83">
        <f>Input_list!$G$244*Input_list!G410</f>
        <v>0.2225581440364596</v>
      </c>
      <c r="EE63" s="32">
        <f>Input_list!$G$250</f>
        <v>1.6</v>
      </c>
      <c r="EF63" s="51">
        <f>Input_list!$G$261*Input_list!G410</f>
        <v>-4.8695652173912994E-2</v>
      </c>
      <c r="EG63" s="83">
        <f>Input_list!$G$245*Input_list!G410</f>
        <v>0.23730643715581257</v>
      </c>
      <c r="EH63" s="32">
        <f>Input_list!$G$250</f>
        <v>1.6</v>
      </c>
      <c r="EI63" s="51">
        <f>Input_list!$G$262*Input_list!G410</f>
        <v>-4.8695652173912994E-2</v>
      </c>
      <c r="EJ63" s="83">
        <f>Input_list!G$246*Input_list!G410</f>
        <v>0.32463768115941999</v>
      </c>
      <c r="EK63" s="32">
        <f>Input_list!$G$250</f>
        <v>1.6</v>
      </c>
      <c r="EL63" s="51">
        <f>Input_list!$G$263*Input_list!G410</f>
        <v>-4.8695652173912994E-2</v>
      </c>
      <c r="EM63" s="83">
        <f>Input_list!$G$247*Input_list!G410</f>
        <v>0.2225581440364596</v>
      </c>
      <c r="EN63" s="32">
        <f>Input_list!$G$250</f>
        <v>1.6</v>
      </c>
      <c r="EO63" s="51">
        <f>Input_list!$G$264*Input_list!G410</f>
        <v>-4.8695652173912994E-2</v>
      </c>
      <c r="EP63" s="83">
        <f>Input_list!$G$248*Input_list!G410</f>
        <v>0.2225581440364596</v>
      </c>
      <c r="EQ63" s="32">
        <f>Input_list!$G$250</f>
        <v>1.6</v>
      </c>
      <c r="ER63" s="51">
        <f>Input_list!$G$265*Input_list!G410</f>
        <v>-4.0579710144927495E-3</v>
      </c>
      <c r="ET63">
        <v>57</v>
      </c>
      <c r="EU63" s="159">
        <f>EU62+Input_list!$J$268</f>
        <v>0.2</v>
      </c>
      <c r="EV63" s="159">
        <f>EV62+Input_list!$J$276</f>
        <v>0</v>
      </c>
      <c r="EW63" s="159">
        <f>EW62+Input_list!$J$284</f>
        <v>0</v>
      </c>
      <c r="EX63" s="78">
        <f>EX62+Input_list!$J$292</f>
        <v>0</v>
      </c>
      <c r="EY63" s="14"/>
      <c r="EZ63" s="159">
        <f>EZ62+Input_list!$J$269</f>
        <v>0.2</v>
      </c>
      <c r="FA63" s="159">
        <f>FA62+Input_list!$J$277</f>
        <v>0</v>
      </c>
      <c r="FB63" s="159">
        <f>FB62+Input_list!$J$285</f>
        <v>0</v>
      </c>
      <c r="FC63" s="78">
        <f>FC62+Input_list!$J$293</f>
        <v>0</v>
      </c>
      <c r="FD63" s="14"/>
      <c r="FE63" s="159">
        <f>FE62+Input_list!$J$270</f>
        <v>0.2</v>
      </c>
      <c r="FF63" s="159">
        <f>FF62+Input_list!$J$278</f>
        <v>0</v>
      </c>
      <c r="FG63" s="159">
        <f>FG62+Input_list!$J$286</f>
        <v>0</v>
      </c>
      <c r="FH63" s="78">
        <f>FH62+Input_list!$J$294</f>
        <v>0</v>
      </c>
      <c r="FI63" s="14"/>
      <c r="FJ63" s="159">
        <f>FJ62+Input_list!$J$271</f>
        <v>0.2</v>
      </c>
      <c r="FK63" s="159">
        <f>FK62+Input_list!$J$279</f>
        <v>0</v>
      </c>
      <c r="FL63" s="159">
        <f>FL62+Input_list!$J$287</f>
        <v>0</v>
      </c>
      <c r="FM63" s="78">
        <f>FM62+Input_list!$J$295</f>
        <v>0</v>
      </c>
      <c r="FO63" s="159">
        <f>FO62+Input_list!$J$272</f>
        <v>0.2</v>
      </c>
      <c r="FP63" s="159">
        <f>FP62+Input_list!$J$280</f>
        <v>0</v>
      </c>
      <c r="FQ63" s="159">
        <f>FQ62+Input_list!$J$288</f>
        <v>0</v>
      </c>
      <c r="FR63" s="78">
        <f>FR62+Input_list!$J$296</f>
        <v>0</v>
      </c>
      <c r="FT63" s="159">
        <f>FT62+Input_list!$J$273</f>
        <v>0.2</v>
      </c>
      <c r="FU63" s="159">
        <f>FU62+Input_list!$J$281</f>
        <v>0</v>
      </c>
      <c r="FV63" s="159">
        <f>FV62+Input_list!$J$289</f>
        <v>0</v>
      </c>
      <c r="FW63" s="78">
        <f>FW62+Input_list!$J$297</f>
        <v>0</v>
      </c>
    </row>
    <row r="64" spans="1:179" ht="14.5" x14ac:dyDescent="0.35">
      <c r="A64">
        <v>58</v>
      </c>
      <c r="B64" s="35">
        <v>29600</v>
      </c>
      <c r="C64" s="35">
        <v>34200</v>
      </c>
      <c r="D64" s="35">
        <v>10900</v>
      </c>
      <c r="E64" s="35">
        <v>0</v>
      </c>
      <c r="F64">
        <f t="shared" si="52"/>
        <v>74700</v>
      </c>
      <c r="G64" s="274">
        <f t="shared" si="53"/>
        <v>54780</v>
      </c>
      <c r="H64" s="274">
        <f t="shared" si="54"/>
        <v>3177240</v>
      </c>
      <c r="O64">
        <v>58</v>
      </c>
      <c r="P64" s="324">
        <f t="shared" si="5"/>
        <v>0.43019999999999997</v>
      </c>
      <c r="Q64" s="325">
        <f t="shared" si="6"/>
        <v>3.9600000000000003E-2</v>
      </c>
      <c r="R64" s="325">
        <f t="shared" si="7"/>
        <v>1.16227199E-2</v>
      </c>
      <c r="S64" s="325">
        <f t="shared" si="8"/>
        <v>6.6566486699999997E-2</v>
      </c>
      <c r="T64" s="325">
        <f t="shared" si="9"/>
        <v>3.892777E-3</v>
      </c>
      <c r="U64" s="325">
        <f t="shared" si="10"/>
        <v>6.4620098200000003E-2</v>
      </c>
      <c r="V64" s="325">
        <f t="shared" si="11"/>
        <v>1.8692488241289006E-2</v>
      </c>
      <c r="W64" s="325">
        <f t="shared" si="12"/>
        <v>1.5923230724061006E-2</v>
      </c>
      <c r="X64" s="325">
        <f t="shared" si="13"/>
        <v>0</v>
      </c>
      <c r="Y64" s="325">
        <f t="shared" si="55"/>
        <v>0</v>
      </c>
      <c r="Z64" s="325">
        <f t="shared" si="14"/>
        <v>0</v>
      </c>
      <c r="AB64">
        <v>58</v>
      </c>
      <c r="AC64" s="324">
        <f t="shared" si="15"/>
        <v>0</v>
      </c>
      <c r="AD64" s="325">
        <f t="shared" si="16"/>
        <v>0</v>
      </c>
      <c r="AE64" s="325">
        <f t="shared" si="17"/>
        <v>0</v>
      </c>
      <c r="AF64" s="325">
        <f t="shared" si="18"/>
        <v>0.29399999999999998</v>
      </c>
      <c r="AG64" s="325">
        <f t="shared" si="19"/>
        <v>1.7499999999999998E-2</v>
      </c>
      <c r="AH64" s="325">
        <f t="shared" si="20"/>
        <v>0.20749999999999999</v>
      </c>
      <c r="AI64" s="325">
        <f t="shared" si="21"/>
        <v>4.8993660000000022E-2</v>
      </c>
      <c r="AJ64" s="325">
        <f t="shared" si="22"/>
        <v>4.1735340000000017E-2</v>
      </c>
      <c r="AK64" s="325">
        <f t="shared" si="23"/>
        <v>0</v>
      </c>
      <c r="AL64" s="325">
        <f t="shared" si="56"/>
        <v>0</v>
      </c>
      <c r="AM64" s="325">
        <f t="shared" si="24"/>
        <v>0</v>
      </c>
      <c r="AO64">
        <v>58</v>
      </c>
      <c r="AP64" s="324">
        <v>0</v>
      </c>
      <c r="AQ64" s="325">
        <v>0</v>
      </c>
      <c r="AR64" s="325">
        <f t="shared" si="25"/>
        <v>0</v>
      </c>
      <c r="AS64" s="325">
        <f t="shared" si="26"/>
        <v>0</v>
      </c>
      <c r="AT64" s="325">
        <f t="shared" si="27"/>
        <v>0</v>
      </c>
      <c r="AU64" s="325">
        <f t="shared" si="28"/>
        <v>0</v>
      </c>
      <c r="AV64" s="325">
        <f t="shared" si="29"/>
        <v>0.48600000000000004</v>
      </c>
      <c r="AW64" s="325">
        <f t="shared" si="30"/>
        <v>0.41400000000000003</v>
      </c>
      <c r="AX64" s="325">
        <f t="shared" si="31"/>
        <v>0</v>
      </c>
      <c r="AY64" s="325">
        <f t="shared" si="57"/>
        <v>0</v>
      </c>
      <c r="AZ64" s="325">
        <f t="shared" si="32"/>
        <v>0</v>
      </c>
      <c r="BB64">
        <v>58</v>
      </c>
      <c r="BC64" s="348">
        <v>0</v>
      </c>
      <c r="BD64" s="326">
        <v>0</v>
      </c>
      <c r="BE64" s="327">
        <f t="shared" si="33"/>
        <v>0</v>
      </c>
      <c r="BF64" s="327">
        <f t="shared" si="34"/>
        <v>0</v>
      </c>
      <c r="BG64" s="327">
        <f t="shared" si="35"/>
        <v>0</v>
      </c>
      <c r="BH64" s="327">
        <f t="shared" si="36"/>
        <v>0</v>
      </c>
      <c r="BI64" s="327">
        <f t="shared" si="37"/>
        <v>0.48600000000000004</v>
      </c>
      <c r="BJ64" s="327">
        <f t="shared" si="38"/>
        <v>0.41400000000000003</v>
      </c>
      <c r="BK64" s="327">
        <f t="shared" si="39"/>
        <v>0</v>
      </c>
      <c r="BL64" s="327">
        <f t="shared" si="58"/>
        <v>0</v>
      </c>
      <c r="BM64" s="327">
        <f t="shared" si="40"/>
        <v>0</v>
      </c>
      <c r="BO64">
        <v>58</v>
      </c>
      <c r="BP64" s="70">
        <f t="shared" si="59"/>
        <v>12733.919999999998</v>
      </c>
      <c r="BQ64" s="70">
        <f t="shared" si="60"/>
        <v>1172.1600000000001</v>
      </c>
      <c r="BR64" s="70">
        <f t="shared" si="61"/>
        <v>344.03250903999998</v>
      </c>
      <c r="BS64" s="70">
        <f t="shared" si="62"/>
        <v>12025.16800632</v>
      </c>
      <c r="BT64" s="70">
        <f t="shared" si="63"/>
        <v>713.72619919999988</v>
      </c>
      <c r="BU64" s="70">
        <f t="shared" si="64"/>
        <v>9009.2549067199998</v>
      </c>
      <c r="BV64" s="70">
        <f t="shared" si="65"/>
        <v>7526.2808239421556</v>
      </c>
      <c r="BW64" s="70">
        <f t="shared" si="66"/>
        <v>6411.2762574322069</v>
      </c>
      <c r="BX64" s="70">
        <f t="shared" si="67"/>
        <v>0</v>
      </c>
      <c r="BY64" s="70">
        <f t="shared" si="68"/>
        <v>0</v>
      </c>
      <c r="BZ64" s="70">
        <f t="shared" si="69"/>
        <v>0</v>
      </c>
      <c r="CB64">
        <v>58</v>
      </c>
      <c r="CC64" s="328">
        <f>Input_list!$G$199</f>
        <v>0.9</v>
      </c>
      <c r="CD64" s="329">
        <f>Input_list!$G$212</f>
        <v>0</v>
      </c>
      <c r="CE64" s="330">
        <f>Input_list!$G$225</f>
        <v>9.9999999999999978E-2</v>
      </c>
      <c r="CF64" s="328">
        <f>Input_list!$G$200</f>
        <v>0.9</v>
      </c>
      <c r="CG64" s="329">
        <f>Input_list!$G$213</f>
        <v>0</v>
      </c>
      <c r="CH64" s="330">
        <f>Input_list!$G$226</f>
        <v>9.9999999999999978E-2</v>
      </c>
      <c r="CI64" s="328">
        <f>Input_list!$G$201</f>
        <v>0.9</v>
      </c>
      <c r="CJ64" s="329">
        <f>Input_list!$G$213</f>
        <v>0</v>
      </c>
      <c r="CK64" s="330">
        <f>Input_list!$G$225</f>
        <v>9.9999999999999978E-2</v>
      </c>
      <c r="CL64" s="328">
        <f>Input_list!$G$202</f>
        <v>0.9</v>
      </c>
      <c r="CM64" s="329">
        <f>Input_list!$G$215</f>
        <v>0</v>
      </c>
      <c r="CN64" s="330">
        <f>Input_list!$G$228</f>
        <v>9.9999999999999978E-2</v>
      </c>
      <c r="CO64" s="328">
        <f>Input_list!$G$203</f>
        <v>0.39</v>
      </c>
      <c r="CP64" s="329">
        <f>Input_list!$G$216</f>
        <v>0</v>
      </c>
      <c r="CQ64" s="330">
        <f>Input_list!$G$229</f>
        <v>0.61</v>
      </c>
      <c r="CR64" s="328">
        <f>Input_list!$G$204</f>
        <v>0.9</v>
      </c>
      <c r="CS64" s="329">
        <f>Input_list!$G$217</f>
        <v>0</v>
      </c>
      <c r="CT64" s="330">
        <f>Input_list!$G$230</f>
        <v>9.9999999999999978E-2</v>
      </c>
      <c r="CU64" s="328">
        <f>Input_list!$G$205</f>
        <v>0.9</v>
      </c>
      <c r="CV64" s="329">
        <f>Input_list!$G$218</f>
        <v>0</v>
      </c>
      <c r="CW64" s="330">
        <f>Input_list!$G$231</f>
        <v>9.9999999999999978E-2</v>
      </c>
      <c r="CX64" s="328">
        <f>Input_list!$G$206</f>
        <v>0.9</v>
      </c>
      <c r="CY64" s="329">
        <f>Input_list!$G$219</f>
        <v>0</v>
      </c>
      <c r="CZ64" s="330">
        <f>Input_list!$G$232</f>
        <v>9.9999999999999978E-2</v>
      </c>
      <c r="DA64" s="328">
        <f>Input_list!$G$207</f>
        <v>0.9</v>
      </c>
      <c r="DB64" s="329">
        <f>Input_list!$G$220</f>
        <v>0</v>
      </c>
      <c r="DC64" s="330">
        <f>Input_list!$G$233</f>
        <v>9.9999999999999978E-2</v>
      </c>
      <c r="DD64" s="328">
        <f>Input_list!$G$208</f>
        <v>0.9</v>
      </c>
      <c r="DE64" s="329">
        <f>Input_list!$G$221</f>
        <v>0</v>
      </c>
      <c r="DF64" s="330">
        <f>Input_list!$G$234</f>
        <v>9.9999999999999978E-2</v>
      </c>
      <c r="DG64" s="328">
        <f>Input_list!$G$209</f>
        <v>0.9</v>
      </c>
      <c r="DH64" s="329">
        <f>Input_list!$G$222</f>
        <v>0</v>
      </c>
      <c r="DI64" s="330">
        <f>Input_list!$G$235</f>
        <v>9.9999999999999978E-2</v>
      </c>
      <c r="DK64">
        <v>58</v>
      </c>
      <c r="DL64" s="83">
        <f>Input_list!$G$238*Input_list!G411</f>
        <v>0.38676059782608663</v>
      </c>
      <c r="DM64" s="32">
        <f>Input_list!$G$250</f>
        <v>1.6</v>
      </c>
      <c r="DN64" s="207">
        <f>Input_list!$G$255*Input_list!G411</f>
        <v>-0.30967391304347791</v>
      </c>
      <c r="DO64" s="83">
        <f>Input_list!$G$239*Input_list!G411</f>
        <v>0.12527717391304335</v>
      </c>
      <c r="DP64" s="32">
        <f>Input_list!$G$250</f>
        <v>1.6</v>
      </c>
      <c r="DQ64" s="81">
        <f>Input_list!$G$256*Input_list!G411</f>
        <v>-0.20913043478260848</v>
      </c>
      <c r="DR64" s="83">
        <f>Input_list!$G$240*Input_list!G411</f>
        <v>0.1475817391304346</v>
      </c>
      <c r="DS64" s="32">
        <f>Input_list!$G$250</f>
        <v>1.6</v>
      </c>
      <c r="DT64" s="81">
        <f>Input_list!$G$257*Input_list!G411</f>
        <v>-0.15684782608695635</v>
      </c>
      <c r="DU64" s="83">
        <f>Input_list!$G$241*Input_list!G411</f>
        <v>9.6521739130434672E-2</v>
      </c>
      <c r="DV64" s="32">
        <f>Input_list!$G$250</f>
        <v>1.6</v>
      </c>
      <c r="DW64" s="81">
        <f>Input_list!$G$258*Input_list!G411</f>
        <v>-0.5469565217391299</v>
      </c>
      <c r="DX64" s="83">
        <f>Input_list!G$242*Input_list!G411</f>
        <v>-0.14076086956521722</v>
      </c>
      <c r="DY64" s="32">
        <f>Input_list!$G$250</f>
        <v>1.6</v>
      </c>
      <c r="DZ64" s="81">
        <f>Input_list!$G$259*Input_list!G411</f>
        <v>-0.59521739130434714</v>
      </c>
      <c r="EA64" s="83">
        <f>Input_list!$G$243*Input_list!G411</f>
        <v>9.6521739130434672E-2</v>
      </c>
      <c r="EB64" s="32">
        <f>Input_list!$G$250</f>
        <v>1.6</v>
      </c>
      <c r="EC64" s="81">
        <f>Input_list!$G$260*Input_list!G411</f>
        <v>-0.5469565217391299</v>
      </c>
      <c r="ED64" s="83">
        <f>Input_list!$G$244*Input_list!G411</f>
        <v>0.22057101775041976</v>
      </c>
      <c r="EE64" s="32">
        <f>Input_list!$G$250</f>
        <v>1.6</v>
      </c>
      <c r="EF64" s="51">
        <f>Input_list!$G$261*Input_list!G411</f>
        <v>-4.8260869565217336E-2</v>
      </c>
      <c r="EG64" s="83">
        <f>Input_list!$G$245*Input_list!G411</f>
        <v>0.2351876296812071</v>
      </c>
      <c r="EH64" s="32">
        <f>Input_list!$G$250</f>
        <v>1.6</v>
      </c>
      <c r="EI64" s="51">
        <f>Input_list!$G$262*Input_list!G411</f>
        <v>-4.8260869565217336E-2</v>
      </c>
      <c r="EJ64" s="83">
        <f>Input_list!G$246*Input_list!G411</f>
        <v>0.32173913043478231</v>
      </c>
      <c r="EK64" s="32">
        <f>Input_list!$G$250</f>
        <v>1.6</v>
      </c>
      <c r="EL64" s="51">
        <f>Input_list!$G$263*Input_list!G411</f>
        <v>-4.8260869565217336E-2</v>
      </c>
      <c r="EM64" s="83">
        <f>Input_list!$G$247*Input_list!G411</f>
        <v>0.22057101775041976</v>
      </c>
      <c r="EN64" s="32">
        <f>Input_list!$G$250</f>
        <v>1.6</v>
      </c>
      <c r="EO64" s="51">
        <f>Input_list!$G$264*Input_list!G411</f>
        <v>-4.8260869565217336E-2</v>
      </c>
      <c r="EP64" s="83">
        <f>Input_list!$G$248*Input_list!G411</f>
        <v>0.22057101775041976</v>
      </c>
      <c r="EQ64" s="32">
        <f>Input_list!$G$250</f>
        <v>1.6</v>
      </c>
      <c r="ER64" s="51">
        <f>Input_list!$G$265*Input_list!G411</f>
        <v>-4.0217391304347783E-3</v>
      </c>
      <c r="ET64">
        <v>58</v>
      </c>
      <c r="EU64" s="159">
        <f>EU63+Input_list!$J$268</f>
        <v>0.2</v>
      </c>
      <c r="EV64" s="159">
        <f>EV63+Input_list!$J$276</f>
        <v>0</v>
      </c>
      <c r="EW64" s="159">
        <f>EW63+Input_list!$J$284</f>
        <v>0</v>
      </c>
      <c r="EX64" s="78">
        <f>EX63+Input_list!$J$292</f>
        <v>0</v>
      </c>
      <c r="EY64" s="14"/>
      <c r="EZ64" s="159">
        <f>EZ63+Input_list!$J$269</f>
        <v>0.2</v>
      </c>
      <c r="FA64" s="159">
        <f>FA63+Input_list!$J$277</f>
        <v>0</v>
      </c>
      <c r="FB64" s="159">
        <f>FB63+Input_list!$J$285</f>
        <v>0</v>
      </c>
      <c r="FC64" s="78">
        <f>FC63+Input_list!$J$293</f>
        <v>0</v>
      </c>
      <c r="FD64" s="14"/>
      <c r="FE64" s="159">
        <f>FE63+Input_list!$J$270</f>
        <v>0.2</v>
      </c>
      <c r="FF64" s="159">
        <f>FF63+Input_list!$J$278</f>
        <v>0</v>
      </c>
      <c r="FG64" s="159">
        <f>FG63+Input_list!$J$286</f>
        <v>0</v>
      </c>
      <c r="FH64" s="78">
        <f>FH63+Input_list!$J$294</f>
        <v>0</v>
      </c>
      <c r="FI64" s="14"/>
      <c r="FJ64" s="159">
        <f>FJ63+Input_list!$J$271</f>
        <v>0.2</v>
      </c>
      <c r="FK64" s="159">
        <f>FK63+Input_list!$J$279</f>
        <v>0</v>
      </c>
      <c r="FL64" s="159">
        <f>FL63+Input_list!$J$287</f>
        <v>0</v>
      </c>
      <c r="FM64" s="78">
        <f>FM63+Input_list!$J$295</f>
        <v>0</v>
      </c>
      <c r="FO64" s="159">
        <f>FO63+Input_list!$J$272</f>
        <v>0.2</v>
      </c>
      <c r="FP64" s="159">
        <f>FP63+Input_list!$J$280</f>
        <v>0</v>
      </c>
      <c r="FQ64" s="159">
        <f>FQ63+Input_list!$J$288</f>
        <v>0</v>
      </c>
      <c r="FR64" s="78">
        <f>FR63+Input_list!$J$296</f>
        <v>0</v>
      </c>
      <c r="FT64" s="159">
        <f>FT63+Input_list!$J$273</f>
        <v>0.2</v>
      </c>
      <c r="FU64" s="159">
        <f>FU63+Input_list!$J$281</f>
        <v>0</v>
      </c>
      <c r="FV64" s="159">
        <f>FV63+Input_list!$J$289</f>
        <v>0</v>
      </c>
      <c r="FW64" s="78">
        <f>FW63+Input_list!$J$297</f>
        <v>0</v>
      </c>
    </row>
    <row r="65" spans="1:179" ht="14.5" x14ac:dyDescent="0.35">
      <c r="A65">
        <v>59</v>
      </c>
      <c r="B65" s="35">
        <v>29600</v>
      </c>
      <c r="C65" s="35">
        <v>34200</v>
      </c>
      <c r="D65" s="35">
        <v>10900</v>
      </c>
      <c r="E65" s="35">
        <v>0</v>
      </c>
      <c r="F65">
        <f t="shared" si="52"/>
        <v>74700</v>
      </c>
      <c r="G65" s="274">
        <f t="shared" si="53"/>
        <v>54780</v>
      </c>
      <c r="H65" s="274">
        <f t="shared" si="54"/>
        <v>3232020</v>
      </c>
      <c r="O65">
        <v>59</v>
      </c>
      <c r="P65" s="324">
        <f t="shared" si="5"/>
        <v>0.43019999999999997</v>
      </c>
      <c r="Q65" s="325">
        <f t="shared" si="6"/>
        <v>3.9600000000000003E-2</v>
      </c>
      <c r="R65" s="325">
        <f t="shared" si="7"/>
        <v>1.16227199E-2</v>
      </c>
      <c r="S65" s="325">
        <f t="shared" si="8"/>
        <v>6.6566486699999997E-2</v>
      </c>
      <c r="T65" s="325">
        <f t="shared" si="9"/>
        <v>3.892777E-3</v>
      </c>
      <c r="U65" s="325">
        <f t="shared" si="10"/>
        <v>6.4620098200000003E-2</v>
      </c>
      <c r="V65" s="325">
        <f t="shared" si="11"/>
        <v>1.8692488241289006E-2</v>
      </c>
      <c r="W65" s="325">
        <f t="shared" si="12"/>
        <v>1.5923230724061006E-2</v>
      </c>
      <c r="X65" s="325">
        <f t="shared" si="13"/>
        <v>0</v>
      </c>
      <c r="Y65" s="325">
        <f t="shared" si="55"/>
        <v>0</v>
      </c>
      <c r="Z65" s="325">
        <f t="shared" si="14"/>
        <v>0</v>
      </c>
      <c r="AB65">
        <v>59</v>
      </c>
      <c r="AC65" s="324">
        <f t="shared" si="15"/>
        <v>0</v>
      </c>
      <c r="AD65" s="325">
        <f t="shared" si="16"/>
        <v>0</v>
      </c>
      <c r="AE65" s="325">
        <f t="shared" si="17"/>
        <v>0</v>
      </c>
      <c r="AF65" s="325">
        <f t="shared" si="18"/>
        <v>0.29399999999999998</v>
      </c>
      <c r="AG65" s="325">
        <f t="shared" si="19"/>
        <v>1.7499999999999998E-2</v>
      </c>
      <c r="AH65" s="325">
        <f t="shared" si="20"/>
        <v>0.20749999999999999</v>
      </c>
      <c r="AI65" s="325">
        <f t="shared" si="21"/>
        <v>4.8993660000000022E-2</v>
      </c>
      <c r="AJ65" s="325">
        <f t="shared" si="22"/>
        <v>4.1735340000000017E-2</v>
      </c>
      <c r="AK65" s="325">
        <f t="shared" si="23"/>
        <v>0</v>
      </c>
      <c r="AL65" s="325">
        <f t="shared" si="56"/>
        <v>0</v>
      </c>
      <c r="AM65" s="325">
        <f t="shared" si="24"/>
        <v>0</v>
      </c>
      <c r="AO65">
        <v>59</v>
      </c>
      <c r="AP65" s="324">
        <v>0</v>
      </c>
      <c r="AQ65" s="325">
        <v>0</v>
      </c>
      <c r="AR65" s="325">
        <f t="shared" si="25"/>
        <v>0</v>
      </c>
      <c r="AS65" s="325">
        <f t="shared" si="26"/>
        <v>0</v>
      </c>
      <c r="AT65" s="325">
        <f t="shared" si="27"/>
        <v>0</v>
      </c>
      <c r="AU65" s="325">
        <f t="shared" si="28"/>
        <v>0</v>
      </c>
      <c r="AV65" s="325">
        <f t="shared" si="29"/>
        <v>0.48600000000000004</v>
      </c>
      <c r="AW65" s="325">
        <f t="shared" si="30"/>
        <v>0.41400000000000003</v>
      </c>
      <c r="AX65" s="325">
        <f t="shared" si="31"/>
        <v>0</v>
      </c>
      <c r="AY65" s="325">
        <f t="shared" si="57"/>
        <v>0</v>
      </c>
      <c r="AZ65" s="325">
        <f t="shared" si="32"/>
        <v>0</v>
      </c>
      <c r="BB65">
        <v>59</v>
      </c>
      <c r="BC65" s="348">
        <v>0</v>
      </c>
      <c r="BD65" s="326">
        <v>0</v>
      </c>
      <c r="BE65" s="327">
        <f t="shared" si="33"/>
        <v>0</v>
      </c>
      <c r="BF65" s="327">
        <f t="shared" si="34"/>
        <v>0</v>
      </c>
      <c r="BG65" s="327">
        <f t="shared" si="35"/>
        <v>0</v>
      </c>
      <c r="BH65" s="327">
        <f t="shared" si="36"/>
        <v>0</v>
      </c>
      <c r="BI65" s="327">
        <f t="shared" si="37"/>
        <v>0.48600000000000004</v>
      </c>
      <c r="BJ65" s="327">
        <f t="shared" si="38"/>
        <v>0.41400000000000003</v>
      </c>
      <c r="BK65" s="327">
        <f t="shared" si="39"/>
        <v>0</v>
      </c>
      <c r="BL65" s="327">
        <f t="shared" si="58"/>
        <v>0</v>
      </c>
      <c r="BM65" s="327">
        <f t="shared" si="40"/>
        <v>0</v>
      </c>
      <c r="BO65">
        <v>59</v>
      </c>
      <c r="BP65" s="70">
        <f t="shared" si="59"/>
        <v>12733.919999999998</v>
      </c>
      <c r="BQ65" s="70">
        <f t="shared" si="60"/>
        <v>1172.1600000000001</v>
      </c>
      <c r="BR65" s="70">
        <f t="shared" si="61"/>
        <v>344.03250903999998</v>
      </c>
      <c r="BS65" s="70">
        <f t="shared" si="62"/>
        <v>12025.16800632</v>
      </c>
      <c r="BT65" s="70">
        <f t="shared" si="63"/>
        <v>713.72619919999988</v>
      </c>
      <c r="BU65" s="70">
        <f t="shared" si="64"/>
        <v>9009.2549067199998</v>
      </c>
      <c r="BV65" s="70">
        <f t="shared" si="65"/>
        <v>7526.2808239421556</v>
      </c>
      <c r="BW65" s="70">
        <f t="shared" si="66"/>
        <v>6411.2762574322069</v>
      </c>
      <c r="BX65" s="70">
        <f t="shared" si="67"/>
        <v>0</v>
      </c>
      <c r="BY65" s="70">
        <f t="shared" si="68"/>
        <v>0</v>
      </c>
      <c r="BZ65" s="70">
        <f t="shared" si="69"/>
        <v>0</v>
      </c>
      <c r="CB65">
        <v>59</v>
      </c>
      <c r="CC65" s="328">
        <f>Input_list!$G$199</f>
        <v>0.9</v>
      </c>
      <c r="CD65" s="329">
        <f>Input_list!$G$212</f>
        <v>0</v>
      </c>
      <c r="CE65" s="330">
        <f>Input_list!$G$225</f>
        <v>9.9999999999999978E-2</v>
      </c>
      <c r="CF65" s="328">
        <f>Input_list!$G$200</f>
        <v>0.9</v>
      </c>
      <c r="CG65" s="329">
        <f>Input_list!$G$213</f>
        <v>0</v>
      </c>
      <c r="CH65" s="330">
        <f>Input_list!$G$226</f>
        <v>9.9999999999999978E-2</v>
      </c>
      <c r="CI65" s="328">
        <f>Input_list!$G$201</f>
        <v>0.9</v>
      </c>
      <c r="CJ65" s="329">
        <f>Input_list!$G$213</f>
        <v>0</v>
      </c>
      <c r="CK65" s="330">
        <f>Input_list!$G$225</f>
        <v>9.9999999999999978E-2</v>
      </c>
      <c r="CL65" s="328">
        <f>Input_list!$G$202</f>
        <v>0.9</v>
      </c>
      <c r="CM65" s="329">
        <f>Input_list!$G$215</f>
        <v>0</v>
      </c>
      <c r="CN65" s="330">
        <f>Input_list!$G$228</f>
        <v>9.9999999999999978E-2</v>
      </c>
      <c r="CO65" s="328">
        <f>Input_list!$G$203</f>
        <v>0.39</v>
      </c>
      <c r="CP65" s="329">
        <f>Input_list!$G$216</f>
        <v>0</v>
      </c>
      <c r="CQ65" s="330">
        <f>Input_list!$G$229</f>
        <v>0.61</v>
      </c>
      <c r="CR65" s="328">
        <f>Input_list!$G$204</f>
        <v>0.9</v>
      </c>
      <c r="CS65" s="329">
        <f>Input_list!$G$217</f>
        <v>0</v>
      </c>
      <c r="CT65" s="330">
        <f>Input_list!$G$230</f>
        <v>9.9999999999999978E-2</v>
      </c>
      <c r="CU65" s="328">
        <f>Input_list!$G$205</f>
        <v>0.9</v>
      </c>
      <c r="CV65" s="329">
        <f>Input_list!$G$218</f>
        <v>0</v>
      </c>
      <c r="CW65" s="330">
        <f>Input_list!$G$231</f>
        <v>9.9999999999999978E-2</v>
      </c>
      <c r="CX65" s="328">
        <f>Input_list!$G$206</f>
        <v>0.9</v>
      </c>
      <c r="CY65" s="329">
        <f>Input_list!$G$219</f>
        <v>0</v>
      </c>
      <c r="CZ65" s="330">
        <f>Input_list!$G$232</f>
        <v>9.9999999999999978E-2</v>
      </c>
      <c r="DA65" s="328">
        <f>Input_list!$G$207</f>
        <v>0.9</v>
      </c>
      <c r="DB65" s="329">
        <f>Input_list!$G$220</f>
        <v>0</v>
      </c>
      <c r="DC65" s="330">
        <f>Input_list!$G$233</f>
        <v>9.9999999999999978E-2</v>
      </c>
      <c r="DD65" s="328">
        <f>Input_list!$G$208</f>
        <v>0.9</v>
      </c>
      <c r="DE65" s="329">
        <f>Input_list!$G$221</f>
        <v>0</v>
      </c>
      <c r="DF65" s="330">
        <f>Input_list!$G$234</f>
        <v>9.9999999999999978E-2</v>
      </c>
      <c r="DG65" s="328">
        <f>Input_list!$G$209</f>
        <v>0.9</v>
      </c>
      <c r="DH65" s="329">
        <f>Input_list!$G$222</f>
        <v>0</v>
      </c>
      <c r="DI65" s="330">
        <f>Input_list!$G$235</f>
        <v>9.9999999999999978E-2</v>
      </c>
      <c r="DK65">
        <v>59</v>
      </c>
      <c r="DL65" s="83">
        <f>Input_list!$G$238*Input_list!G412</f>
        <v>0.38327626811594168</v>
      </c>
      <c r="DM65" s="32">
        <f>Input_list!$G$250</f>
        <v>1.6</v>
      </c>
      <c r="DN65" s="207">
        <f>Input_list!$G$255*Input_list!G412</f>
        <v>-0.30688405797101415</v>
      </c>
      <c r="DO65" s="83">
        <f>Input_list!$G$239*Input_list!G412</f>
        <v>0.12414855072463754</v>
      </c>
      <c r="DP65" s="32">
        <f>Input_list!$G$250</f>
        <v>1.6</v>
      </c>
      <c r="DQ65" s="81">
        <f>Input_list!$G$256*Input_list!G412</f>
        <v>-0.20724637681159397</v>
      </c>
      <c r="DR65" s="83">
        <f>Input_list!$G$240*Input_list!G412</f>
        <v>0.14625217391304329</v>
      </c>
      <c r="DS65" s="32">
        <f>Input_list!$G$250</f>
        <v>1.6</v>
      </c>
      <c r="DT65" s="81">
        <f>Input_list!$G$257*Input_list!G412</f>
        <v>-0.15543478260869548</v>
      </c>
      <c r="DU65" s="83">
        <f>Input_list!$G$241*Input_list!G412</f>
        <v>9.565217391304337E-2</v>
      </c>
      <c r="DV65" s="32">
        <f>Input_list!$G$250</f>
        <v>1.6</v>
      </c>
      <c r="DW65" s="81">
        <f>Input_list!$G$258*Input_list!G412</f>
        <v>-0.54202898550724576</v>
      </c>
      <c r="DX65" s="83">
        <f>Input_list!G$242*Input_list!G412</f>
        <v>-0.13949275362318825</v>
      </c>
      <c r="DY65" s="32">
        <f>Input_list!$G$250</f>
        <v>1.6</v>
      </c>
      <c r="DZ65" s="81">
        <f>Input_list!$G$259*Input_list!G412</f>
        <v>-0.58985507246376745</v>
      </c>
      <c r="EA65" s="83">
        <f>Input_list!$G$243*Input_list!G412</f>
        <v>9.565217391304337E-2</v>
      </c>
      <c r="EB65" s="32">
        <f>Input_list!$G$250</f>
        <v>1.6</v>
      </c>
      <c r="EC65" s="81">
        <f>Input_list!$G$260*Input_list!G412</f>
        <v>-0.54202898550724576</v>
      </c>
      <c r="ED65" s="83">
        <f>Input_list!$G$244*Input_list!G412</f>
        <v>0.21858389146437995</v>
      </c>
      <c r="EE65" s="32">
        <f>Input_list!$G$250</f>
        <v>1.6</v>
      </c>
      <c r="EF65" s="51">
        <f>Input_list!$G$261*Input_list!G412</f>
        <v>-4.7826086956521685E-2</v>
      </c>
      <c r="EG65" s="83">
        <f>Input_list!$G$245*Input_list!G412</f>
        <v>0.23306882220660161</v>
      </c>
      <c r="EH65" s="32">
        <f>Input_list!$G$250</f>
        <v>1.6</v>
      </c>
      <c r="EI65" s="51">
        <f>Input_list!$G$262*Input_list!G412</f>
        <v>-4.7826086956521685E-2</v>
      </c>
      <c r="EJ65" s="83">
        <f>Input_list!G$246*Input_list!G412</f>
        <v>0.31884057971014457</v>
      </c>
      <c r="EK65" s="32">
        <f>Input_list!$G$250</f>
        <v>1.6</v>
      </c>
      <c r="EL65" s="51">
        <f>Input_list!$G$263*Input_list!G412</f>
        <v>-4.7826086956521685E-2</v>
      </c>
      <c r="EM65" s="83">
        <f>Input_list!$G$247*Input_list!G412</f>
        <v>0.21858389146437995</v>
      </c>
      <c r="EN65" s="32">
        <f>Input_list!$G$250</f>
        <v>1.6</v>
      </c>
      <c r="EO65" s="51">
        <f>Input_list!$G$264*Input_list!G412</f>
        <v>-4.7826086956521685E-2</v>
      </c>
      <c r="EP65" s="83">
        <f>Input_list!$G$248*Input_list!G412</f>
        <v>0.21858389146437995</v>
      </c>
      <c r="EQ65" s="32">
        <f>Input_list!$G$250</f>
        <v>1.6</v>
      </c>
      <c r="ER65" s="51">
        <f>Input_list!$G$265*Input_list!G412</f>
        <v>-3.9855072463768071E-3</v>
      </c>
      <c r="ET65">
        <v>59</v>
      </c>
      <c r="EU65" s="159">
        <f>EU64+Input_list!$J$268</f>
        <v>0.2</v>
      </c>
      <c r="EV65" s="159">
        <f>EV64+Input_list!$J$276</f>
        <v>0</v>
      </c>
      <c r="EW65" s="159">
        <f>EW64+Input_list!$J$284</f>
        <v>0</v>
      </c>
      <c r="EX65" s="78">
        <f>EX64+Input_list!$J$292</f>
        <v>0</v>
      </c>
      <c r="EY65" s="14"/>
      <c r="EZ65" s="159">
        <f>EZ64+Input_list!$J$269</f>
        <v>0.2</v>
      </c>
      <c r="FA65" s="159">
        <f>FA64+Input_list!$J$277</f>
        <v>0</v>
      </c>
      <c r="FB65" s="159">
        <f>FB64+Input_list!$J$285</f>
        <v>0</v>
      </c>
      <c r="FC65" s="78">
        <f>FC64+Input_list!$J$293</f>
        <v>0</v>
      </c>
      <c r="FD65" s="14"/>
      <c r="FE65" s="159">
        <f>FE64+Input_list!$J$270</f>
        <v>0.2</v>
      </c>
      <c r="FF65" s="159">
        <f>FF64+Input_list!$J$278</f>
        <v>0</v>
      </c>
      <c r="FG65" s="159">
        <f>FG64+Input_list!$J$286</f>
        <v>0</v>
      </c>
      <c r="FH65" s="78">
        <f>FH64+Input_list!$J$294</f>
        <v>0</v>
      </c>
      <c r="FI65" s="14"/>
      <c r="FJ65" s="159">
        <f>FJ64+Input_list!$J$271</f>
        <v>0.2</v>
      </c>
      <c r="FK65" s="159">
        <f>FK64+Input_list!$J$279</f>
        <v>0</v>
      </c>
      <c r="FL65" s="159">
        <f>FL64+Input_list!$J$287</f>
        <v>0</v>
      </c>
      <c r="FM65" s="78">
        <f>FM64+Input_list!$J$295</f>
        <v>0</v>
      </c>
      <c r="FO65" s="159">
        <f>FO64+Input_list!$J$272</f>
        <v>0.2</v>
      </c>
      <c r="FP65" s="159">
        <f>FP64+Input_list!$J$280</f>
        <v>0</v>
      </c>
      <c r="FQ65" s="159">
        <f>FQ64+Input_list!$J$288</f>
        <v>0</v>
      </c>
      <c r="FR65" s="78">
        <f>FR64+Input_list!$J$296</f>
        <v>0</v>
      </c>
      <c r="FT65" s="159">
        <f>FT64+Input_list!$J$273</f>
        <v>0.2</v>
      </c>
      <c r="FU65" s="159">
        <f>FU64+Input_list!$J$281</f>
        <v>0</v>
      </c>
      <c r="FV65" s="159">
        <f>FV64+Input_list!$J$289</f>
        <v>0</v>
      </c>
      <c r="FW65" s="78">
        <f>FW64+Input_list!$J$297</f>
        <v>0</v>
      </c>
    </row>
    <row r="66" spans="1:179" ht="14.5" x14ac:dyDescent="0.35">
      <c r="A66">
        <v>60</v>
      </c>
      <c r="B66" s="35">
        <v>29600</v>
      </c>
      <c r="C66" s="35">
        <v>34200</v>
      </c>
      <c r="D66" s="35">
        <v>10900</v>
      </c>
      <c r="E66" s="35">
        <v>0</v>
      </c>
      <c r="F66">
        <f t="shared" si="52"/>
        <v>74700</v>
      </c>
      <c r="G66" s="274">
        <f t="shared" si="53"/>
        <v>54780</v>
      </c>
      <c r="H66" s="274">
        <f t="shared" si="54"/>
        <v>3286800</v>
      </c>
      <c r="O66">
        <v>60</v>
      </c>
      <c r="P66" s="324">
        <f t="shared" si="5"/>
        <v>0.43019999999999997</v>
      </c>
      <c r="Q66" s="325">
        <f t="shared" si="6"/>
        <v>3.9600000000000003E-2</v>
      </c>
      <c r="R66" s="325">
        <f t="shared" si="7"/>
        <v>1.16227199E-2</v>
      </c>
      <c r="S66" s="325">
        <f t="shared" si="8"/>
        <v>6.6566486699999997E-2</v>
      </c>
      <c r="T66" s="325">
        <f t="shared" si="9"/>
        <v>3.892777E-3</v>
      </c>
      <c r="U66" s="325">
        <f t="shared" si="10"/>
        <v>6.4620098200000003E-2</v>
      </c>
      <c r="V66" s="325">
        <f t="shared" si="11"/>
        <v>1.8692488241289006E-2</v>
      </c>
      <c r="W66" s="325">
        <f t="shared" si="12"/>
        <v>1.5923230724061006E-2</v>
      </c>
      <c r="X66" s="325">
        <f t="shared" si="13"/>
        <v>0</v>
      </c>
      <c r="Y66" s="325">
        <f t="shared" si="55"/>
        <v>0</v>
      </c>
      <c r="Z66" s="325">
        <f t="shared" si="14"/>
        <v>0</v>
      </c>
      <c r="AB66">
        <v>60</v>
      </c>
      <c r="AC66" s="324">
        <f t="shared" si="15"/>
        <v>0</v>
      </c>
      <c r="AD66" s="325">
        <f t="shared" si="16"/>
        <v>0</v>
      </c>
      <c r="AE66" s="325">
        <f t="shared" si="17"/>
        <v>0</v>
      </c>
      <c r="AF66" s="325">
        <f t="shared" si="18"/>
        <v>0.29399999999999998</v>
      </c>
      <c r="AG66" s="325">
        <f t="shared" si="19"/>
        <v>1.7499999999999998E-2</v>
      </c>
      <c r="AH66" s="325">
        <f t="shared" si="20"/>
        <v>0.20749999999999999</v>
      </c>
      <c r="AI66" s="325">
        <f t="shared" si="21"/>
        <v>4.8993660000000022E-2</v>
      </c>
      <c r="AJ66" s="325">
        <f t="shared" si="22"/>
        <v>4.1735340000000017E-2</v>
      </c>
      <c r="AK66" s="325">
        <f t="shared" si="23"/>
        <v>0</v>
      </c>
      <c r="AL66" s="325">
        <f t="shared" si="56"/>
        <v>0</v>
      </c>
      <c r="AM66" s="325">
        <f t="shared" si="24"/>
        <v>0</v>
      </c>
      <c r="AO66">
        <v>60</v>
      </c>
      <c r="AP66" s="324">
        <v>0</v>
      </c>
      <c r="AQ66" s="325">
        <v>0</v>
      </c>
      <c r="AR66" s="325">
        <f t="shared" si="25"/>
        <v>0</v>
      </c>
      <c r="AS66" s="325">
        <f t="shared" si="26"/>
        <v>0</v>
      </c>
      <c r="AT66" s="325">
        <f t="shared" si="27"/>
        <v>0</v>
      </c>
      <c r="AU66" s="325">
        <f t="shared" si="28"/>
        <v>0</v>
      </c>
      <c r="AV66" s="325">
        <f t="shared" si="29"/>
        <v>0.48600000000000004</v>
      </c>
      <c r="AW66" s="325">
        <f t="shared" si="30"/>
        <v>0.41400000000000003</v>
      </c>
      <c r="AX66" s="325">
        <f t="shared" si="31"/>
        <v>0</v>
      </c>
      <c r="AY66" s="325">
        <f t="shared" si="57"/>
        <v>0</v>
      </c>
      <c r="AZ66" s="325">
        <f t="shared" si="32"/>
        <v>0</v>
      </c>
      <c r="BB66">
        <v>60</v>
      </c>
      <c r="BC66" s="348">
        <v>0</v>
      </c>
      <c r="BD66" s="326">
        <v>0</v>
      </c>
      <c r="BE66" s="327">
        <f t="shared" si="33"/>
        <v>0</v>
      </c>
      <c r="BF66" s="327">
        <f t="shared" si="34"/>
        <v>0</v>
      </c>
      <c r="BG66" s="327">
        <f t="shared" si="35"/>
        <v>0</v>
      </c>
      <c r="BH66" s="327">
        <f t="shared" si="36"/>
        <v>0</v>
      </c>
      <c r="BI66" s="327">
        <f t="shared" si="37"/>
        <v>0.48600000000000004</v>
      </c>
      <c r="BJ66" s="327">
        <f t="shared" si="38"/>
        <v>0.41400000000000003</v>
      </c>
      <c r="BK66" s="327">
        <f t="shared" si="39"/>
        <v>0</v>
      </c>
      <c r="BL66" s="327">
        <f t="shared" si="58"/>
        <v>0</v>
      </c>
      <c r="BM66" s="327">
        <f t="shared" si="40"/>
        <v>0</v>
      </c>
      <c r="BO66">
        <v>60</v>
      </c>
      <c r="BP66" s="70">
        <f t="shared" si="59"/>
        <v>12733.919999999998</v>
      </c>
      <c r="BQ66" s="70">
        <f t="shared" si="60"/>
        <v>1172.1600000000001</v>
      </c>
      <c r="BR66" s="70">
        <f t="shared" si="61"/>
        <v>344.03250903999998</v>
      </c>
      <c r="BS66" s="70">
        <f t="shared" si="62"/>
        <v>12025.16800632</v>
      </c>
      <c r="BT66" s="70">
        <f t="shared" si="63"/>
        <v>713.72619919999988</v>
      </c>
      <c r="BU66" s="70">
        <f t="shared" si="64"/>
        <v>9009.2549067199998</v>
      </c>
      <c r="BV66" s="70">
        <f t="shared" si="65"/>
        <v>7526.2808239421556</v>
      </c>
      <c r="BW66" s="70">
        <f t="shared" si="66"/>
        <v>6411.2762574322069</v>
      </c>
      <c r="BX66" s="70">
        <f t="shared" si="67"/>
        <v>0</v>
      </c>
      <c r="BY66" s="70">
        <f t="shared" si="68"/>
        <v>0</v>
      </c>
      <c r="BZ66" s="70">
        <f t="shared" si="69"/>
        <v>0</v>
      </c>
      <c r="CB66">
        <v>60</v>
      </c>
      <c r="CC66" s="328">
        <f>Input_list!$G$199</f>
        <v>0.9</v>
      </c>
      <c r="CD66" s="329">
        <f>Input_list!$G$212</f>
        <v>0</v>
      </c>
      <c r="CE66" s="330">
        <f>Input_list!$G$225</f>
        <v>9.9999999999999978E-2</v>
      </c>
      <c r="CF66" s="328">
        <f>Input_list!$G$200</f>
        <v>0.9</v>
      </c>
      <c r="CG66" s="329">
        <f>Input_list!$G$213</f>
        <v>0</v>
      </c>
      <c r="CH66" s="330">
        <f>Input_list!$G$226</f>
        <v>9.9999999999999978E-2</v>
      </c>
      <c r="CI66" s="328">
        <f>Input_list!$G$201</f>
        <v>0.9</v>
      </c>
      <c r="CJ66" s="329">
        <f>Input_list!$G$213</f>
        <v>0</v>
      </c>
      <c r="CK66" s="330">
        <f>Input_list!$G$225</f>
        <v>9.9999999999999978E-2</v>
      </c>
      <c r="CL66" s="328">
        <f>Input_list!$G$202</f>
        <v>0.9</v>
      </c>
      <c r="CM66" s="329">
        <f>Input_list!$G$215</f>
        <v>0</v>
      </c>
      <c r="CN66" s="330">
        <f>Input_list!$G$228</f>
        <v>9.9999999999999978E-2</v>
      </c>
      <c r="CO66" s="328">
        <f>Input_list!$G$203</f>
        <v>0.39</v>
      </c>
      <c r="CP66" s="329">
        <f>Input_list!$G$216</f>
        <v>0</v>
      </c>
      <c r="CQ66" s="330">
        <f>Input_list!$G$229</f>
        <v>0.61</v>
      </c>
      <c r="CR66" s="328">
        <f>Input_list!$G$204</f>
        <v>0.9</v>
      </c>
      <c r="CS66" s="329">
        <f>Input_list!$G$217</f>
        <v>0</v>
      </c>
      <c r="CT66" s="330">
        <f>Input_list!$G$230</f>
        <v>9.9999999999999978E-2</v>
      </c>
      <c r="CU66" s="328">
        <f>Input_list!$G$205</f>
        <v>0.9</v>
      </c>
      <c r="CV66" s="329">
        <f>Input_list!$G$218</f>
        <v>0</v>
      </c>
      <c r="CW66" s="330">
        <f>Input_list!$G$231</f>
        <v>9.9999999999999978E-2</v>
      </c>
      <c r="CX66" s="328">
        <f>Input_list!$G$206</f>
        <v>0.9</v>
      </c>
      <c r="CY66" s="329">
        <f>Input_list!$G$219</f>
        <v>0</v>
      </c>
      <c r="CZ66" s="330">
        <f>Input_list!$G$232</f>
        <v>9.9999999999999978E-2</v>
      </c>
      <c r="DA66" s="328">
        <f>Input_list!$G$207</f>
        <v>0.9</v>
      </c>
      <c r="DB66" s="329">
        <f>Input_list!$G$220</f>
        <v>0</v>
      </c>
      <c r="DC66" s="330">
        <f>Input_list!$G$233</f>
        <v>9.9999999999999978E-2</v>
      </c>
      <c r="DD66" s="328">
        <f>Input_list!$G$208</f>
        <v>0.9</v>
      </c>
      <c r="DE66" s="329">
        <f>Input_list!$G$221</f>
        <v>0</v>
      </c>
      <c r="DF66" s="330">
        <f>Input_list!$G$234</f>
        <v>9.9999999999999978E-2</v>
      </c>
      <c r="DG66" s="328">
        <f>Input_list!$G$209</f>
        <v>0.9</v>
      </c>
      <c r="DH66" s="329">
        <f>Input_list!$G$222</f>
        <v>0</v>
      </c>
      <c r="DI66" s="330">
        <f>Input_list!$G$235</f>
        <v>9.9999999999999978E-2</v>
      </c>
      <c r="DK66">
        <v>60</v>
      </c>
      <c r="DL66" s="83">
        <f>Input_list!$G$238*Input_list!G413</f>
        <v>0.37979193840579673</v>
      </c>
      <c r="DM66" s="32">
        <f>Input_list!$G$250</f>
        <v>1.6</v>
      </c>
      <c r="DN66" s="207">
        <f>Input_list!$G$255*Input_list!G413</f>
        <v>-0.30409420289855038</v>
      </c>
      <c r="DO66" s="83">
        <f>Input_list!$G$239*Input_list!G413</f>
        <v>0.12301992753623174</v>
      </c>
      <c r="DP66" s="32">
        <f>Input_list!$G$250</f>
        <v>1.6</v>
      </c>
      <c r="DQ66" s="81">
        <f>Input_list!$G$256*Input_list!G413</f>
        <v>-0.20536231884057948</v>
      </c>
      <c r="DR66" s="83">
        <f>Input_list!$G$240*Input_list!G413</f>
        <v>0.14492260869565199</v>
      </c>
      <c r="DS66" s="32">
        <f>Input_list!$G$250</f>
        <v>1.6</v>
      </c>
      <c r="DT66" s="81">
        <f>Input_list!$G$257*Input_list!G413</f>
        <v>-0.1540217391304346</v>
      </c>
      <c r="DU66" s="83">
        <f>Input_list!$G$241*Input_list!G413</f>
        <v>9.4782608695652054E-2</v>
      </c>
      <c r="DV66" s="32">
        <f>Input_list!$G$250</f>
        <v>1.6</v>
      </c>
      <c r="DW66" s="81">
        <f>Input_list!$G$258*Input_list!G413</f>
        <v>-0.53710144927536174</v>
      </c>
      <c r="DX66" s="83">
        <f>Input_list!G$242*Input_list!G413</f>
        <v>-0.13822463768115925</v>
      </c>
      <c r="DY66" s="32">
        <f>Input_list!$G$250</f>
        <v>1.6</v>
      </c>
      <c r="DZ66" s="81">
        <f>Input_list!$G$259*Input_list!G413</f>
        <v>-0.58449275362318776</v>
      </c>
      <c r="EA66" s="83">
        <f>Input_list!$G$243*Input_list!G413</f>
        <v>9.4782608695652054E-2</v>
      </c>
      <c r="EB66" s="32">
        <f>Input_list!$G$250</f>
        <v>1.6</v>
      </c>
      <c r="EC66" s="81">
        <f>Input_list!$G$260*Input_list!G413</f>
        <v>-0.53710144927536174</v>
      </c>
      <c r="ED66" s="83">
        <f>Input_list!$G$244*Input_list!G413</f>
        <v>0.21659676517834012</v>
      </c>
      <c r="EE66" s="32">
        <f>Input_list!$G$250</f>
        <v>1.6</v>
      </c>
      <c r="EF66" s="51">
        <f>Input_list!$G$261*Input_list!G413</f>
        <v>-4.7391304347826027E-2</v>
      </c>
      <c r="EG66" s="83">
        <f>Input_list!$G$245*Input_list!G413</f>
        <v>0.23095001473199614</v>
      </c>
      <c r="EH66" s="32">
        <f>Input_list!$G$250</f>
        <v>1.6</v>
      </c>
      <c r="EI66" s="51">
        <f>Input_list!$G$262*Input_list!G413</f>
        <v>-4.7391304347826027E-2</v>
      </c>
      <c r="EJ66" s="83">
        <f>Input_list!G$246*Input_list!G413</f>
        <v>0.31594202898550688</v>
      </c>
      <c r="EK66" s="32">
        <f>Input_list!$G$250</f>
        <v>1.6</v>
      </c>
      <c r="EL66" s="51">
        <f>Input_list!$G$263*Input_list!G413</f>
        <v>-4.7391304347826027E-2</v>
      </c>
      <c r="EM66" s="83">
        <f>Input_list!$G$247*Input_list!G413</f>
        <v>0.21659676517834012</v>
      </c>
      <c r="EN66" s="32">
        <f>Input_list!$G$250</f>
        <v>1.6</v>
      </c>
      <c r="EO66" s="51">
        <f>Input_list!$G$264*Input_list!G413</f>
        <v>-4.7391304347826027E-2</v>
      </c>
      <c r="EP66" s="83">
        <f>Input_list!$G$248*Input_list!G413</f>
        <v>0.21659676517834012</v>
      </c>
      <c r="EQ66" s="32">
        <f>Input_list!$G$250</f>
        <v>1.6</v>
      </c>
      <c r="ER66" s="51">
        <f>Input_list!$G$265*Input_list!G413</f>
        <v>-3.9492753623188359E-3</v>
      </c>
      <c r="ET66">
        <v>60</v>
      </c>
      <c r="EU66" s="159">
        <f>EU65+Input_list!$J$268</f>
        <v>0.2</v>
      </c>
      <c r="EV66" s="159">
        <f>EV65+Input_list!$J$276</f>
        <v>0</v>
      </c>
      <c r="EW66" s="159">
        <f>EW65+Input_list!$J$284</f>
        <v>0</v>
      </c>
      <c r="EX66" s="78">
        <f>EX65+Input_list!$J$292</f>
        <v>0</v>
      </c>
      <c r="EY66" s="14"/>
      <c r="EZ66" s="159">
        <f>EZ65+Input_list!$J$269</f>
        <v>0.2</v>
      </c>
      <c r="FA66" s="159">
        <f>FA65+Input_list!$J$277</f>
        <v>0</v>
      </c>
      <c r="FB66" s="159">
        <f>FB65+Input_list!$J$285</f>
        <v>0</v>
      </c>
      <c r="FC66" s="78">
        <f>FC65+Input_list!$J$293</f>
        <v>0</v>
      </c>
      <c r="FD66" s="14"/>
      <c r="FE66" s="159">
        <f>FE65+Input_list!$J$270</f>
        <v>0.2</v>
      </c>
      <c r="FF66" s="159">
        <f>FF65+Input_list!$J$278</f>
        <v>0</v>
      </c>
      <c r="FG66" s="159">
        <f>FG65+Input_list!$J$286</f>
        <v>0</v>
      </c>
      <c r="FH66" s="78">
        <f>FH65+Input_list!$J$294</f>
        <v>0</v>
      </c>
      <c r="FI66" s="14"/>
      <c r="FJ66" s="159">
        <f>FJ65+Input_list!$J$271</f>
        <v>0.2</v>
      </c>
      <c r="FK66" s="159">
        <f>FK65+Input_list!$J$279</f>
        <v>0</v>
      </c>
      <c r="FL66" s="159">
        <f>FL65+Input_list!$J$287</f>
        <v>0</v>
      </c>
      <c r="FM66" s="78">
        <f>FM65+Input_list!$J$295</f>
        <v>0</v>
      </c>
      <c r="FO66" s="159">
        <f>FO65+Input_list!$J$272</f>
        <v>0.2</v>
      </c>
      <c r="FP66" s="159">
        <f>FP65+Input_list!$J$280</f>
        <v>0</v>
      </c>
      <c r="FQ66" s="159">
        <f>FQ65+Input_list!$J$288</f>
        <v>0</v>
      </c>
      <c r="FR66" s="78">
        <f>FR65+Input_list!$J$296</f>
        <v>0</v>
      </c>
      <c r="FT66" s="159">
        <f>FT65+Input_list!$J$273</f>
        <v>0.2</v>
      </c>
      <c r="FU66" s="159">
        <f>FU65+Input_list!$J$281</f>
        <v>0</v>
      </c>
      <c r="FV66" s="159">
        <f>FV65+Input_list!$J$289</f>
        <v>0</v>
      </c>
      <c r="FW66" s="78">
        <f>FW65+Input_list!$J$297</f>
        <v>0</v>
      </c>
    </row>
    <row r="67" spans="1:179" ht="14.5" x14ac:dyDescent="0.35">
      <c r="A67">
        <v>61</v>
      </c>
      <c r="B67" s="35">
        <v>29600</v>
      </c>
      <c r="C67" s="35">
        <v>34200</v>
      </c>
      <c r="D67" s="35">
        <v>10900</v>
      </c>
      <c r="E67" s="35">
        <v>0</v>
      </c>
      <c r="F67">
        <f t="shared" si="52"/>
        <v>74700</v>
      </c>
      <c r="G67" s="274">
        <f t="shared" si="53"/>
        <v>54780</v>
      </c>
      <c r="H67" s="274">
        <f t="shared" si="54"/>
        <v>3341580</v>
      </c>
      <c r="O67">
        <v>61</v>
      </c>
      <c r="P67" s="324">
        <f t="shared" si="5"/>
        <v>0.43019999999999997</v>
      </c>
      <c r="Q67" s="325">
        <f t="shared" si="6"/>
        <v>3.9600000000000003E-2</v>
      </c>
      <c r="R67" s="325">
        <f t="shared" si="7"/>
        <v>1.16227199E-2</v>
      </c>
      <c r="S67" s="325">
        <f t="shared" si="8"/>
        <v>6.6566486699999997E-2</v>
      </c>
      <c r="T67" s="325">
        <f t="shared" si="9"/>
        <v>3.892777E-3</v>
      </c>
      <c r="U67" s="325">
        <f t="shared" si="10"/>
        <v>6.4620098200000003E-2</v>
      </c>
      <c r="V67" s="325">
        <f t="shared" si="11"/>
        <v>1.8692488241289006E-2</v>
      </c>
      <c r="W67" s="325">
        <f t="shared" si="12"/>
        <v>1.5923230724061006E-2</v>
      </c>
      <c r="X67" s="325">
        <f t="shared" si="13"/>
        <v>0</v>
      </c>
      <c r="Y67" s="325">
        <f t="shared" si="55"/>
        <v>0</v>
      </c>
      <c r="Z67" s="325">
        <f t="shared" si="14"/>
        <v>0</v>
      </c>
      <c r="AB67">
        <v>61</v>
      </c>
      <c r="AC67" s="324">
        <f t="shared" si="15"/>
        <v>0</v>
      </c>
      <c r="AD67" s="325">
        <f t="shared" si="16"/>
        <v>0</v>
      </c>
      <c r="AE67" s="325">
        <f t="shared" si="17"/>
        <v>0</v>
      </c>
      <c r="AF67" s="325">
        <f t="shared" si="18"/>
        <v>0.29399999999999998</v>
      </c>
      <c r="AG67" s="325">
        <f t="shared" si="19"/>
        <v>1.7499999999999998E-2</v>
      </c>
      <c r="AH67" s="325">
        <f t="shared" si="20"/>
        <v>0.20749999999999999</v>
      </c>
      <c r="AI67" s="325">
        <f t="shared" si="21"/>
        <v>4.8993660000000022E-2</v>
      </c>
      <c r="AJ67" s="325">
        <f t="shared" si="22"/>
        <v>4.1735340000000017E-2</v>
      </c>
      <c r="AK67" s="325">
        <f t="shared" si="23"/>
        <v>0</v>
      </c>
      <c r="AL67" s="325">
        <f t="shared" si="56"/>
        <v>0</v>
      </c>
      <c r="AM67" s="325">
        <f t="shared" si="24"/>
        <v>0</v>
      </c>
      <c r="AO67">
        <v>61</v>
      </c>
      <c r="AP67" s="324">
        <v>0</v>
      </c>
      <c r="AQ67" s="325">
        <v>0</v>
      </c>
      <c r="AR67" s="325">
        <f t="shared" si="25"/>
        <v>0</v>
      </c>
      <c r="AS67" s="325">
        <f t="shared" si="26"/>
        <v>0</v>
      </c>
      <c r="AT67" s="325">
        <f t="shared" si="27"/>
        <v>0</v>
      </c>
      <c r="AU67" s="325">
        <f t="shared" si="28"/>
        <v>0</v>
      </c>
      <c r="AV67" s="325">
        <f t="shared" si="29"/>
        <v>0.48600000000000004</v>
      </c>
      <c r="AW67" s="325">
        <f t="shared" si="30"/>
        <v>0.41400000000000003</v>
      </c>
      <c r="AX67" s="325">
        <f t="shared" si="31"/>
        <v>0</v>
      </c>
      <c r="AY67" s="325">
        <f t="shared" si="57"/>
        <v>0</v>
      </c>
      <c r="AZ67" s="325">
        <f t="shared" si="32"/>
        <v>0</v>
      </c>
      <c r="BB67">
        <v>61</v>
      </c>
      <c r="BC67" s="348">
        <v>0</v>
      </c>
      <c r="BD67" s="326">
        <v>0</v>
      </c>
      <c r="BE67" s="327">
        <f t="shared" si="33"/>
        <v>0</v>
      </c>
      <c r="BF67" s="327">
        <f t="shared" si="34"/>
        <v>0</v>
      </c>
      <c r="BG67" s="327">
        <f t="shared" si="35"/>
        <v>0</v>
      </c>
      <c r="BH67" s="327">
        <f t="shared" si="36"/>
        <v>0</v>
      </c>
      <c r="BI67" s="327">
        <f t="shared" si="37"/>
        <v>0.48600000000000004</v>
      </c>
      <c r="BJ67" s="327">
        <f t="shared" si="38"/>
        <v>0.41400000000000003</v>
      </c>
      <c r="BK67" s="327">
        <f t="shared" si="39"/>
        <v>0</v>
      </c>
      <c r="BL67" s="327">
        <f t="shared" si="58"/>
        <v>0</v>
      </c>
      <c r="BM67" s="327">
        <f t="shared" si="40"/>
        <v>0</v>
      </c>
      <c r="BO67">
        <v>61</v>
      </c>
      <c r="BP67" s="70">
        <f t="shared" si="59"/>
        <v>12733.919999999998</v>
      </c>
      <c r="BQ67" s="70">
        <f t="shared" si="60"/>
        <v>1172.1600000000001</v>
      </c>
      <c r="BR67" s="70">
        <f t="shared" si="61"/>
        <v>344.03250903999998</v>
      </c>
      <c r="BS67" s="70">
        <f t="shared" si="62"/>
        <v>12025.16800632</v>
      </c>
      <c r="BT67" s="70">
        <f t="shared" si="63"/>
        <v>713.72619919999988</v>
      </c>
      <c r="BU67" s="70">
        <f t="shared" si="64"/>
        <v>9009.2549067199998</v>
      </c>
      <c r="BV67" s="70">
        <f t="shared" si="65"/>
        <v>7526.2808239421556</v>
      </c>
      <c r="BW67" s="70">
        <f t="shared" si="66"/>
        <v>6411.2762574322069</v>
      </c>
      <c r="BX67" s="70">
        <f t="shared" si="67"/>
        <v>0</v>
      </c>
      <c r="BY67" s="70">
        <f t="shared" si="68"/>
        <v>0</v>
      </c>
      <c r="BZ67" s="70">
        <f t="shared" si="69"/>
        <v>0</v>
      </c>
      <c r="CB67">
        <v>61</v>
      </c>
      <c r="CC67" s="328">
        <f>Input_list!$G$199</f>
        <v>0.9</v>
      </c>
      <c r="CD67" s="329">
        <f>Input_list!$G$212</f>
        <v>0</v>
      </c>
      <c r="CE67" s="330">
        <f>Input_list!$G$225</f>
        <v>9.9999999999999978E-2</v>
      </c>
      <c r="CF67" s="328">
        <f>Input_list!$G$200</f>
        <v>0.9</v>
      </c>
      <c r="CG67" s="329">
        <f>Input_list!$G$213</f>
        <v>0</v>
      </c>
      <c r="CH67" s="330">
        <f>Input_list!$G$226</f>
        <v>9.9999999999999978E-2</v>
      </c>
      <c r="CI67" s="328">
        <f>Input_list!$G$201</f>
        <v>0.9</v>
      </c>
      <c r="CJ67" s="329">
        <f>Input_list!$G$213</f>
        <v>0</v>
      </c>
      <c r="CK67" s="330">
        <f>Input_list!$G$225</f>
        <v>9.9999999999999978E-2</v>
      </c>
      <c r="CL67" s="328">
        <f>Input_list!$G$202</f>
        <v>0.9</v>
      </c>
      <c r="CM67" s="329">
        <f>Input_list!$G$215</f>
        <v>0</v>
      </c>
      <c r="CN67" s="330">
        <f>Input_list!$G$228</f>
        <v>9.9999999999999978E-2</v>
      </c>
      <c r="CO67" s="328">
        <f>Input_list!$G$203</f>
        <v>0.39</v>
      </c>
      <c r="CP67" s="329">
        <f>Input_list!$G$216</f>
        <v>0</v>
      </c>
      <c r="CQ67" s="330">
        <f>Input_list!$G$229</f>
        <v>0.61</v>
      </c>
      <c r="CR67" s="328">
        <f>Input_list!$G$204</f>
        <v>0.9</v>
      </c>
      <c r="CS67" s="329">
        <f>Input_list!$G$217</f>
        <v>0</v>
      </c>
      <c r="CT67" s="330">
        <f>Input_list!$G$230</f>
        <v>9.9999999999999978E-2</v>
      </c>
      <c r="CU67" s="328">
        <f>Input_list!$G$205</f>
        <v>0.9</v>
      </c>
      <c r="CV67" s="329">
        <f>Input_list!$G$218</f>
        <v>0</v>
      </c>
      <c r="CW67" s="330">
        <f>Input_list!$G$231</f>
        <v>9.9999999999999978E-2</v>
      </c>
      <c r="CX67" s="328">
        <f>Input_list!$G$206</f>
        <v>0.9</v>
      </c>
      <c r="CY67" s="329">
        <f>Input_list!$G$219</f>
        <v>0</v>
      </c>
      <c r="CZ67" s="330">
        <f>Input_list!$G$232</f>
        <v>9.9999999999999978E-2</v>
      </c>
      <c r="DA67" s="328">
        <f>Input_list!$G$207</f>
        <v>0.9</v>
      </c>
      <c r="DB67" s="329">
        <f>Input_list!$G$220</f>
        <v>0</v>
      </c>
      <c r="DC67" s="330">
        <f>Input_list!$G$233</f>
        <v>9.9999999999999978E-2</v>
      </c>
      <c r="DD67" s="328">
        <f>Input_list!$G$208</f>
        <v>0.9</v>
      </c>
      <c r="DE67" s="329">
        <f>Input_list!$G$221</f>
        <v>0</v>
      </c>
      <c r="DF67" s="330">
        <f>Input_list!$G$234</f>
        <v>9.9999999999999978E-2</v>
      </c>
      <c r="DG67" s="328">
        <f>Input_list!$G$209</f>
        <v>0.9</v>
      </c>
      <c r="DH67" s="329">
        <f>Input_list!$G$222</f>
        <v>0</v>
      </c>
      <c r="DI67" s="330">
        <f>Input_list!$G$235</f>
        <v>9.9999999999999978E-2</v>
      </c>
      <c r="DK67">
        <v>61</v>
      </c>
      <c r="DL67" s="83">
        <f>Input_list!$G$238*Input_list!G414</f>
        <v>0.37630760869565177</v>
      </c>
      <c r="DM67" s="32">
        <f>Input_list!$G$250</f>
        <v>1.6</v>
      </c>
      <c r="DN67" s="207">
        <f>Input_list!$G$255*Input_list!G414</f>
        <v>-0.30130434782608662</v>
      </c>
      <c r="DO67" s="83">
        <f>Input_list!$G$239*Input_list!G414</f>
        <v>0.12189130434782594</v>
      </c>
      <c r="DP67" s="32">
        <f>Input_list!$G$250</f>
        <v>1.6</v>
      </c>
      <c r="DQ67" s="81">
        <f>Input_list!$G$256*Input_list!G414</f>
        <v>-0.20347826086956497</v>
      </c>
      <c r="DR67" s="83">
        <f>Input_list!$G$240*Input_list!G414</f>
        <v>0.14359304347826068</v>
      </c>
      <c r="DS67" s="32">
        <f>Input_list!$G$250</f>
        <v>1.6</v>
      </c>
      <c r="DT67" s="81">
        <f>Input_list!$G$257*Input_list!G414</f>
        <v>-0.15260869565217372</v>
      </c>
      <c r="DU67" s="83">
        <f>Input_list!$G$241*Input_list!G414</f>
        <v>9.3913043478260752E-2</v>
      </c>
      <c r="DV67" s="32">
        <f>Input_list!$G$250</f>
        <v>1.6</v>
      </c>
      <c r="DW67" s="81">
        <f>Input_list!$G$258*Input_list!G414</f>
        <v>-0.53217391304347761</v>
      </c>
      <c r="DX67" s="83">
        <f>Input_list!G$242*Input_list!G414</f>
        <v>-0.13695652173913025</v>
      </c>
      <c r="DY67" s="32">
        <f>Input_list!$G$250</f>
        <v>1.6</v>
      </c>
      <c r="DZ67" s="81">
        <f>Input_list!$G$259*Input_list!G414</f>
        <v>-0.57913043478260795</v>
      </c>
      <c r="EA67" s="83">
        <f>Input_list!$G$243*Input_list!G414</f>
        <v>9.3913043478260752E-2</v>
      </c>
      <c r="EB67" s="32">
        <f>Input_list!$G$250</f>
        <v>1.6</v>
      </c>
      <c r="EC67" s="81">
        <f>Input_list!$G$260*Input_list!G414</f>
        <v>-0.53217391304347761</v>
      </c>
      <c r="ED67" s="83">
        <f>Input_list!$G$244*Input_list!G414</f>
        <v>0.21460963889230028</v>
      </c>
      <c r="EE67" s="32">
        <f>Input_list!$G$250</f>
        <v>1.6</v>
      </c>
      <c r="EF67" s="51">
        <f>Input_list!$G$261*Input_list!G414</f>
        <v>-4.6956521739130376E-2</v>
      </c>
      <c r="EG67" s="83">
        <f>Input_list!$G$245*Input_list!G414</f>
        <v>0.22883120725739065</v>
      </c>
      <c r="EH67" s="32">
        <f>Input_list!$G$250</f>
        <v>1.6</v>
      </c>
      <c r="EI67" s="51">
        <f>Input_list!$G$262*Input_list!G414</f>
        <v>-4.6956521739130376E-2</v>
      </c>
      <c r="EJ67" s="83">
        <f>Input_list!G$246*Input_list!G414</f>
        <v>0.3130434782608692</v>
      </c>
      <c r="EK67" s="32">
        <f>Input_list!$G$250</f>
        <v>1.6</v>
      </c>
      <c r="EL67" s="51">
        <f>Input_list!$G$263*Input_list!G414</f>
        <v>-4.6956521739130376E-2</v>
      </c>
      <c r="EM67" s="83">
        <f>Input_list!$G$247*Input_list!G414</f>
        <v>0.21460963889230028</v>
      </c>
      <c r="EN67" s="32">
        <f>Input_list!$G$250</f>
        <v>1.6</v>
      </c>
      <c r="EO67" s="51">
        <f>Input_list!$G$264*Input_list!G414</f>
        <v>-4.6956521739130376E-2</v>
      </c>
      <c r="EP67" s="83">
        <f>Input_list!$G$248*Input_list!G414</f>
        <v>0.21460963889230028</v>
      </c>
      <c r="EQ67" s="32">
        <f>Input_list!$G$250</f>
        <v>1.6</v>
      </c>
      <c r="ER67" s="51">
        <f>Input_list!$G$265*Input_list!G414</f>
        <v>-3.9130434782608647E-3</v>
      </c>
      <c r="ET67">
        <v>61</v>
      </c>
      <c r="EU67" s="159">
        <f>EU66+Input_list!$J$268</f>
        <v>0.2</v>
      </c>
      <c r="EV67" s="159">
        <f>EV66+Input_list!$J$276</f>
        <v>0</v>
      </c>
      <c r="EW67" s="159">
        <f>EW66+Input_list!$J$284</f>
        <v>0</v>
      </c>
      <c r="EX67" s="78">
        <f>EX66+Input_list!$J$292</f>
        <v>0</v>
      </c>
      <c r="EY67" s="14"/>
      <c r="EZ67" s="159">
        <f>EZ66+Input_list!$J$269</f>
        <v>0.2</v>
      </c>
      <c r="FA67" s="159">
        <f>FA66+Input_list!$J$277</f>
        <v>0</v>
      </c>
      <c r="FB67" s="159">
        <f>FB66+Input_list!$J$285</f>
        <v>0</v>
      </c>
      <c r="FC67" s="78">
        <f>FC66+Input_list!$J$293</f>
        <v>0</v>
      </c>
      <c r="FD67" s="14"/>
      <c r="FE67" s="159">
        <f>FE66+Input_list!$J$270</f>
        <v>0.2</v>
      </c>
      <c r="FF67" s="159">
        <f>FF66+Input_list!$J$278</f>
        <v>0</v>
      </c>
      <c r="FG67" s="159">
        <f>FG66+Input_list!$J$286</f>
        <v>0</v>
      </c>
      <c r="FH67" s="78">
        <f>FH66+Input_list!$J$294</f>
        <v>0</v>
      </c>
      <c r="FI67" s="14"/>
      <c r="FJ67" s="159">
        <f>FJ66+Input_list!$J$271</f>
        <v>0.2</v>
      </c>
      <c r="FK67" s="159">
        <f>FK66+Input_list!$J$279</f>
        <v>0</v>
      </c>
      <c r="FL67" s="159">
        <f>FL66+Input_list!$J$287</f>
        <v>0</v>
      </c>
      <c r="FM67" s="78">
        <f>FM66+Input_list!$J$295</f>
        <v>0</v>
      </c>
      <c r="FO67" s="159">
        <f>FO66+Input_list!$J$272</f>
        <v>0.2</v>
      </c>
      <c r="FP67" s="159">
        <f>FP66+Input_list!$J$280</f>
        <v>0</v>
      </c>
      <c r="FQ67" s="159">
        <f>FQ66+Input_list!$J$288</f>
        <v>0</v>
      </c>
      <c r="FR67" s="78">
        <f>FR66+Input_list!$J$296</f>
        <v>0</v>
      </c>
      <c r="FT67" s="159">
        <f>FT66+Input_list!$J$273</f>
        <v>0.2</v>
      </c>
      <c r="FU67" s="159">
        <f>FU66+Input_list!$J$281</f>
        <v>0</v>
      </c>
      <c r="FV67" s="159">
        <f>FV66+Input_list!$J$289</f>
        <v>0</v>
      </c>
      <c r="FW67" s="78">
        <f>FW66+Input_list!$J$297</f>
        <v>0</v>
      </c>
    </row>
    <row r="68" spans="1:179" ht="14.5" x14ac:dyDescent="0.35">
      <c r="A68">
        <v>62</v>
      </c>
      <c r="B68" s="35">
        <v>29600</v>
      </c>
      <c r="C68" s="35">
        <v>34200</v>
      </c>
      <c r="D68" s="35">
        <v>10900</v>
      </c>
      <c r="E68" s="35">
        <v>0</v>
      </c>
      <c r="F68">
        <f t="shared" si="52"/>
        <v>74700</v>
      </c>
      <c r="G68" s="274">
        <f t="shared" si="53"/>
        <v>54780</v>
      </c>
      <c r="H68" s="274">
        <f t="shared" si="54"/>
        <v>3396360</v>
      </c>
      <c r="O68">
        <v>62</v>
      </c>
      <c r="P68" s="324">
        <f t="shared" si="5"/>
        <v>0.43019999999999997</v>
      </c>
      <c r="Q68" s="325">
        <f t="shared" si="6"/>
        <v>3.9600000000000003E-2</v>
      </c>
      <c r="R68" s="325">
        <f t="shared" si="7"/>
        <v>1.16227199E-2</v>
      </c>
      <c r="S68" s="325">
        <f t="shared" si="8"/>
        <v>6.6566486699999997E-2</v>
      </c>
      <c r="T68" s="325">
        <f t="shared" si="9"/>
        <v>3.892777E-3</v>
      </c>
      <c r="U68" s="325">
        <f t="shared" si="10"/>
        <v>6.4620098200000003E-2</v>
      </c>
      <c r="V68" s="325">
        <f t="shared" si="11"/>
        <v>1.8692488241289006E-2</v>
      </c>
      <c r="W68" s="325">
        <f t="shared" si="12"/>
        <v>1.5923230724061006E-2</v>
      </c>
      <c r="X68" s="325">
        <f t="shared" si="13"/>
        <v>0</v>
      </c>
      <c r="Y68" s="325">
        <f t="shared" si="55"/>
        <v>0</v>
      </c>
      <c r="Z68" s="325">
        <f t="shared" si="14"/>
        <v>0</v>
      </c>
      <c r="AB68">
        <v>62</v>
      </c>
      <c r="AC68" s="324">
        <f t="shared" si="15"/>
        <v>0</v>
      </c>
      <c r="AD68" s="325">
        <f t="shared" si="16"/>
        <v>0</v>
      </c>
      <c r="AE68" s="325">
        <f t="shared" si="17"/>
        <v>0</v>
      </c>
      <c r="AF68" s="325">
        <f t="shared" si="18"/>
        <v>0.29399999999999998</v>
      </c>
      <c r="AG68" s="325">
        <f t="shared" si="19"/>
        <v>1.7499999999999998E-2</v>
      </c>
      <c r="AH68" s="325">
        <f t="shared" si="20"/>
        <v>0.20749999999999999</v>
      </c>
      <c r="AI68" s="325">
        <f t="shared" si="21"/>
        <v>4.8993660000000022E-2</v>
      </c>
      <c r="AJ68" s="325">
        <f t="shared" si="22"/>
        <v>4.1735340000000017E-2</v>
      </c>
      <c r="AK68" s="325">
        <f t="shared" si="23"/>
        <v>0</v>
      </c>
      <c r="AL68" s="325">
        <f t="shared" si="56"/>
        <v>0</v>
      </c>
      <c r="AM68" s="325">
        <f t="shared" si="24"/>
        <v>0</v>
      </c>
      <c r="AO68">
        <v>62</v>
      </c>
      <c r="AP68" s="324">
        <v>0</v>
      </c>
      <c r="AQ68" s="325">
        <v>0</v>
      </c>
      <c r="AR68" s="325">
        <f t="shared" si="25"/>
        <v>0</v>
      </c>
      <c r="AS68" s="325">
        <f t="shared" si="26"/>
        <v>0</v>
      </c>
      <c r="AT68" s="325">
        <f t="shared" si="27"/>
        <v>0</v>
      </c>
      <c r="AU68" s="325">
        <f t="shared" si="28"/>
        <v>0</v>
      </c>
      <c r="AV68" s="325">
        <f t="shared" si="29"/>
        <v>0.48600000000000004</v>
      </c>
      <c r="AW68" s="325">
        <f t="shared" si="30"/>
        <v>0.41400000000000003</v>
      </c>
      <c r="AX68" s="325">
        <f t="shared" si="31"/>
        <v>0</v>
      </c>
      <c r="AY68" s="325">
        <f t="shared" si="57"/>
        <v>0</v>
      </c>
      <c r="AZ68" s="325">
        <f t="shared" si="32"/>
        <v>0</v>
      </c>
      <c r="BB68">
        <v>62</v>
      </c>
      <c r="BC68" s="348">
        <v>0</v>
      </c>
      <c r="BD68" s="326">
        <v>0</v>
      </c>
      <c r="BE68" s="327">
        <f t="shared" si="33"/>
        <v>0</v>
      </c>
      <c r="BF68" s="327">
        <f t="shared" si="34"/>
        <v>0</v>
      </c>
      <c r="BG68" s="327">
        <f t="shared" si="35"/>
        <v>0</v>
      </c>
      <c r="BH68" s="327">
        <f t="shared" si="36"/>
        <v>0</v>
      </c>
      <c r="BI68" s="327">
        <f t="shared" si="37"/>
        <v>0.48600000000000004</v>
      </c>
      <c r="BJ68" s="327">
        <f t="shared" si="38"/>
        <v>0.41400000000000003</v>
      </c>
      <c r="BK68" s="327">
        <f t="shared" si="39"/>
        <v>0</v>
      </c>
      <c r="BL68" s="327">
        <f t="shared" si="58"/>
        <v>0</v>
      </c>
      <c r="BM68" s="327">
        <f t="shared" si="40"/>
        <v>0</v>
      </c>
      <c r="BO68">
        <v>62</v>
      </c>
      <c r="BP68" s="70">
        <f t="shared" si="59"/>
        <v>12733.919999999998</v>
      </c>
      <c r="BQ68" s="70">
        <f t="shared" si="60"/>
        <v>1172.1600000000001</v>
      </c>
      <c r="BR68" s="70">
        <f t="shared" si="61"/>
        <v>344.03250903999998</v>
      </c>
      <c r="BS68" s="70">
        <f t="shared" si="62"/>
        <v>12025.16800632</v>
      </c>
      <c r="BT68" s="70">
        <f t="shared" si="63"/>
        <v>713.72619919999988</v>
      </c>
      <c r="BU68" s="70">
        <f t="shared" si="64"/>
        <v>9009.2549067199998</v>
      </c>
      <c r="BV68" s="70">
        <f t="shared" si="65"/>
        <v>7526.2808239421556</v>
      </c>
      <c r="BW68" s="70">
        <f t="shared" si="66"/>
        <v>6411.2762574322069</v>
      </c>
      <c r="BX68" s="70">
        <f t="shared" si="67"/>
        <v>0</v>
      </c>
      <c r="BY68" s="70">
        <f t="shared" si="68"/>
        <v>0</v>
      </c>
      <c r="BZ68" s="70">
        <f t="shared" si="69"/>
        <v>0</v>
      </c>
      <c r="CB68">
        <v>62</v>
      </c>
      <c r="CC68" s="328">
        <f>Input_list!$G$199</f>
        <v>0.9</v>
      </c>
      <c r="CD68" s="329">
        <f>Input_list!$G$212</f>
        <v>0</v>
      </c>
      <c r="CE68" s="330">
        <f>Input_list!$G$225</f>
        <v>9.9999999999999978E-2</v>
      </c>
      <c r="CF68" s="328">
        <f>Input_list!$G$200</f>
        <v>0.9</v>
      </c>
      <c r="CG68" s="329">
        <f>Input_list!$G$213</f>
        <v>0</v>
      </c>
      <c r="CH68" s="330">
        <f>Input_list!$G$226</f>
        <v>9.9999999999999978E-2</v>
      </c>
      <c r="CI68" s="328">
        <f>Input_list!$G$201</f>
        <v>0.9</v>
      </c>
      <c r="CJ68" s="329">
        <f>Input_list!$G$213</f>
        <v>0</v>
      </c>
      <c r="CK68" s="330">
        <f>Input_list!$G$225</f>
        <v>9.9999999999999978E-2</v>
      </c>
      <c r="CL68" s="328">
        <f>Input_list!$G$202</f>
        <v>0.9</v>
      </c>
      <c r="CM68" s="329">
        <f>Input_list!$G$215</f>
        <v>0</v>
      </c>
      <c r="CN68" s="330">
        <f>Input_list!$G$228</f>
        <v>9.9999999999999978E-2</v>
      </c>
      <c r="CO68" s="328">
        <f>Input_list!$G$203</f>
        <v>0.39</v>
      </c>
      <c r="CP68" s="329">
        <f>Input_list!$G$216</f>
        <v>0</v>
      </c>
      <c r="CQ68" s="330">
        <f>Input_list!$G$229</f>
        <v>0.61</v>
      </c>
      <c r="CR68" s="328">
        <f>Input_list!$G$204</f>
        <v>0.9</v>
      </c>
      <c r="CS68" s="329">
        <f>Input_list!$G$217</f>
        <v>0</v>
      </c>
      <c r="CT68" s="330">
        <f>Input_list!$G$230</f>
        <v>9.9999999999999978E-2</v>
      </c>
      <c r="CU68" s="328">
        <f>Input_list!$G$205</f>
        <v>0.9</v>
      </c>
      <c r="CV68" s="329">
        <f>Input_list!$G$218</f>
        <v>0</v>
      </c>
      <c r="CW68" s="330">
        <f>Input_list!$G$231</f>
        <v>9.9999999999999978E-2</v>
      </c>
      <c r="CX68" s="328">
        <f>Input_list!$G$206</f>
        <v>0.9</v>
      </c>
      <c r="CY68" s="329">
        <f>Input_list!$G$219</f>
        <v>0</v>
      </c>
      <c r="CZ68" s="330">
        <f>Input_list!$G$232</f>
        <v>9.9999999999999978E-2</v>
      </c>
      <c r="DA68" s="328">
        <f>Input_list!$G$207</f>
        <v>0.9</v>
      </c>
      <c r="DB68" s="329">
        <f>Input_list!$G$220</f>
        <v>0</v>
      </c>
      <c r="DC68" s="330">
        <f>Input_list!$G$233</f>
        <v>9.9999999999999978E-2</v>
      </c>
      <c r="DD68" s="328">
        <f>Input_list!$G$208</f>
        <v>0.9</v>
      </c>
      <c r="DE68" s="329">
        <f>Input_list!$G$221</f>
        <v>0</v>
      </c>
      <c r="DF68" s="330">
        <f>Input_list!$G$234</f>
        <v>9.9999999999999978E-2</v>
      </c>
      <c r="DG68" s="328">
        <f>Input_list!$G$209</f>
        <v>0.9</v>
      </c>
      <c r="DH68" s="329">
        <f>Input_list!$G$222</f>
        <v>0</v>
      </c>
      <c r="DI68" s="330">
        <f>Input_list!$G$235</f>
        <v>9.9999999999999978E-2</v>
      </c>
      <c r="DK68">
        <v>62</v>
      </c>
      <c r="DL68" s="83">
        <f>Input_list!$G$238*Input_list!G415</f>
        <v>0.37282327898550682</v>
      </c>
      <c r="DM68" s="32">
        <f>Input_list!$G$250</f>
        <v>1.6</v>
      </c>
      <c r="DN68" s="207">
        <f>Input_list!$G$255*Input_list!G415</f>
        <v>-0.2985144927536228</v>
      </c>
      <c r="DO68" s="83">
        <f>Input_list!$G$239*Input_list!G415</f>
        <v>0.12076268115942014</v>
      </c>
      <c r="DP68" s="32">
        <f>Input_list!$G$250</f>
        <v>1.6</v>
      </c>
      <c r="DQ68" s="81">
        <f>Input_list!$G$256*Input_list!G415</f>
        <v>-0.20159420289855048</v>
      </c>
      <c r="DR68" s="83">
        <f>Input_list!$G$240*Input_list!G415</f>
        <v>0.14226347826086935</v>
      </c>
      <c r="DS68" s="32">
        <f>Input_list!$G$250</f>
        <v>1.6</v>
      </c>
      <c r="DT68" s="81">
        <f>Input_list!$G$257*Input_list!G415</f>
        <v>-0.15119565217391284</v>
      </c>
      <c r="DU68" s="83">
        <f>Input_list!$G$241*Input_list!G415</f>
        <v>9.3043478260869436E-2</v>
      </c>
      <c r="DV68" s="32">
        <f>Input_list!$G$250</f>
        <v>1.6</v>
      </c>
      <c r="DW68" s="81">
        <f>Input_list!$G$258*Input_list!G415</f>
        <v>-0.52724637681159359</v>
      </c>
      <c r="DX68" s="83">
        <f>Input_list!G$242*Input_list!G415</f>
        <v>-0.13568840579710126</v>
      </c>
      <c r="DY68" s="32">
        <f>Input_list!$G$250</f>
        <v>1.6</v>
      </c>
      <c r="DZ68" s="81">
        <f>Input_list!$G$259*Input_list!G415</f>
        <v>-0.57376811594202826</v>
      </c>
      <c r="EA68" s="83">
        <f>Input_list!$G$243*Input_list!G415</f>
        <v>9.3043478260869436E-2</v>
      </c>
      <c r="EB68" s="32">
        <f>Input_list!$G$250</f>
        <v>1.6</v>
      </c>
      <c r="EC68" s="81">
        <f>Input_list!$G$260*Input_list!G415</f>
        <v>-0.52724637681159359</v>
      </c>
      <c r="ED68" s="83">
        <f>Input_list!$G$244*Input_list!G415</f>
        <v>0.21262251260626047</v>
      </c>
      <c r="EE68" s="32">
        <f>Input_list!$G$250</f>
        <v>1.6</v>
      </c>
      <c r="EF68" s="51">
        <f>Input_list!$G$261*Input_list!G415</f>
        <v>-4.6521739130434718E-2</v>
      </c>
      <c r="EG68" s="83">
        <f>Input_list!$G$245*Input_list!G415</f>
        <v>0.22671239978278518</v>
      </c>
      <c r="EH68" s="32">
        <f>Input_list!$G$250</f>
        <v>1.6</v>
      </c>
      <c r="EI68" s="51">
        <f>Input_list!$G$262*Input_list!G415</f>
        <v>-4.6521739130434718E-2</v>
      </c>
      <c r="EJ68" s="83">
        <f>Input_list!G$246*Input_list!G415</f>
        <v>0.31014492753623152</v>
      </c>
      <c r="EK68" s="32">
        <f>Input_list!$G$250</f>
        <v>1.6</v>
      </c>
      <c r="EL68" s="51">
        <f>Input_list!$G$263*Input_list!G415</f>
        <v>-4.6521739130434718E-2</v>
      </c>
      <c r="EM68" s="83">
        <f>Input_list!$G$247*Input_list!G415</f>
        <v>0.21262251260626047</v>
      </c>
      <c r="EN68" s="32">
        <f>Input_list!$G$250</f>
        <v>1.6</v>
      </c>
      <c r="EO68" s="51">
        <f>Input_list!$G$264*Input_list!G415</f>
        <v>-4.6521739130434718E-2</v>
      </c>
      <c r="EP68" s="83">
        <f>Input_list!$G$248*Input_list!G415</f>
        <v>0.21262251260626047</v>
      </c>
      <c r="EQ68" s="32">
        <f>Input_list!$G$250</f>
        <v>1.6</v>
      </c>
      <c r="ER68" s="51">
        <f>Input_list!$G$265*Input_list!G415</f>
        <v>-3.8768115942028935E-3</v>
      </c>
      <c r="ET68">
        <v>62</v>
      </c>
      <c r="EU68" s="159">
        <f>EU67+Input_list!$J$268</f>
        <v>0.2</v>
      </c>
      <c r="EV68" s="159">
        <f>EV67+Input_list!$J$276</f>
        <v>0</v>
      </c>
      <c r="EW68" s="159">
        <f>EW67+Input_list!$J$284</f>
        <v>0</v>
      </c>
      <c r="EX68" s="78">
        <f>EX67+Input_list!$J$292</f>
        <v>0</v>
      </c>
      <c r="EY68" s="14"/>
      <c r="EZ68" s="159">
        <f>EZ67+Input_list!$J$269</f>
        <v>0.2</v>
      </c>
      <c r="FA68" s="159">
        <f>FA67+Input_list!$J$277</f>
        <v>0</v>
      </c>
      <c r="FB68" s="159">
        <f>FB67+Input_list!$J$285</f>
        <v>0</v>
      </c>
      <c r="FC68" s="78">
        <f>FC67+Input_list!$J$293</f>
        <v>0</v>
      </c>
      <c r="FD68" s="14"/>
      <c r="FE68" s="159">
        <f>FE67+Input_list!$J$270</f>
        <v>0.2</v>
      </c>
      <c r="FF68" s="159">
        <f>FF67+Input_list!$J$278</f>
        <v>0</v>
      </c>
      <c r="FG68" s="159">
        <f>FG67+Input_list!$J$286</f>
        <v>0</v>
      </c>
      <c r="FH68" s="78">
        <f>FH67+Input_list!$J$294</f>
        <v>0</v>
      </c>
      <c r="FI68" s="14"/>
      <c r="FJ68" s="159">
        <f>FJ67+Input_list!$J$271</f>
        <v>0.2</v>
      </c>
      <c r="FK68" s="159">
        <f>FK67+Input_list!$J$279</f>
        <v>0</v>
      </c>
      <c r="FL68" s="159">
        <f>FL67+Input_list!$J$287</f>
        <v>0</v>
      </c>
      <c r="FM68" s="78">
        <f>FM67+Input_list!$J$295</f>
        <v>0</v>
      </c>
      <c r="FO68" s="159">
        <f>FO67+Input_list!$J$272</f>
        <v>0.2</v>
      </c>
      <c r="FP68" s="159">
        <f>FP67+Input_list!$J$280</f>
        <v>0</v>
      </c>
      <c r="FQ68" s="159">
        <f>FQ67+Input_list!$J$288</f>
        <v>0</v>
      </c>
      <c r="FR68" s="78">
        <f>FR67+Input_list!$J$296</f>
        <v>0</v>
      </c>
      <c r="FT68" s="159">
        <f>FT67+Input_list!$J$273</f>
        <v>0.2</v>
      </c>
      <c r="FU68" s="159">
        <f>FU67+Input_list!$J$281</f>
        <v>0</v>
      </c>
      <c r="FV68" s="159">
        <f>FV67+Input_list!$J$289</f>
        <v>0</v>
      </c>
      <c r="FW68" s="78">
        <f>FW67+Input_list!$J$297</f>
        <v>0</v>
      </c>
    </row>
    <row r="69" spans="1:179" ht="14.5" x14ac:dyDescent="0.35">
      <c r="A69">
        <v>63</v>
      </c>
      <c r="B69" s="35">
        <v>29600</v>
      </c>
      <c r="C69" s="35">
        <v>34200</v>
      </c>
      <c r="D69" s="35">
        <v>10900</v>
      </c>
      <c r="E69" s="35">
        <v>0</v>
      </c>
      <c r="F69">
        <f t="shared" si="52"/>
        <v>74700</v>
      </c>
      <c r="G69" s="274">
        <f t="shared" si="53"/>
        <v>54780</v>
      </c>
      <c r="H69" s="274">
        <f t="shared" si="54"/>
        <v>3451140</v>
      </c>
      <c r="O69">
        <v>63</v>
      </c>
      <c r="P69" s="324">
        <f t="shared" si="5"/>
        <v>0.43019999999999997</v>
      </c>
      <c r="Q69" s="325">
        <f t="shared" si="6"/>
        <v>3.9600000000000003E-2</v>
      </c>
      <c r="R69" s="325">
        <f t="shared" si="7"/>
        <v>1.16227199E-2</v>
      </c>
      <c r="S69" s="325">
        <f t="shared" si="8"/>
        <v>6.6566486699999997E-2</v>
      </c>
      <c r="T69" s="325">
        <f t="shared" si="9"/>
        <v>3.892777E-3</v>
      </c>
      <c r="U69" s="325">
        <f t="shared" si="10"/>
        <v>6.4620098200000003E-2</v>
      </c>
      <c r="V69" s="325">
        <f t="shared" si="11"/>
        <v>1.8692488241289006E-2</v>
      </c>
      <c r="W69" s="325">
        <f t="shared" si="12"/>
        <v>1.5923230724061006E-2</v>
      </c>
      <c r="X69" s="325">
        <f t="shared" si="13"/>
        <v>0</v>
      </c>
      <c r="Y69" s="325">
        <f t="shared" si="55"/>
        <v>0</v>
      </c>
      <c r="Z69" s="325">
        <f t="shared" si="14"/>
        <v>0</v>
      </c>
      <c r="AB69">
        <v>63</v>
      </c>
      <c r="AC69" s="324">
        <f t="shared" si="15"/>
        <v>0</v>
      </c>
      <c r="AD69" s="325">
        <f t="shared" si="16"/>
        <v>0</v>
      </c>
      <c r="AE69" s="325">
        <f t="shared" si="17"/>
        <v>0</v>
      </c>
      <c r="AF69" s="325">
        <f t="shared" si="18"/>
        <v>0.29399999999999998</v>
      </c>
      <c r="AG69" s="325">
        <f t="shared" si="19"/>
        <v>1.7499999999999998E-2</v>
      </c>
      <c r="AH69" s="325">
        <f t="shared" si="20"/>
        <v>0.20749999999999999</v>
      </c>
      <c r="AI69" s="325">
        <f t="shared" si="21"/>
        <v>4.8993660000000022E-2</v>
      </c>
      <c r="AJ69" s="325">
        <f t="shared" si="22"/>
        <v>4.1735340000000017E-2</v>
      </c>
      <c r="AK69" s="325">
        <f t="shared" si="23"/>
        <v>0</v>
      </c>
      <c r="AL69" s="325">
        <f t="shared" si="56"/>
        <v>0</v>
      </c>
      <c r="AM69" s="325">
        <f t="shared" si="24"/>
        <v>0</v>
      </c>
      <c r="AO69">
        <v>63</v>
      </c>
      <c r="AP69" s="324">
        <v>0</v>
      </c>
      <c r="AQ69" s="325">
        <v>0</v>
      </c>
      <c r="AR69" s="325">
        <f t="shared" si="25"/>
        <v>0</v>
      </c>
      <c r="AS69" s="325">
        <f t="shared" si="26"/>
        <v>0</v>
      </c>
      <c r="AT69" s="325">
        <f t="shared" si="27"/>
        <v>0</v>
      </c>
      <c r="AU69" s="325">
        <f t="shared" si="28"/>
        <v>0</v>
      </c>
      <c r="AV69" s="325">
        <f t="shared" si="29"/>
        <v>0.48600000000000004</v>
      </c>
      <c r="AW69" s="325">
        <f t="shared" si="30"/>
        <v>0.41400000000000003</v>
      </c>
      <c r="AX69" s="325">
        <f t="shared" si="31"/>
        <v>0</v>
      </c>
      <c r="AY69" s="325">
        <f t="shared" si="57"/>
        <v>0</v>
      </c>
      <c r="AZ69" s="325">
        <f t="shared" si="32"/>
        <v>0</v>
      </c>
      <c r="BB69">
        <v>63</v>
      </c>
      <c r="BC69" s="348">
        <v>0</v>
      </c>
      <c r="BD69" s="326">
        <v>0</v>
      </c>
      <c r="BE69" s="327">
        <f t="shared" si="33"/>
        <v>0</v>
      </c>
      <c r="BF69" s="327">
        <f t="shared" si="34"/>
        <v>0</v>
      </c>
      <c r="BG69" s="327">
        <f t="shared" si="35"/>
        <v>0</v>
      </c>
      <c r="BH69" s="327">
        <f t="shared" si="36"/>
        <v>0</v>
      </c>
      <c r="BI69" s="327">
        <f t="shared" si="37"/>
        <v>0.48600000000000004</v>
      </c>
      <c r="BJ69" s="327">
        <f t="shared" si="38"/>
        <v>0.41400000000000003</v>
      </c>
      <c r="BK69" s="327">
        <f t="shared" si="39"/>
        <v>0</v>
      </c>
      <c r="BL69" s="327">
        <f t="shared" si="58"/>
        <v>0</v>
      </c>
      <c r="BM69" s="327">
        <f t="shared" si="40"/>
        <v>0</v>
      </c>
      <c r="BO69">
        <v>63</v>
      </c>
      <c r="BP69" s="70">
        <f t="shared" si="59"/>
        <v>12733.919999999998</v>
      </c>
      <c r="BQ69" s="70">
        <f t="shared" si="60"/>
        <v>1172.1600000000001</v>
      </c>
      <c r="BR69" s="70">
        <f t="shared" si="61"/>
        <v>344.03250903999998</v>
      </c>
      <c r="BS69" s="70">
        <f t="shared" si="62"/>
        <v>12025.16800632</v>
      </c>
      <c r="BT69" s="70">
        <f t="shared" si="63"/>
        <v>713.72619919999988</v>
      </c>
      <c r="BU69" s="70">
        <f t="shared" si="64"/>
        <v>9009.2549067199998</v>
      </c>
      <c r="BV69" s="70">
        <f t="shared" si="65"/>
        <v>7526.2808239421556</v>
      </c>
      <c r="BW69" s="70">
        <f t="shared" si="66"/>
        <v>6411.2762574322069</v>
      </c>
      <c r="BX69" s="70">
        <f t="shared" si="67"/>
        <v>0</v>
      </c>
      <c r="BY69" s="70">
        <f t="shared" si="68"/>
        <v>0</v>
      </c>
      <c r="BZ69" s="70">
        <f t="shared" si="69"/>
        <v>0</v>
      </c>
      <c r="CB69">
        <v>63</v>
      </c>
      <c r="CC69" s="328">
        <f>Input_list!$G$199</f>
        <v>0.9</v>
      </c>
      <c r="CD69" s="329">
        <f>Input_list!$G$212</f>
        <v>0</v>
      </c>
      <c r="CE69" s="330">
        <f>Input_list!$G$225</f>
        <v>9.9999999999999978E-2</v>
      </c>
      <c r="CF69" s="328">
        <f>Input_list!$G$200</f>
        <v>0.9</v>
      </c>
      <c r="CG69" s="329">
        <f>Input_list!$G$213</f>
        <v>0</v>
      </c>
      <c r="CH69" s="330">
        <f>Input_list!$G$226</f>
        <v>9.9999999999999978E-2</v>
      </c>
      <c r="CI69" s="328">
        <f>Input_list!$G$201</f>
        <v>0.9</v>
      </c>
      <c r="CJ69" s="329">
        <f>Input_list!$G$213</f>
        <v>0</v>
      </c>
      <c r="CK69" s="330">
        <f>Input_list!$G$225</f>
        <v>9.9999999999999978E-2</v>
      </c>
      <c r="CL69" s="328">
        <f>Input_list!$G$202</f>
        <v>0.9</v>
      </c>
      <c r="CM69" s="329">
        <f>Input_list!$G$215</f>
        <v>0</v>
      </c>
      <c r="CN69" s="330">
        <f>Input_list!$G$228</f>
        <v>9.9999999999999978E-2</v>
      </c>
      <c r="CO69" s="328">
        <f>Input_list!$G$203</f>
        <v>0.39</v>
      </c>
      <c r="CP69" s="329">
        <f>Input_list!$G$216</f>
        <v>0</v>
      </c>
      <c r="CQ69" s="330">
        <f>Input_list!$G$229</f>
        <v>0.61</v>
      </c>
      <c r="CR69" s="328">
        <f>Input_list!$G$204</f>
        <v>0.9</v>
      </c>
      <c r="CS69" s="329">
        <f>Input_list!$G$217</f>
        <v>0</v>
      </c>
      <c r="CT69" s="330">
        <f>Input_list!$G$230</f>
        <v>9.9999999999999978E-2</v>
      </c>
      <c r="CU69" s="328">
        <f>Input_list!$G$205</f>
        <v>0.9</v>
      </c>
      <c r="CV69" s="329">
        <f>Input_list!$G$218</f>
        <v>0</v>
      </c>
      <c r="CW69" s="330">
        <f>Input_list!$G$231</f>
        <v>9.9999999999999978E-2</v>
      </c>
      <c r="CX69" s="328">
        <f>Input_list!$G$206</f>
        <v>0.9</v>
      </c>
      <c r="CY69" s="329">
        <f>Input_list!$G$219</f>
        <v>0</v>
      </c>
      <c r="CZ69" s="330">
        <f>Input_list!$G$232</f>
        <v>9.9999999999999978E-2</v>
      </c>
      <c r="DA69" s="328">
        <f>Input_list!$G$207</f>
        <v>0.9</v>
      </c>
      <c r="DB69" s="329">
        <f>Input_list!$G$220</f>
        <v>0</v>
      </c>
      <c r="DC69" s="330">
        <f>Input_list!$G$233</f>
        <v>9.9999999999999978E-2</v>
      </c>
      <c r="DD69" s="328">
        <f>Input_list!$G$208</f>
        <v>0.9</v>
      </c>
      <c r="DE69" s="329">
        <f>Input_list!$G$221</f>
        <v>0</v>
      </c>
      <c r="DF69" s="330">
        <f>Input_list!$G$234</f>
        <v>9.9999999999999978E-2</v>
      </c>
      <c r="DG69" s="328">
        <f>Input_list!$G$209</f>
        <v>0.9</v>
      </c>
      <c r="DH69" s="329">
        <f>Input_list!$G$222</f>
        <v>0</v>
      </c>
      <c r="DI69" s="330">
        <f>Input_list!$G$235</f>
        <v>9.9999999999999978E-2</v>
      </c>
      <c r="DK69">
        <v>63</v>
      </c>
      <c r="DL69" s="83">
        <f>Input_list!$G$238*Input_list!G416</f>
        <v>0.36933894927536187</v>
      </c>
      <c r="DM69" s="32">
        <f>Input_list!$G$250</f>
        <v>1.6</v>
      </c>
      <c r="DN69" s="207">
        <f>Input_list!$G$255*Input_list!G416</f>
        <v>-0.29572463768115903</v>
      </c>
      <c r="DO69" s="83">
        <f>Input_list!$G$239*Input_list!G416</f>
        <v>0.11963405797101433</v>
      </c>
      <c r="DP69" s="32">
        <f>Input_list!$G$250</f>
        <v>1.6</v>
      </c>
      <c r="DQ69" s="81">
        <f>Input_list!$G$256*Input_list!G416</f>
        <v>-0.19971014492753597</v>
      </c>
      <c r="DR69" s="83">
        <f>Input_list!$G$240*Input_list!G416</f>
        <v>0.14093391304347805</v>
      </c>
      <c r="DS69" s="32">
        <f>Input_list!$G$250</f>
        <v>1.6</v>
      </c>
      <c r="DT69" s="81">
        <f>Input_list!$G$257*Input_list!G416</f>
        <v>-0.14978260869565199</v>
      </c>
      <c r="DU69" s="83">
        <f>Input_list!$G$241*Input_list!G416</f>
        <v>9.2173913043478134E-2</v>
      </c>
      <c r="DV69" s="32">
        <f>Input_list!$G$250</f>
        <v>1.6</v>
      </c>
      <c r="DW69" s="81">
        <f>Input_list!$G$258*Input_list!G416</f>
        <v>-0.52231884057970945</v>
      </c>
      <c r="DX69" s="83">
        <f>Input_list!G$242*Input_list!G416</f>
        <v>-0.13442028985507226</v>
      </c>
      <c r="DY69" s="32">
        <f>Input_list!$G$250</f>
        <v>1.6</v>
      </c>
      <c r="DZ69" s="81">
        <f>Input_list!$G$259*Input_list!G416</f>
        <v>-0.56840579710144845</v>
      </c>
      <c r="EA69" s="83">
        <f>Input_list!$G$243*Input_list!G416</f>
        <v>9.2173913043478134E-2</v>
      </c>
      <c r="EB69" s="32">
        <f>Input_list!$G$250</f>
        <v>1.6</v>
      </c>
      <c r="EC69" s="81">
        <f>Input_list!$G$260*Input_list!G416</f>
        <v>-0.52231884057970945</v>
      </c>
      <c r="ED69" s="83">
        <f>Input_list!$G$244*Input_list!G416</f>
        <v>0.21063538632022064</v>
      </c>
      <c r="EE69" s="32">
        <f>Input_list!$G$250</f>
        <v>1.6</v>
      </c>
      <c r="EF69" s="51">
        <f>Input_list!$G$261*Input_list!G416</f>
        <v>-4.6086956521739067E-2</v>
      </c>
      <c r="EG69" s="83">
        <f>Input_list!$G$245*Input_list!G416</f>
        <v>0.22459359230817968</v>
      </c>
      <c r="EH69" s="32">
        <f>Input_list!$G$250</f>
        <v>1.6</v>
      </c>
      <c r="EI69" s="51">
        <f>Input_list!$G$262*Input_list!G416</f>
        <v>-4.6086956521739067E-2</v>
      </c>
      <c r="EJ69" s="83">
        <f>Input_list!G$246*Input_list!G416</f>
        <v>0.30724637681159384</v>
      </c>
      <c r="EK69" s="32">
        <f>Input_list!$G$250</f>
        <v>1.6</v>
      </c>
      <c r="EL69" s="51">
        <f>Input_list!$G$263*Input_list!G416</f>
        <v>-4.6086956521739067E-2</v>
      </c>
      <c r="EM69" s="83">
        <f>Input_list!$G$247*Input_list!G416</f>
        <v>0.21063538632022064</v>
      </c>
      <c r="EN69" s="32">
        <f>Input_list!$G$250</f>
        <v>1.6</v>
      </c>
      <c r="EO69" s="51">
        <f>Input_list!$G$264*Input_list!G416</f>
        <v>-4.6086956521739067E-2</v>
      </c>
      <c r="EP69" s="83">
        <f>Input_list!$G$248*Input_list!G416</f>
        <v>0.21063538632022064</v>
      </c>
      <c r="EQ69" s="32">
        <f>Input_list!$G$250</f>
        <v>1.6</v>
      </c>
      <c r="ER69" s="51">
        <f>Input_list!$G$265*Input_list!G416</f>
        <v>-3.8405797101449227E-3</v>
      </c>
      <c r="ET69">
        <v>63</v>
      </c>
      <c r="EU69" s="159">
        <f>EU68+Input_list!$J$268</f>
        <v>0.2</v>
      </c>
      <c r="EV69" s="159">
        <f>EV68+Input_list!$J$276</f>
        <v>0</v>
      </c>
      <c r="EW69" s="159">
        <f>EW68+Input_list!$J$284</f>
        <v>0</v>
      </c>
      <c r="EX69" s="78">
        <f>EX68+Input_list!$J$292</f>
        <v>0</v>
      </c>
      <c r="EY69" s="14"/>
      <c r="EZ69" s="159">
        <f>EZ68+Input_list!$J$269</f>
        <v>0.2</v>
      </c>
      <c r="FA69" s="159">
        <f>FA68+Input_list!$J$277</f>
        <v>0</v>
      </c>
      <c r="FB69" s="159">
        <f>FB68+Input_list!$J$285</f>
        <v>0</v>
      </c>
      <c r="FC69" s="78">
        <f>FC68+Input_list!$J$293</f>
        <v>0</v>
      </c>
      <c r="FD69" s="14"/>
      <c r="FE69" s="159">
        <f>FE68+Input_list!$J$270</f>
        <v>0.2</v>
      </c>
      <c r="FF69" s="159">
        <f>FF68+Input_list!$J$278</f>
        <v>0</v>
      </c>
      <c r="FG69" s="159">
        <f>FG68+Input_list!$J$286</f>
        <v>0</v>
      </c>
      <c r="FH69" s="78">
        <f>FH68+Input_list!$J$294</f>
        <v>0</v>
      </c>
      <c r="FI69" s="14"/>
      <c r="FJ69" s="159">
        <f>FJ68+Input_list!$J$271</f>
        <v>0.2</v>
      </c>
      <c r="FK69" s="159">
        <f>FK68+Input_list!$J$279</f>
        <v>0</v>
      </c>
      <c r="FL69" s="159">
        <f>FL68+Input_list!$J$287</f>
        <v>0</v>
      </c>
      <c r="FM69" s="78">
        <f>FM68+Input_list!$J$295</f>
        <v>0</v>
      </c>
      <c r="FO69" s="159">
        <f>FO68+Input_list!$J$272</f>
        <v>0.2</v>
      </c>
      <c r="FP69" s="159">
        <f>FP68+Input_list!$J$280</f>
        <v>0</v>
      </c>
      <c r="FQ69" s="159">
        <f>FQ68+Input_list!$J$288</f>
        <v>0</v>
      </c>
      <c r="FR69" s="78">
        <f>FR68+Input_list!$J$296</f>
        <v>0</v>
      </c>
      <c r="FT69" s="159">
        <f>FT68+Input_list!$J$273</f>
        <v>0.2</v>
      </c>
      <c r="FU69" s="159">
        <f>FU68+Input_list!$J$281</f>
        <v>0</v>
      </c>
      <c r="FV69" s="159">
        <f>FV68+Input_list!$J$289</f>
        <v>0</v>
      </c>
      <c r="FW69" s="78">
        <f>FW68+Input_list!$J$297</f>
        <v>0</v>
      </c>
    </row>
    <row r="70" spans="1:179" ht="14.5" x14ac:dyDescent="0.35">
      <c r="A70">
        <v>64</v>
      </c>
      <c r="B70" s="35">
        <v>29600</v>
      </c>
      <c r="C70" s="35">
        <v>34200</v>
      </c>
      <c r="D70" s="35">
        <v>10900</v>
      </c>
      <c r="E70" s="35">
        <v>0</v>
      </c>
      <c r="F70">
        <f t="shared" si="52"/>
        <v>74700</v>
      </c>
      <c r="G70" s="274">
        <f t="shared" si="53"/>
        <v>54780</v>
      </c>
      <c r="H70" s="274">
        <f t="shared" si="54"/>
        <v>3505920</v>
      </c>
      <c r="O70">
        <v>64</v>
      </c>
      <c r="P70" s="324">
        <f t="shared" si="5"/>
        <v>0.43019999999999997</v>
      </c>
      <c r="Q70" s="325">
        <f t="shared" si="6"/>
        <v>3.9600000000000003E-2</v>
      </c>
      <c r="R70" s="325">
        <f t="shared" si="7"/>
        <v>1.16227199E-2</v>
      </c>
      <c r="S70" s="325">
        <f t="shared" si="8"/>
        <v>6.6566486699999997E-2</v>
      </c>
      <c r="T70" s="325">
        <f t="shared" si="9"/>
        <v>3.892777E-3</v>
      </c>
      <c r="U70" s="325">
        <f t="shared" si="10"/>
        <v>6.4620098200000003E-2</v>
      </c>
      <c r="V70" s="325">
        <f t="shared" si="11"/>
        <v>1.8692488241289006E-2</v>
      </c>
      <c r="W70" s="325">
        <f t="shared" si="12"/>
        <v>1.5923230724061006E-2</v>
      </c>
      <c r="X70" s="325">
        <f t="shared" si="13"/>
        <v>0</v>
      </c>
      <c r="Y70" s="325">
        <f t="shared" ref="Y70:Y106" si="70">$J$16</f>
        <v>0</v>
      </c>
      <c r="Z70" s="325">
        <f t="shared" si="14"/>
        <v>0</v>
      </c>
      <c r="AB70">
        <v>64</v>
      </c>
      <c r="AC70" s="324">
        <f t="shared" si="15"/>
        <v>0</v>
      </c>
      <c r="AD70" s="325">
        <f t="shared" si="16"/>
        <v>0</v>
      </c>
      <c r="AE70" s="325">
        <f t="shared" si="17"/>
        <v>0</v>
      </c>
      <c r="AF70" s="325">
        <f t="shared" si="18"/>
        <v>0.29399999999999998</v>
      </c>
      <c r="AG70" s="325">
        <f t="shared" si="19"/>
        <v>1.7499999999999998E-2</v>
      </c>
      <c r="AH70" s="325">
        <f t="shared" si="20"/>
        <v>0.20749999999999999</v>
      </c>
      <c r="AI70" s="325">
        <f t="shared" si="21"/>
        <v>4.8993660000000022E-2</v>
      </c>
      <c r="AJ70" s="325">
        <f t="shared" si="22"/>
        <v>4.1735340000000017E-2</v>
      </c>
      <c r="AK70" s="325">
        <f t="shared" si="23"/>
        <v>0</v>
      </c>
      <c r="AL70" s="325">
        <f t="shared" ref="AL70:AL106" si="71">$K$16</f>
        <v>0</v>
      </c>
      <c r="AM70" s="325">
        <f t="shared" si="24"/>
        <v>0</v>
      </c>
      <c r="AO70">
        <v>64</v>
      </c>
      <c r="AP70" s="324">
        <v>0</v>
      </c>
      <c r="AQ70" s="325">
        <v>0</v>
      </c>
      <c r="AR70" s="325">
        <f t="shared" si="25"/>
        <v>0</v>
      </c>
      <c r="AS70" s="325">
        <f t="shared" si="26"/>
        <v>0</v>
      </c>
      <c r="AT70" s="325">
        <f t="shared" si="27"/>
        <v>0</v>
      </c>
      <c r="AU70" s="325">
        <f t="shared" si="28"/>
        <v>0</v>
      </c>
      <c r="AV70" s="325">
        <f t="shared" si="29"/>
        <v>0.48600000000000004</v>
      </c>
      <c r="AW70" s="325">
        <f t="shared" si="30"/>
        <v>0.41400000000000003</v>
      </c>
      <c r="AX70" s="325">
        <f t="shared" si="31"/>
        <v>0</v>
      </c>
      <c r="AY70" s="325">
        <f t="shared" ref="AY70:AY106" si="72">$L$16</f>
        <v>0</v>
      </c>
      <c r="AZ70" s="325">
        <f t="shared" si="32"/>
        <v>0</v>
      </c>
      <c r="BB70">
        <v>64</v>
      </c>
      <c r="BC70" s="348">
        <v>0</v>
      </c>
      <c r="BD70" s="326">
        <v>0</v>
      </c>
      <c r="BE70" s="327">
        <f t="shared" si="33"/>
        <v>0</v>
      </c>
      <c r="BF70" s="327">
        <f t="shared" si="34"/>
        <v>0</v>
      </c>
      <c r="BG70" s="327">
        <f t="shared" si="35"/>
        <v>0</v>
      </c>
      <c r="BH70" s="327">
        <f t="shared" si="36"/>
        <v>0</v>
      </c>
      <c r="BI70" s="327">
        <f t="shared" si="37"/>
        <v>0.48600000000000004</v>
      </c>
      <c r="BJ70" s="327">
        <f t="shared" si="38"/>
        <v>0.41400000000000003</v>
      </c>
      <c r="BK70" s="327">
        <f t="shared" si="39"/>
        <v>0</v>
      </c>
      <c r="BL70" s="327">
        <f t="shared" ref="BL70:BL106" si="73">$M$16</f>
        <v>0</v>
      </c>
      <c r="BM70" s="327">
        <f t="shared" si="40"/>
        <v>0</v>
      </c>
      <c r="BO70">
        <v>64</v>
      </c>
      <c r="BP70" s="70">
        <f t="shared" si="59"/>
        <v>12733.919999999998</v>
      </c>
      <c r="BQ70" s="70">
        <f t="shared" si="60"/>
        <v>1172.1600000000001</v>
      </c>
      <c r="BR70" s="70">
        <f t="shared" si="61"/>
        <v>344.03250903999998</v>
      </c>
      <c r="BS70" s="70">
        <f t="shared" si="62"/>
        <v>12025.16800632</v>
      </c>
      <c r="BT70" s="70">
        <f t="shared" si="63"/>
        <v>713.72619919999988</v>
      </c>
      <c r="BU70" s="70">
        <f t="shared" si="64"/>
        <v>9009.2549067199998</v>
      </c>
      <c r="BV70" s="70">
        <f t="shared" si="65"/>
        <v>7526.2808239421556</v>
      </c>
      <c r="BW70" s="70">
        <f t="shared" si="66"/>
        <v>6411.2762574322069</v>
      </c>
      <c r="BX70" s="70">
        <f t="shared" si="67"/>
        <v>0</v>
      </c>
      <c r="BY70" s="70">
        <f t="shared" si="68"/>
        <v>0</v>
      </c>
      <c r="BZ70" s="70">
        <f t="shared" si="69"/>
        <v>0</v>
      </c>
      <c r="CB70">
        <v>64</v>
      </c>
      <c r="CC70" s="328">
        <f>Input_list!$G$199</f>
        <v>0.9</v>
      </c>
      <c r="CD70" s="329">
        <f>Input_list!$G$212</f>
        <v>0</v>
      </c>
      <c r="CE70" s="330">
        <f>Input_list!$G$225</f>
        <v>9.9999999999999978E-2</v>
      </c>
      <c r="CF70" s="328">
        <f>Input_list!$G$200</f>
        <v>0.9</v>
      </c>
      <c r="CG70" s="329">
        <f>Input_list!$G$213</f>
        <v>0</v>
      </c>
      <c r="CH70" s="330">
        <f>Input_list!$G$226</f>
        <v>9.9999999999999978E-2</v>
      </c>
      <c r="CI70" s="328">
        <f>Input_list!$G$201</f>
        <v>0.9</v>
      </c>
      <c r="CJ70" s="329">
        <f>Input_list!$G$213</f>
        <v>0</v>
      </c>
      <c r="CK70" s="330">
        <f>Input_list!$G$225</f>
        <v>9.9999999999999978E-2</v>
      </c>
      <c r="CL70" s="328">
        <f>Input_list!$G$202</f>
        <v>0.9</v>
      </c>
      <c r="CM70" s="329">
        <f>Input_list!$G$215</f>
        <v>0</v>
      </c>
      <c r="CN70" s="330">
        <f>Input_list!$G$228</f>
        <v>9.9999999999999978E-2</v>
      </c>
      <c r="CO70" s="328">
        <f>Input_list!$G$203</f>
        <v>0.39</v>
      </c>
      <c r="CP70" s="329">
        <f>Input_list!$G$216</f>
        <v>0</v>
      </c>
      <c r="CQ70" s="330">
        <f>Input_list!$G$229</f>
        <v>0.61</v>
      </c>
      <c r="CR70" s="328">
        <f>Input_list!$G$204</f>
        <v>0.9</v>
      </c>
      <c r="CS70" s="329">
        <f>Input_list!$G$217</f>
        <v>0</v>
      </c>
      <c r="CT70" s="330">
        <f>Input_list!$G$230</f>
        <v>9.9999999999999978E-2</v>
      </c>
      <c r="CU70" s="328">
        <f>Input_list!$G$205</f>
        <v>0.9</v>
      </c>
      <c r="CV70" s="329">
        <f>Input_list!$G$218</f>
        <v>0</v>
      </c>
      <c r="CW70" s="330">
        <f>Input_list!$G$231</f>
        <v>9.9999999999999978E-2</v>
      </c>
      <c r="CX70" s="328">
        <f>Input_list!$G$206</f>
        <v>0.9</v>
      </c>
      <c r="CY70" s="329">
        <f>Input_list!$G$219</f>
        <v>0</v>
      </c>
      <c r="CZ70" s="330">
        <f>Input_list!$G$232</f>
        <v>9.9999999999999978E-2</v>
      </c>
      <c r="DA70" s="328">
        <f>Input_list!$G$207</f>
        <v>0.9</v>
      </c>
      <c r="DB70" s="329">
        <f>Input_list!$G$220</f>
        <v>0</v>
      </c>
      <c r="DC70" s="330">
        <f>Input_list!$G$233</f>
        <v>9.9999999999999978E-2</v>
      </c>
      <c r="DD70" s="328">
        <f>Input_list!$G$208</f>
        <v>0.9</v>
      </c>
      <c r="DE70" s="329">
        <f>Input_list!$G$221</f>
        <v>0</v>
      </c>
      <c r="DF70" s="330">
        <f>Input_list!$G$234</f>
        <v>9.9999999999999978E-2</v>
      </c>
      <c r="DG70" s="328">
        <f>Input_list!$G$209</f>
        <v>0.9</v>
      </c>
      <c r="DH70" s="329">
        <f>Input_list!$G$222</f>
        <v>0</v>
      </c>
      <c r="DI70" s="330">
        <f>Input_list!$G$235</f>
        <v>9.9999999999999978E-2</v>
      </c>
      <c r="DK70">
        <v>64</v>
      </c>
      <c r="DL70" s="83">
        <f>Input_list!$G$238*Input_list!G417</f>
        <v>0.36585461956521692</v>
      </c>
      <c r="DM70" s="32">
        <f>Input_list!$G$250</f>
        <v>1.6</v>
      </c>
      <c r="DN70" s="207">
        <f>Input_list!$G$255*Input_list!G417</f>
        <v>-0.29293478260869527</v>
      </c>
      <c r="DO70" s="83">
        <f>Input_list!$G$239*Input_list!G417</f>
        <v>0.11850543478260853</v>
      </c>
      <c r="DP70" s="32">
        <f>Input_list!$G$250</f>
        <v>1.6</v>
      </c>
      <c r="DQ70" s="81">
        <f>Input_list!$G$256*Input_list!G417</f>
        <v>-0.19782608695652146</v>
      </c>
      <c r="DR70" s="83">
        <f>Input_list!$G$240*Input_list!G417</f>
        <v>0.13960434782608674</v>
      </c>
      <c r="DS70" s="32">
        <f>Input_list!$G$250</f>
        <v>1.6</v>
      </c>
      <c r="DT70" s="81">
        <f>Input_list!$G$257*Input_list!G417</f>
        <v>-0.14836956521739111</v>
      </c>
      <c r="DU70" s="83">
        <f>Input_list!$G$241*Input_list!G417</f>
        <v>9.1304347826086832E-2</v>
      </c>
      <c r="DV70" s="32">
        <f>Input_list!$G$250</f>
        <v>1.6</v>
      </c>
      <c r="DW70" s="81">
        <f>Input_list!$G$258*Input_list!G417</f>
        <v>-0.51739130434782543</v>
      </c>
      <c r="DX70" s="83">
        <f>Input_list!G$242*Input_list!G417</f>
        <v>-0.13315217391304329</v>
      </c>
      <c r="DY70" s="32">
        <f>Input_list!$G$250</f>
        <v>1.6</v>
      </c>
      <c r="DZ70" s="81">
        <f>Input_list!$G$259*Input_list!G417</f>
        <v>-0.56304347826086876</v>
      </c>
      <c r="EA70" s="83">
        <f>Input_list!$G$243*Input_list!G417</f>
        <v>9.1304347826086832E-2</v>
      </c>
      <c r="EB70" s="32">
        <f>Input_list!$G$250</f>
        <v>1.6</v>
      </c>
      <c r="EC70" s="81">
        <f>Input_list!$G$260*Input_list!G417</f>
        <v>-0.51739130434782543</v>
      </c>
      <c r="ED70" s="83">
        <f>Input_list!$G$244*Input_list!G417</f>
        <v>0.2086482600341808</v>
      </c>
      <c r="EE70" s="32">
        <f>Input_list!$G$250</f>
        <v>1.6</v>
      </c>
      <c r="EF70" s="51">
        <f>Input_list!$G$261*Input_list!G417</f>
        <v>-4.5652173913043416E-2</v>
      </c>
      <c r="EG70" s="83">
        <f>Input_list!$G$245*Input_list!G417</f>
        <v>0.22247478483357422</v>
      </c>
      <c r="EH70" s="32">
        <f>Input_list!$G$250</f>
        <v>1.6</v>
      </c>
      <c r="EI70" s="51">
        <f>Input_list!$G$262*Input_list!G417</f>
        <v>-4.5652173913043416E-2</v>
      </c>
      <c r="EJ70" s="83">
        <f>Input_list!G$246*Input_list!G417</f>
        <v>0.3043478260869561</v>
      </c>
      <c r="EK70" s="32">
        <f>Input_list!$G$250</f>
        <v>1.6</v>
      </c>
      <c r="EL70" s="51">
        <f>Input_list!$G$263*Input_list!G417</f>
        <v>-4.5652173913043416E-2</v>
      </c>
      <c r="EM70" s="83">
        <f>Input_list!$G$247*Input_list!G417</f>
        <v>0.2086482600341808</v>
      </c>
      <c r="EN70" s="32">
        <f>Input_list!$G$250</f>
        <v>1.6</v>
      </c>
      <c r="EO70" s="51">
        <f>Input_list!$G$264*Input_list!G417</f>
        <v>-4.5652173913043416E-2</v>
      </c>
      <c r="EP70" s="83">
        <f>Input_list!$G$248*Input_list!G417</f>
        <v>0.2086482600341808</v>
      </c>
      <c r="EQ70" s="32">
        <f>Input_list!$G$250</f>
        <v>1.6</v>
      </c>
      <c r="ER70" s="51">
        <f>Input_list!$G$265*Input_list!G417</f>
        <v>-3.8043478260869515E-3</v>
      </c>
      <c r="ET70">
        <v>64</v>
      </c>
      <c r="EU70" s="159">
        <f>EU69+Input_list!$J$268</f>
        <v>0.2</v>
      </c>
      <c r="EV70" s="159">
        <f>EV69+Input_list!$J$276</f>
        <v>0</v>
      </c>
      <c r="EW70" s="159">
        <f>EW69+Input_list!$J$284</f>
        <v>0</v>
      </c>
      <c r="EX70" s="78">
        <f>EX69+Input_list!$J$292</f>
        <v>0</v>
      </c>
      <c r="EY70" s="14"/>
      <c r="EZ70" s="159">
        <f>EZ69+Input_list!$J$269</f>
        <v>0.2</v>
      </c>
      <c r="FA70" s="159">
        <f>FA69+Input_list!$J$277</f>
        <v>0</v>
      </c>
      <c r="FB70" s="159">
        <f>FB69+Input_list!$J$285</f>
        <v>0</v>
      </c>
      <c r="FC70" s="78">
        <f>FC69+Input_list!$J$293</f>
        <v>0</v>
      </c>
      <c r="FD70" s="14"/>
      <c r="FE70" s="159">
        <f>FE69+Input_list!$J$270</f>
        <v>0.2</v>
      </c>
      <c r="FF70" s="159">
        <f>FF69+Input_list!$J$278</f>
        <v>0</v>
      </c>
      <c r="FG70" s="159">
        <f>FG69+Input_list!$J$286</f>
        <v>0</v>
      </c>
      <c r="FH70" s="78">
        <f>FH69+Input_list!$J$294</f>
        <v>0</v>
      </c>
      <c r="FI70" s="14"/>
      <c r="FJ70" s="159">
        <f>FJ69+Input_list!$J$271</f>
        <v>0.2</v>
      </c>
      <c r="FK70" s="159">
        <f>FK69+Input_list!$J$279</f>
        <v>0</v>
      </c>
      <c r="FL70" s="159">
        <f>FL69+Input_list!$J$287</f>
        <v>0</v>
      </c>
      <c r="FM70" s="78">
        <f>FM69+Input_list!$J$295</f>
        <v>0</v>
      </c>
      <c r="FO70" s="159">
        <f>FO69+Input_list!$J$272</f>
        <v>0.2</v>
      </c>
      <c r="FP70" s="159">
        <f>FP69+Input_list!$J$280</f>
        <v>0</v>
      </c>
      <c r="FQ70" s="159">
        <f>FQ69+Input_list!$J$288</f>
        <v>0</v>
      </c>
      <c r="FR70" s="78">
        <f>FR69+Input_list!$J$296</f>
        <v>0</v>
      </c>
      <c r="FT70" s="159">
        <f>FT69+Input_list!$J$273</f>
        <v>0.2</v>
      </c>
      <c r="FU70" s="159">
        <f>FU69+Input_list!$J$281</f>
        <v>0</v>
      </c>
      <c r="FV70" s="159">
        <f>FV69+Input_list!$J$289</f>
        <v>0</v>
      </c>
      <c r="FW70" s="78">
        <f>FW69+Input_list!$J$297</f>
        <v>0</v>
      </c>
    </row>
    <row r="71" spans="1:179" ht="14.5" x14ac:dyDescent="0.35">
      <c r="A71">
        <v>65</v>
      </c>
      <c r="B71" s="35">
        <v>29600</v>
      </c>
      <c r="C71" s="35">
        <v>34200</v>
      </c>
      <c r="D71" s="35">
        <v>10900</v>
      </c>
      <c r="E71" s="35">
        <v>0</v>
      </c>
      <c r="F71">
        <f t="shared" si="52"/>
        <v>74700</v>
      </c>
      <c r="G71" s="274">
        <f t="shared" si="53"/>
        <v>54780</v>
      </c>
      <c r="H71" s="274">
        <f t="shared" si="54"/>
        <v>3560700</v>
      </c>
      <c r="O71">
        <v>65</v>
      </c>
      <c r="P71" s="324">
        <f t="shared" ref="P71:P106" si="74">$J$6</f>
        <v>0.43019999999999997</v>
      </c>
      <c r="Q71" s="325">
        <f t="shared" ref="Q71:Q106" si="75">$J$7</f>
        <v>3.9600000000000003E-2</v>
      </c>
      <c r="R71" s="325">
        <f t="shared" ref="R71:R106" si="76">$J$8</f>
        <v>1.16227199E-2</v>
      </c>
      <c r="S71" s="325">
        <f t="shared" ref="S71:S106" si="77">$J$9</f>
        <v>6.6566486699999997E-2</v>
      </c>
      <c r="T71" s="325">
        <f t="shared" ref="T71:T106" si="78">$J$10</f>
        <v>3.892777E-3</v>
      </c>
      <c r="U71" s="325">
        <f t="shared" ref="U71:U106" si="79">$J$11</f>
        <v>6.4620098200000003E-2</v>
      </c>
      <c r="V71" s="325">
        <f t="shared" ref="V71:V106" si="80">$J$13</f>
        <v>1.8692488241289006E-2</v>
      </c>
      <c r="W71" s="325">
        <f t="shared" ref="W71:W106" si="81">$J$14</f>
        <v>1.5923230724061006E-2</v>
      </c>
      <c r="X71" s="325">
        <f t="shared" ref="X71:X106" si="82">$J$15</f>
        <v>0</v>
      </c>
      <c r="Y71" s="325">
        <f t="shared" si="70"/>
        <v>0</v>
      </c>
      <c r="Z71" s="325">
        <f t="shared" ref="Z71:Z106" si="83">$J$17</f>
        <v>0</v>
      </c>
      <c r="AB71">
        <v>65</v>
      </c>
      <c r="AC71" s="324">
        <f t="shared" ref="AC71:AC106" si="84">$K$6</f>
        <v>0</v>
      </c>
      <c r="AD71" s="325">
        <f t="shared" ref="AD71:AD106" si="85">$K$7</f>
        <v>0</v>
      </c>
      <c r="AE71" s="325">
        <f t="shared" ref="AE71:AE106" si="86">$K$8</f>
        <v>0</v>
      </c>
      <c r="AF71" s="325">
        <f t="shared" ref="AF71:AF106" si="87">$K$9</f>
        <v>0.29399999999999998</v>
      </c>
      <c r="AG71" s="325">
        <f t="shared" ref="AG71:AG106" si="88">$K$10</f>
        <v>1.7499999999999998E-2</v>
      </c>
      <c r="AH71" s="325">
        <f t="shared" ref="AH71:AH106" si="89">$K$11</f>
        <v>0.20749999999999999</v>
      </c>
      <c r="AI71" s="325">
        <f t="shared" ref="AI71:AI106" si="90">$K$13</f>
        <v>4.8993660000000022E-2</v>
      </c>
      <c r="AJ71" s="325">
        <f t="shared" ref="AJ71:AJ106" si="91">$K$14</f>
        <v>4.1735340000000017E-2</v>
      </c>
      <c r="AK71" s="325">
        <f t="shared" ref="AK71:AK106" si="92">$K$15</f>
        <v>0</v>
      </c>
      <c r="AL71" s="325">
        <f t="shared" si="71"/>
        <v>0</v>
      </c>
      <c r="AM71" s="325">
        <f t="shared" ref="AM71:AM106" si="93">$K$17</f>
        <v>0</v>
      </c>
      <c r="AO71">
        <v>65</v>
      </c>
      <c r="AP71" s="324">
        <v>0</v>
      </c>
      <c r="AQ71" s="325">
        <v>0</v>
      </c>
      <c r="AR71" s="325">
        <f t="shared" ref="AR71:AR106" si="94">$L$8</f>
        <v>0</v>
      </c>
      <c r="AS71" s="325">
        <f t="shared" ref="AS71:AS106" si="95">$L$9</f>
        <v>0</v>
      </c>
      <c r="AT71" s="325">
        <f t="shared" ref="AT71:AT106" si="96">$L$10</f>
        <v>0</v>
      </c>
      <c r="AU71" s="325">
        <f t="shared" ref="AU71:AU106" si="97">$L$11</f>
        <v>0</v>
      </c>
      <c r="AV71" s="325">
        <f t="shared" ref="AV71:AV106" si="98">$L$13</f>
        <v>0.48600000000000004</v>
      </c>
      <c r="AW71" s="325">
        <f t="shared" ref="AW71:AW106" si="99">$L$14</f>
        <v>0.41400000000000003</v>
      </c>
      <c r="AX71" s="325">
        <f t="shared" ref="AX71:AX106" si="100">$L$15</f>
        <v>0</v>
      </c>
      <c r="AY71" s="325">
        <f t="shared" si="72"/>
        <v>0</v>
      </c>
      <c r="AZ71" s="325">
        <f t="shared" ref="AZ71:AZ106" si="101">$L$17</f>
        <v>0</v>
      </c>
      <c r="BB71">
        <v>65</v>
      </c>
      <c r="BC71" s="348">
        <v>0</v>
      </c>
      <c r="BD71" s="326">
        <v>0</v>
      </c>
      <c r="BE71" s="327">
        <f t="shared" ref="BE71:BE106" si="102">$M$8</f>
        <v>0</v>
      </c>
      <c r="BF71" s="327">
        <f t="shared" ref="BF71:BF106" si="103">$M$9</f>
        <v>0</v>
      </c>
      <c r="BG71" s="327">
        <f t="shared" ref="BG71:BG106" si="104">$M$10</f>
        <v>0</v>
      </c>
      <c r="BH71" s="327">
        <f t="shared" ref="BH71:BH106" si="105">$M$11</f>
        <v>0</v>
      </c>
      <c r="BI71" s="327">
        <f t="shared" ref="BI71:BI106" si="106">$M$13</f>
        <v>0.48600000000000004</v>
      </c>
      <c r="BJ71" s="327">
        <f t="shared" ref="BJ71:BJ106" si="107">$M$14</f>
        <v>0.41400000000000003</v>
      </c>
      <c r="BK71" s="327">
        <f t="shared" ref="BK71:BK106" si="108">$M$15</f>
        <v>0</v>
      </c>
      <c r="BL71" s="327">
        <f t="shared" si="73"/>
        <v>0</v>
      </c>
      <c r="BM71" s="327">
        <f t="shared" ref="BM71:BM106" si="109">$M$17</f>
        <v>0</v>
      </c>
      <c r="BO71">
        <v>65</v>
      </c>
      <c r="BP71" s="70">
        <f t="shared" ref="BP71:BP106" si="110">$B71*P71+$C71*AC71+$D71*AP71+$E71*BC71</f>
        <v>12733.919999999998</v>
      </c>
      <c r="BQ71" s="70">
        <f t="shared" ref="BQ71:BQ106" si="111">$B71*Q71+$C71*AD71+$D71*AQ71+$E71*BD71</f>
        <v>1172.1600000000001</v>
      </c>
      <c r="BR71" s="70">
        <f t="shared" ref="BR71:BR106" si="112">$B71*R71+$C71*AE71+$D71*AR71+$E71*BE71</f>
        <v>344.03250903999998</v>
      </c>
      <c r="BS71" s="70">
        <f t="shared" ref="BS71:BS106" si="113">$B71*S71+$C71*AF71+$D71*AS71+$E71*BF71</f>
        <v>12025.16800632</v>
      </c>
      <c r="BT71" s="70">
        <f t="shared" ref="BT71:BT106" si="114">$B71*T71+$C71*AG71+$D71*AT71+$E71*BG71</f>
        <v>713.72619919999988</v>
      </c>
      <c r="BU71" s="70">
        <f t="shared" ref="BU71:BU106" si="115">$B71*U71+$C71*AH71+$D71*AU71+$E71*BH71</f>
        <v>9009.2549067199998</v>
      </c>
      <c r="BV71" s="70">
        <f t="shared" ref="BV71:BV106" si="116">$B71*V71+$C71*AI71+$D71*AV71+$E71*BI71</f>
        <v>7526.2808239421556</v>
      </c>
      <c r="BW71" s="70">
        <f t="shared" ref="BW71:BW106" si="117">$B71*W71+$C71*AJ71+$D71*AW71+$E71*BJ71</f>
        <v>6411.2762574322069</v>
      </c>
      <c r="BX71" s="70">
        <f t="shared" ref="BX71:BX106" si="118">$B71*X71+$C71*AK71+$D71*AX71+$E71*BK71</f>
        <v>0</v>
      </c>
      <c r="BY71" s="70">
        <f t="shared" ref="BY71:BY106" si="119">$B71*Y71+$C71*AL71+$D71*AY71+$E71*BL71</f>
        <v>0</v>
      </c>
      <c r="BZ71" s="70">
        <f t="shared" ref="BZ71:BZ106" si="120">$B71*Z71+$C71*AM71+$D71*AZ71+$E71*BM71</f>
        <v>0</v>
      </c>
      <c r="CB71">
        <v>65</v>
      </c>
      <c r="CC71" s="328">
        <f>Input_list!$G$199</f>
        <v>0.9</v>
      </c>
      <c r="CD71" s="329">
        <f>Input_list!$G$212</f>
        <v>0</v>
      </c>
      <c r="CE71" s="330">
        <f>Input_list!$G$225</f>
        <v>9.9999999999999978E-2</v>
      </c>
      <c r="CF71" s="328">
        <f>Input_list!$G$200</f>
        <v>0.9</v>
      </c>
      <c r="CG71" s="329">
        <f>Input_list!$G$213</f>
        <v>0</v>
      </c>
      <c r="CH71" s="330">
        <f>Input_list!$G$226</f>
        <v>9.9999999999999978E-2</v>
      </c>
      <c r="CI71" s="328">
        <f>Input_list!$G$201</f>
        <v>0.9</v>
      </c>
      <c r="CJ71" s="329">
        <f>Input_list!$G$213</f>
        <v>0</v>
      </c>
      <c r="CK71" s="330">
        <f>Input_list!$G$225</f>
        <v>9.9999999999999978E-2</v>
      </c>
      <c r="CL71" s="328">
        <f>Input_list!$G$202</f>
        <v>0.9</v>
      </c>
      <c r="CM71" s="329">
        <f>Input_list!$G$215</f>
        <v>0</v>
      </c>
      <c r="CN71" s="330">
        <f>Input_list!$G$228</f>
        <v>9.9999999999999978E-2</v>
      </c>
      <c r="CO71" s="328">
        <f>Input_list!$G$203</f>
        <v>0.39</v>
      </c>
      <c r="CP71" s="329">
        <f>Input_list!$G$216</f>
        <v>0</v>
      </c>
      <c r="CQ71" s="330">
        <f>Input_list!$G$229</f>
        <v>0.61</v>
      </c>
      <c r="CR71" s="328">
        <f>Input_list!$G$204</f>
        <v>0.9</v>
      </c>
      <c r="CS71" s="329">
        <f>Input_list!$G$217</f>
        <v>0</v>
      </c>
      <c r="CT71" s="330">
        <f>Input_list!$G$230</f>
        <v>9.9999999999999978E-2</v>
      </c>
      <c r="CU71" s="328">
        <f>Input_list!$G$205</f>
        <v>0.9</v>
      </c>
      <c r="CV71" s="329">
        <f>Input_list!$G$218</f>
        <v>0</v>
      </c>
      <c r="CW71" s="330">
        <f>Input_list!$G$231</f>
        <v>9.9999999999999978E-2</v>
      </c>
      <c r="CX71" s="328">
        <f>Input_list!$G$206</f>
        <v>0.9</v>
      </c>
      <c r="CY71" s="329">
        <f>Input_list!$G$219</f>
        <v>0</v>
      </c>
      <c r="CZ71" s="330">
        <f>Input_list!$G$232</f>
        <v>9.9999999999999978E-2</v>
      </c>
      <c r="DA71" s="328">
        <f>Input_list!$G$207</f>
        <v>0.9</v>
      </c>
      <c r="DB71" s="329">
        <f>Input_list!$G$220</f>
        <v>0</v>
      </c>
      <c r="DC71" s="330">
        <f>Input_list!$G$233</f>
        <v>9.9999999999999978E-2</v>
      </c>
      <c r="DD71" s="328">
        <f>Input_list!$G$208</f>
        <v>0.9</v>
      </c>
      <c r="DE71" s="329">
        <f>Input_list!$G$221</f>
        <v>0</v>
      </c>
      <c r="DF71" s="330">
        <f>Input_list!$G$234</f>
        <v>9.9999999999999978E-2</v>
      </c>
      <c r="DG71" s="328">
        <f>Input_list!$G$209</f>
        <v>0.9</v>
      </c>
      <c r="DH71" s="329">
        <f>Input_list!$G$222</f>
        <v>0</v>
      </c>
      <c r="DI71" s="330">
        <f>Input_list!$G$235</f>
        <v>9.9999999999999978E-2</v>
      </c>
      <c r="DK71">
        <v>65</v>
      </c>
      <c r="DL71" s="83">
        <f>Input_list!$G$238*Input_list!G418</f>
        <v>0.36237028985507203</v>
      </c>
      <c r="DM71" s="32">
        <f>Input_list!$G$250</f>
        <v>1.6</v>
      </c>
      <c r="DN71" s="207">
        <f>Input_list!$G$255*Input_list!G418</f>
        <v>-0.29014492753623145</v>
      </c>
      <c r="DO71" s="83">
        <f>Input_list!$G$239*Input_list!G418</f>
        <v>0.11737681159420273</v>
      </c>
      <c r="DP71" s="32">
        <f>Input_list!$G$250</f>
        <v>1.6</v>
      </c>
      <c r="DQ71" s="81">
        <f>Input_list!$G$256*Input_list!G418</f>
        <v>-0.19594202898550697</v>
      </c>
      <c r="DR71" s="83">
        <f>Input_list!$G$240*Input_list!G418</f>
        <v>0.13827478260869544</v>
      </c>
      <c r="DS71" s="32">
        <f>Input_list!$G$250</f>
        <v>1.6</v>
      </c>
      <c r="DT71" s="81">
        <f>Input_list!$G$257*Input_list!G418</f>
        <v>-0.14695652173913024</v>
      </c>
      <c r="DU71" s="83">
        <f>Input_list!$G$241*Input_list!G418</f>
        <v>9.0434782608695516E-2</v>
      </c>
      <c r="DV71" s="32">
        <f>Input_list!$G$250</f>
        <v>1.6</v>
      </c>
      <c r="DW71" s="81">
        <f>Input_list!$G$258*Input_list!G418</f>
        <v>-0.5124637681159413</v>
      </c>
      <c r="DX71" s="83">
        <f>Input_list!G$242*Input_list!G418</f>
        <v>-0.1318840579710143</v>
      </c>
      <c r="DY71" s="32">
        <f>Input_list!$G$250</f>
        <v>1.6</v>
      </c>
      <c r="DZ71" s="81">
        <f>Input_list!$G$259*Input_list!G418</f>
        <v>-0.55768115942028906</v>
      </c>
      <c r="EA71" s="83">
        <f>Input_list!$G$243*Input_list!G418</f>
        <v>9.0434782608695516E-2</v>
      </c>
      <c r="EB71" s="32">
        <f>Input_list!$G$250</f>
        <v>1.6</v>
      </c>
      <c r="EC71" s="81">
        <f>Input_list!$G$260*Input_list!G418</f>
        <v>-0.5124637681159413</v>
      </c>
      <c r="ED71" s="83">
        <f>Input_list!$G$244*Input_list!G418</f>
        <v>0.20666113374814096</v>
      </c>
      <c r="EE71" s="32">
        <f>Input_list!$G$250</f>
        <v>1.6</v>
      </c>
      <c r="EF71" s="51">
        <f>Input_list!$G$261*Input_list!G418</f>
        <v>-4.5217391304347758E-2</v>
      </c>
      <c r="EG71" s="83">
        <f>Input_list!$G$245*Input_list!G418</f>
        <v>0.22035597735896872</v>
      </c>
      <c r="EH71" s="32">
        <f>Input_list!$G$250</f>
        <v>1.6</v>
      </c>
      <c r="EI71" s="51">
        <f>Input_list!$G$262*Input_list!G418</f>
        <v>-4.5217391304347758E-2</v>
      </c>
      <c r="EJ71" s="83">
        <f>Input_list!G$246*Input_list!G418</f>
        <v>0.30144927536231841</v>
      </c>
      <c r="EK71" s="32">
        <f>Input_list!$G$250</f>
        <v>1.6</v>
      </c>
      <c r="EL71" s="51">
        <f>Input_list!$G$263*Input_list!G418</f>
        <v>-4.5217391304347758E-2</v>
      </c>
      <c r="EM71" s="83">
        <f>Input_list!$G$247*Input_list!G418</f>
        <v>0.20666113374814096</v>
      </c>
      <c r="EN71" s="32">
        <f>Input_list!$G$250</f>
        <v>1.6</v>
      </c>
      <c r="EO71" s="51">
        <f>Input_list!$G$264*Input_list!G418</f>
        <v>-4.5217391304347758E-2</v>
      </c>
      <c r="EP71" s="83">
        <f>Input_list!$G$248*Input_list!G418</f>
        <v>0.20666113374814096</v>
      </c>
      <c r="EQ71" s="32">
        <f>Input_list!$G$250</f>
        <v>1.6</v>
      </c>
      <c r="ER71" s="51">
        <f>Input_list!$G$265*Input_list!G418</f>
        <v>-3.7681159420289803E-3</v>
      </c>
      <c r="ET71">
        <v>65</v>
      </c>
      <c r="EU71" s="159">
        <f>EU70+Input_list!$J$268</f>
        <v>0.2</v>
      </c>
      <c r="EV71" s="159">
        <f>EV70+Input_list!$J$276</f>
        <v>0</v>
      </c>
      <c r="EW71" s="159">
        <f>EW70+Input_list!$J$284</f>
        <v>0</v>
      </c>
      <c r="EX71" s="78">
        <f>EX70+Input_list!$J$292</f>
        <v>0</v>
      </c>
      <c r="EY71" s="14"/>
      <c r="EZ71" s="159">
        <f>EZ70+Input_list!$J$269</f>
        <v>0.2</v>
      </c>
      <c r="FA71" s="159">
        <f>FA70+Input_list!$J$277</f>
        <v>0</v>
      </c>
      <c r="FB71" s="159">
        <f>FB70+Input_list!$J$285</f>
        <v>0</v>
      </c>
      <c r="FC71" s="78">
        <f>FC70+Input_list!$J$293</f>
        <v>0</v>
      </c>
      <c r="FD71" s="14"/>
      <c r="FE71" s="159">
        <f>FE70+Input_list!$J$270</f>
        <v>0.2</v>
      </c>
      <c r="FF71" s="159">
        <f>FF70+Input_list!$J$278</f>
        <v>0</v>
      </c>
      <c r="FG71" s="159">
        <f>FG70+Input_list!$J$286</f>
        <v>0</v>
      </c>
      <c r="FH71" s="78">
        <f>FH70+Input_list!$J$294</f>
        <v>0</v>
      </c>
      <c r="FI71" s="14"/>
      <c r="FJ71" s="159">
        <f>FJ70+Input_list!$J$271</f>
        <v>0.2</v>
      </c>
      <c r="FK71" s="159">
        <f>FK70+Input_list!$J$279</f>
        <v>0</v>
      </c>
      <c r="FL71" s="159">
        <f>FL70+Input_list!$J$287</f>
        <v>0</v>
      </c>
      <c r="FM71" s="78">
        <f>FM70+Input_list!$J$295</f>
        <v>0</v>
      </c>
      <c r="FO71" s="159">
        <f>FO70+Input_list!$J$272</f>
        <v>0.2</v>
      </c>
      <c r="FP71" s="159">
        <f>FP70+Input_list!$J$280</f>
        <v>0</v>
      </c>
      <c r="FQ71" s="159">
        <f>FQ70+Input_list!$J$288</f>
        <v>0</v>
      </c>
      <c r="FR71" s="78">
        <f>FR70+Input_list!$J$296</f>
        <v>0</v>
      </c>
      <c r="FT71" s="159">
        <f>FT70+Input_list!$J$273</f>
        <v>0.2</v>
      </c>
      <c r="FU71" s="159">
        <f>FU70+Input_list!$J$281</f>
        <v>0</v>
      </c>
      <c r="FV71" s="159">
        <f>FV70+Input_list!$J$289</f>
        <v>0</v>
      </c>
      <c r="FW71" s="78">
        <f>FW70+Input_list!$J$297</f>
        <v>0</v>
      </c>
    </row>
    <row r="72" spans="1:179" ht="14.5" x14ac:dyDescent="0.35">
      <c r="A72">
        <v>66</v>
      </c>
      <c r="B72" s="35">
        <v>29600</v>
      </c>
      <c r="C72" s="35">
        <v>34200</v>
      </c>
      <c r="D72" s="35">
        <v>10900</v>
      </c>
      <c r="E72" s="35">
        <v>0</v>
      </c>
      <c r="F72">
        <f t="shared" ref="F72:F106" si="121">SUM(B72:E72)</f>
        <v>74700</v>
      </c>
      <c r="G72" s="274">
        <f t="shared" ref="G72:G106" si="122">SUM(B72:E72)*0.2*(44/12)</f>
        <v>54780</v>
      </c>
      <c r="H72" s="274">
        <f t="shared" si="54"/>
        <v>3615480</v>
      </c>
      <c r="O72">
        <v>66</v>
      </c>
      <c r="P72" s="324">
        <f t="shared" si="74"/>
        <v>0.43019999999999997</v>
      </c>
      <c r="Q72" s="325">
        <f t="shared" si="75"/>
        <v>3.9600000000000003E-2</v>
      </c>
      <c r="R72" s="325">
        <f t="shared" si="76"/>
        <v>1.16227199E-2</v>
      </c>
      <c r="S72" s="325">
        <f t="shared" si="77"/>
        <v>6.6566486699999997E-2</v>
      </c>
      <c r="T72" s="325">
        <f t="shared" si="78"/>
        <v>3.892777E-3</v>
      </c>
      <c r="U72" s="325">
        <f t="shared" si="79"/>
        <v>6.4620098200000003E-2</v>
      </c>
      <c r="V72" s="325">
        <f t="shared" si="80"/>
        <v>1.8692488241289006E-2</v>
      </c>
      <c r="W72" s="325">
        <f t="shared" si="81"/>
        <v>1.5923230724061006E-2</v>
      </c>
      <c r="X72" s="325">
        <f t="shared" si="82"/>
        <v>0</v>
      </c>
      <c r="Y72" s="325">
        <f t="shared" si="70"/>
        <v>0</v>
      </c>
      <c r="Z72" s="325">
        <f t="shared" si="83"/>
        <v>0</v>
      </c>
      <c r="AB72">
        <v>66</v>
      </c>
      <c r="AC72" s="324">
        <f t="shared" si="84"/>
        <v>0</v>
      </c>
      <c r="AD72" s="325">
        <f t="shared" si="85"/>
        <v>0</v>
      </c>
      <c r="AE72" s="325">
        <f t="shared" si="86"/>
        <v>0</v>
      </c>
      <c r="AF72" s="325">
        <f t="shared" si="87"/>
        <v>0.29399999999999998</v>
      </c>
      <c r="AG72" s="325">
        <f t="shared" si="88"/>
        <v>1.7499999999999998E-2</v>
      </c>
      <c r="AH72" s="325">
        <f t="shared" si="89"/>
        <v>0.20749999999999999</v>
      </c>
      <c r="AI72" s="325">
        <f t="shared" si="90"/>
        <v>4.8993660000000022E-2</v>
      </c>
      <c r="AJ72" s="325">
        <f t="shared" si="91"/>
        <v>4.1735340000000017E-2</v>
      </c>
      <c r="AK72" s="325">
        <f t="shared" si="92"/>
        <v>0</v>
      </c>
      <c r="AL72" s="325">
        <f t="shared" si="71"/>
        <v>0</v>
      </c>
      <c r="AM72" s="325">
        <f t="shared" si="93"/>
        <v>0</v>
      </c>
      <c r="AO72">
        <v>66</v>
      </c>
      <c r="AP72" s="324">
        <v>0</v>
      </c>
      <c r="AQ72" s="325">
        <v>0</v>
      </c>
      <c r="AR72" s="325">
        <f t="shared" si="94"/>
        <v>0</v>
      </c>
      <c r="AS72" s="325">
        <f t="shared" si="95"/>
        <v>0</v>
      </c>
      <c r="AT72" s="325">
        <f t="shared" si="96"/>
        <v>0</v>
      </c>
      <c r="AU72" s="325">
        <f t="shared" si="97"/>
        <v>0</v>
      </c>
      <c r="AV72" s="325">
        <f t="shared" si="98"/>
        <v>0.48600000000000004</v>
      </c>
      <c r="AW72" s="325">
        <f t="shared" si="99"/>
        <v>0.41400000000000003</v>
      </c>
      <c r="AX72" s="325">
        <f t="shared" si="100"/>
        <v>0</v>
      </c>
      <c r="AY72" s="325">
        <f t="shared" si="72"/>
        <v>0</v>
      </c>
      <c r="AZ72" s="325">
        <f t="shared" si="101"/>
        <v>0</v>
      </c>
      <c r="BB72">
        <v>66</v>
      </c>
      <c r="BC72" s="348">
        <v>0</v>
      </c>
      <c r="BD72" s="326">
        <v>0</v>
      </c>
      <c r="BE72" s="327">
        <f t="shared" si="102"/>
        <v>0</v>
      </c>
      <c r="BF72" s="327">
        <f t="shared" si="103"/>
        <v>0</v>
      </c>
      <c r="BG72" s="327">
        <f t="shared" si="104"/>
        <v>0</v>
      </c>
      <c r="BH72" s="327">
        <f t="shared" si="105"/>
        <v>0</v>
      </c>
      <c r="BI72" s="327">
        <f t="shared" si="106"/>
        <v>0.48600000000000004</v>
      </c>
      <c r="BJ72" s="327">
        <f t="shared" si="107"/>
        <v>0.41400000000000003</v>
      </c>
      <c r="BK72" s="327">
        <f t="shared" si="108"/>
        <v>0</v>
      </c>
      <c r="BL72" s="327">
        <f t="shared" si="73"/>
        <v>0</v>
      </c>
      <c r="BM72" s="327">
        <f t="shared" si="109"/>
        <v>0</v>
      </c>
      <c r="BO72">
        <v>66</v>
      </c>
      <c r="BP72" s="70">
        <f t="shared" si="110"/>
        <v>12733.919999999998</v>
      </c>
      <c r="BQ72" s="70">
        <f t="shared" si="111"/>
        <v>1172.1600000000001</v>
      </c>
      <c r="BR72" s="70">
        <f t="shared" si="112"/>
        <v>344.03250903999998</v>
      </c>
      <c r="BS72" s="70">
        <f t="shared" si="113"/>
        <v>12025.16800632</v>
      </c>
      <c r="BT72" s="70">
        <f t="shared" si="114"/>
        <v>713.72619919999988</v>
      </c>
      <c r="BU72" s="70">
        <f t="shared" si="115"/>
        <v>9009.2549067199998</v>
      </c>
      <c r="BV72" s="70">
        <f t="shared" si="116"/>
        <v>7526.2808239421556</v>
      </c>
      <c r="BW72" s="70">
        <f t="shared" si="117"/>
        <v>6411.2762574322069</v>
      </c>
      <c r="BX72" s="70">
        <f t="shared" si="118"/>
        <v>0</v>
      </c>
      <c r="BY72" s="70">
        <f t="shared" si="119"/>
        <v>0</v>
      </c>
      <c r="BZ72" s="70">
        <f t="shared" si="120"/>
        <v>0</v>
      </c>
      <c r="CB72">
        <v>66</v>
      </c>
      <c r="CC72" s="328">
        <f>Input_list!$G$199</f>
        <v>0.9</v>
      </c>
      <c r="CD72" s="329">
        <f>Input_list!$G$212</f>
        <v>0</v>
      </c>
      <c r="CE72" s="330">
        <f>Input_list!$G$225</f>
        <v>9.9999999999999978E-2</v>
      </c>
      <c r="CF72" s="328">
        <f>Input_list!$G$200</f>
        <v>0.9</v>
      </c>
      <c r="CG72" s="329">
        <f>Input_list!$G$213</f>
        <v>0</v>
      </c>
      <c r="CH72" s="330">
        <f>Input_list!$G$226</f>
        <v>9.9999999999999978E-2</v>
      </c>
      <c r="CI72" s="328">
        <f>Input_list!$G$201</f>
        <v>0.9</v>
      </c>
      <c r="CJ72" s="329">
        <f>Input_list!$G$213</f>
        <v>0</v>
      </c>
      <c r="CK72" s="330">
        <f>Input_list!$G$225</f>
        <v>9.9999999999999978E-2</v>
      </c>
      <c r="CL72" s="328">
        <f>Input_list!$G$202</f>
        <v>0.9</v>
      </c>
      <c r="CM72" s="329">
        <f>Input_list!$G$215</f>
        <v>0</v>
      </c>
      <c r="CN72" s="330">
        <f>Input_list!$G$228</f>
        <v>9.9999999999999978E-2</v>
      </c>
      <c r="CO72" s="328">
        <f>Input_list!$G$203</f>
        <v>0.39</v>
      </c>
      <c r="CP72" s="329">
        <f>Input_list!$G$216</f>
        <v>0</v>
      </c>
      <c r="CQ72" s="330">
        <f>Input_list!$G$229</f>
        <v>0.61</v>
      </c>
      <c r="CR72" s="328">
        <f>Input_list!$G$204</f>
        <v>0.9</v>
      </c>
      <c r="CS72" s="329">
        <f>Input_list!$G$217</f>
        <v>0</v>
      </c>
      <c r="CT72" s="330">
        <f>Input_list!$G$230</f>
        <v>9.9999999999999978E-2</v>
      </c>
      <c r="CU72" s="328">
        <f>Input_list!$G$205</f>
        <v>0.9</v>
      </c>
      <c r="CV72" s="329">
        <f>Input_list!$G$218</f>
        <v>0</v>
      </c>
      <c r="CW72" s="330">
        <f>Input_list!$G$231</f>
        <v>9.9999999999999978E-2</v>
      </c>
      <c r="CX72" s="328">
        <f>Input_list!$G$206</f>
        <v>0.9</v>
      </c>
      <c r="CY72" s="329">
        <f>Input_list!$G$219</f>
        <v>0</v>
      </c>
      <c r="CZ72" s="330">
        <f>Input_list!$G$232</f>
        <v>9.9999999999999978E-2</v>
      </c>
      <c r="DA72" s="328">
        <f>Input_list!$G$207</f>
        <v>0.9</v>
      </c>
      <c r="DB72" s="329">
        <f>Input_list!$G$220</f>
        <v>0</v>
      </c>
      <c r="DC72" s="330">
        <f>Input_list!$G$233</f>
        <v>9.9999999999999978E-2</v>
      </c>
      <c r="DD72" s="328">
        <f>Input_list!$G$208</f>
        <v>0.9</v>
      </c>
      <c r="DE72" s="329">
        <f>Input_list!$G$221</f>
        <v>0</v>
      </c>
      <c r="DF72" s="330">
        <f>Input_list!$G$234</f>
        <v>9.9999999999999978E-2</v>
      </c>
      <c r="DG72" s="328">
        <f>Input_list!$G$209</f>
        <v>0.9</v>
      </c>
      <c r="DH72" s="329">
        <f>Input_list!$G$222</f>
        <v>0</v>
      </c>
      <c r="DI72" s="330">
        <f>Input_list!$G$235</f>
        <v>9.9999999999999978E-2</v>
      </c>
      <c r="DK72">
        <v>66</v>
      </c>
      <c r="DL72" s="83">
        <f>Input_list!$G$238*Input_list!G419</f>
        <v>0.35888596014492707</v>
      </c>
      <c r="DM72" s="32">
        <f>Input_list!$G$250</f>
        <v>1.6</v>
      </c>
      <c r="DN72" s="207">
        <f>Input_list!$G$255*Input_list!G419</f>
        <v>-0.28735507246376768</v>
      </c>
      <c r="DO72" s="83">
        <f>Input_list!$G$239*Input_list!G419</f>
        <v>0.11624818840579693</v>
      </c>
      <c r="DP72" s="32">
        <f>Input_list!$G$250</f>
        <v>1.6</v>
      </c>
      <c r="DQ72" s="81">
        <f>Input_list!$G$256*Input_list!G419</f>
        <v>-0.19405797101449246</v>
      </c>
      <c r="DR72" s="83">
        <f>Input_list!$G$240*Input_list!G419</f>
        <v>0.13694521739130414</v>
      </c>
      <c r="DS72" s="32">
        <f>Input_list!$G$250</f>
        <v>1.6</v>
      </c>
      <c r="DT72" s="81">
        <f>Input_list!$G$257*Input_list!G419</f>
        <v>-0.14554347826086936</v>
      </c>
      <c r="DU72" s="83">
        <f>Input_list!$G$241*Input_list!G419</f>
        <v>8.9565217391304214E-2</v>
      </c>
      <c r="DV72" s="32">
        <f>Input_list!$G$250</f>
        <v>1.6</v>
      </c>
      <c r="DW72" s="81">
        <f>Input_list!$G$258*Input_list!G419</f>
        <v>-0.50753623188405728</v>
      </c>
      <c r="DX72" s="83">
        <f>Input_list!G$242*Input_list!G419</f>
        <v>-0.1306159420289853</v>
      </c>
      <c r="DY72" s="32">
        <f>Input_list!$G$250</f>
        <v>1.6</v>
      </c>
      <c r="DZ72" s="81">
        <f>Input_list!$G$259*Input_list!G419</f>
        <v>-0.55231884057970926</v>
      </c>
      <c r="EA72" s="83">
        <f>Input_list!$G$243*Input_list!G419</f>
        <v>8.9565217391304214E-2</v>
      </c>
      <c r="EB72" s="32">
        <f>Input_list!$G$250</f>
        <v>1.6</v>
      </c>
      <c r="EC72" s="81">
        <f>Input_list!$G$260*Input_list!G419</f>
        <v>-0.50753623188405728</v>
      </c>
      <c r="ED72" s="83">
        <f>Input_list!$G$244*Input_list!G419</f>
        <v>0.20467400746210115</v>
      </c>
      <c r="EE72" s="32">
        <f>Input_list!$G$250</f>
        <v>1.6</v>
      </c>
      <c r="EF72" s="51">
        <f>Input_list!$G$261*Input_list!G419</f>
        <v>-4.4782608695652107E-2</v>
      </c>
      <c r="EG72" s="83">
        <f>Input_list!$G$245*Input_list!G419</f>
        <v>0.21823716988436326</v>
      </c>
      <c r="EH72" s="32">
        <f>Input_list!$G$250</f>
        <v>1.6</v>
      </c>
      <c r="EI72" s="51">
        <f>Input_list!$G$262*Input_list!G419</f>
        <v>-4.4782608695652107E-2</v>
      </c>
      <c r="EJ72" s="83">
        <f>Input_list!G$246*Input_list!G419</f>
        <v>0.29855072463768073</v>
      </c>
      <c r="EK72" s="32">
        <f>Input_list!$G$250</f>
        <v>1.6</v>
      </c>
      <c r="EL72" s="51">
        <f>Input_list!$G$263*Input_list!G419</f>
        <v>-4.4782608695652107E-2</v>
      </c>
      <c r="EM72" s="83">
        <f>Input_list!$G$247*Input_list!G419</f>
        <v>0.20467400746210115</v>
      </c>
      <c r="EN72" s="32">
        <f>Input_list!$G$250</f>
        <v>1.6</v>
      </c>
      <c r="EO72" s="51">
        <f>Input_list!$G$264*Input_list!G419</f>
        <v>-4.4782608695652107E-2</v>
      </c>
      <c r="EP72" s="83">
        <f>Input_list!$G$248*Input_list!G419</f>
        <v>0.20467400746210115</v>
      </c>
      <c r="EQ72" s="32">
        <f>Input_list!$G$250</f>
        <v>1.6</v>
      </c>
      <c r="ER72" s="51">
        <f>Input_list!$G$265*Input_list!G419</f>
        <v>-3.7318840579710091E-3</v>
      </c>
      <c r="ET72">
        <v>66</v>
      </c>
      <c r="EU72" s="159">
        <f>EU71+Input_list!$J$268</f>
        <v>0.2</v>
      </c>
      <c r="EV72" s="159">
        <f>EV71+Input_list!$J$276</f>
        <v>0</v>
      </c>
      <c r="EW72" s="159">
        <f>EW71+Input_list!$J$284</f>
        <v>0</v>
      </c>
      <c r="EX72" s="78">
        <f>EX71+Input_list!$J$292</f>
        <v>0</v>
      </c>
      <c r="EY72" s="14"/>
      <c r="EZ72" s="159">
        <f>EZ71+Input_list!$J$269</f>
        <v>0.2</v>
      </c>
      <c r="FA72" s="159">
        <f>FA71+Input_list!$J$277</f>
        <v>0</v>
      </c>
      <c r="FB72" s="159">
        <f>FB71+Input_list!$J$285</f>
        <v>0</v>
      </c>
      <c r="FC72" s="78">
        <f>FC71+Input_list!$J$293</f>
        <v>0</v>
      </c>
      <c r="FD72" s="14"/>
      <c r="FE72" s="159">
        <f>FE71+Input_list!$J$270</f>
        <v>0.2</v>
      </c>
      <c r="FF72" s="159">
        <f>FF71+Input_list!$J$278</f>
        <v>0</v>
      </c>
      <c r="FG72" s="159">
        <f>FG71+Input_list!$J$286</f>
        <v>0</v>
      </c>
      <c r="FH72" s="78">
        <f>FH71+Input_list!$J$294</f>
        <v>0</v>
      </c>
      <c r="FI72" s="14"/>
      <c r="FJ72" s="159">
        <f>FJ71+Input_list!$J$271</f>
        <v>0.2</v>
      </c>
      <c r="FK72" s="159">
        <f>FK71+Input_list!$J$279</f>
        <v>0</v>
      </c>
      <c r="FL72" s="159">
        <f>FL71+Input_list!$J$287</f>
        <v>0</v>
      </c>
      <c r="FM72" s="78">
        <f>FM71+Input_list!$J$295</f>
        <v>0</v>
      </c>
      <c r="FO72" s="159">
        <f>FO71+Input_list!$J$272</f>
        <v>0.2</v>
      </c>
      <c r="FP72" s="159">
        <f>FP71+Input_list!$J$280</f>
        <v>0</v>
      </c>
      <c r="FQ72" s="159">
        <f>FQ71+Input_list!$J$288</f>
        <v>0</v>
      </c>
      <c r="FR72" s="78">
        <f>FR71+Input_list!$J$296</f>
        <v>0</v>
      </c>
      <c r="FT72" s="159">
        <f>FT71+Input_list!$J$273</f>
        <v>0.2</v>
      </c>
      <c r="FU72" s="159">
        <f>FU71+Input_list!$J$281</f>
        <v>0</v>
      </c>
      <c r="FV72" s="159">
        <f>FV71+Input_list!$J$289</f>
        <v>0</v>
      </c>
      <c r="FW72" s="78">
        <f>FW71+Input_list!$J$297</f>
        <v>0</v>
      </c>
    </row>
    <row r="73" spans="1:179" ht="14.5" x14ac:dyDescent="0.35">
      <c r="A73">
        <v>67</v>
      </c>
      <c r="B73" s="35">
        <v>29600</v>
      </c>
      <c r="C73" s="35">
        <v>34200</v>
      </c>
      <c r="D73" s="35">
        <v>10900</v>
      </c>
      <c r="E73" s="35">
        <v>0</v>
      </c>
      <c r="F73">
        <f t="shared" si="121"/>
        <v>74700</v>
      </c>
      <c r="G73" s="274">
        <f t="shared" si="122"/>
        <v>54780</v>
      </c>
      <c r="H73" s="274">
        <f t="shared" ref="H73:H106" si="123">H72+G73</f>
        <v>3670260</v>
      </c>
      <c r="O73">
        <v>67</v>
      </c>
      <c r="P73" s="324">
        <f t="shared" si="74"/>
        <v>0.43019999999999997</v>
      </c>
      <c r="Q73" s="325">
        <f t="shared" si="75"/>
        <v>3.9600000000000003E-2</v>
      </c>
      <c r="R73" s="325">
        <f t="shared" si="76"/>
        <v>1.16227199E-2</v>
      </c>
      <c r="S73" s="325">
        <f t="shared" si="77"/>
        <v>6.6566486699999997E-2</v>
      </c>
      <c r="T73" s="325">
        <f t="shared" si="78"/>
        <v>3.892777E-3</v>
      </c>
      <c r="U73" s="325">
        <f t="shared" si="79"/>
        <v>6.4620098200000003E-2</v>
      </c>
      <c r="V73" s="325">
        <f t="shared" si="80"/>
        <v>1.8692488241289006E-2</v>
      </c>
      <c r="W73" s="325">
        <f t="shared" si="81"/>
        <v>1.5923230724061006E-2</v>
      </c>
      <c r="X73" s="325">
        <f t="shared" si="82"/>
        <v>0</v>
      </c>
      <c r="Y73" s="325">
        <f t="shared" si="70"/>
        <v>0</v>
      </c>
      <c r="Z73" s="325">
        <f t="shared" si="83"/>
        <v>0</v>
      </c>
      <c r="AB73">
        <v>67</v>
      </c>
      <c r="AC73" s="324">
        <f t="shared" si="84"/>
        <v>0</v>
      </c>
      <c r="AD73" s="325">
        <f t="shared" si="85"/>
        <v>0</v>
      </c>
      <c r="AE73" s="325">
        <f t="shared" si="86"/>
        <v>0</v>
      </c>
      <c r="AF73" s="325">
        <f t="shared" si="87"/>
        <v>0.29399999999999998</v>
      </c>
      <c r="AG73" s="325">
        <f t="shared" si="88"/>
        <v>1.7499999999999998E-2</v>
      </c>
      <c r="AH73" s="325">
        <f t="shared" si="89"/>
        <v>0.20749999999999999</v>
      </c>
      <c r="AI73" s="325">
        <f t="shared" si="90"/>
        <v>4.8993660000000022E-2</v>
      </c>
      <c r="AJ73" s="325">
        <f t="shared" si="91"/>
        <v>4.1735340000000017E-2</v>
      </c>
      <c r="AK73" s="325">
        <f t="shared" si="92"/>
        <v>0</v>
      </c>
      <c r="AL73" s="325">
        <f t="shared" si="71"/>
        <v>0</v>
      </c>
      <c r="AM73" s="325">
        <f t="shared" si="93"/>
        <v>0</v>
      </c>
      <c r="AO73">
        <v>67</v>
      </c>
      <c r="AP73" s="324">
        <v>0</v>
      </c>
      <c r="AQ73" s="325">
        <v>0</v>
      </c>
      <c r="AR73" s="325">
        <f t="shared" si="94"/>
        <v>0</v>
      </c>
      <c r="AS73" s="325">
        <f t="shared" si="95"/>
        <v>0</v>
      </c>
      <c r="AT73" s="325">
        <f t="shared" si="96"/>
        <v>0</v>
      </c>
      <c r="AU73" s="325">
        <f t="shared" si="97"/>
        <v>0</v>
      </c>
      <c r="AV73" s="325">
        <f t="shared" si="98"/>
        <v>0.48600000000000004</v>
      </c>
      <c r="AW73" s="325">
        <f t="shared" si="99"/>
        <v>0.41400000000000003</v>
      </c>
      <c r="AX73" s="325">
        <f t="shared" si="100"/>
        <v>0</v>
      </c>
      <c r="AY73" s="325">
        <f t="shared" si="72"/>
        <v>0</v>
      </c>
      <c r="AZ73" s="325">
        <f t="shared" si="101"/>
        <v>0</v>
      </c>
      <c r="BB73">
        <v>67</v>
      </c>
      <c r="BC73" s="348">
        <v>0</v>
      </c>
      <c r="BD73" s="326">
        <v>0</v>
      </c>
      <c r="BE73" s="327">
        <f t="shared" si="102"/>
        <v>0</v>
      </c>
      <c r="BF73" s="327">
        <f t="shared" si="103"/>
        <v>0</v>
      </c>
      <c r="BG73" s="327">
        <f t="shared" si="104"/>
        <v>0</v>
      </c>
      <c r="BH73" s="327">
        <f t="shared" si="105"/>
        <v>0</v>
      </c>
      <c r="BI73" s="327">
        <f t="shared" si="106"/>
        <v>0.48600000000000004</v>
      </c>
      <c r="BJ73" s="327">
        <f t="shared" si="107"/>
        <v>0.41400000000000003</v>
      </c>
      <c r="BK73" s="327">
        <f t="shared" si="108"/>
        <v>0</v>
      </c>
      <c r="BL73" s="327">
        <f t="shared" si="73"/>
        <v>0</v>
      </c>
      <c r="BM73" s="327">
        <f t="shared" si="109"/>
        <v>0</v>
      </c>
      <c r="BO73">
        <v>67</v>
      </c>
      <c r="BP73" s="70">
        <f t="shared" si="110"/>
        <v>12733.919999999998</v>
      </c>
      <c r="BQ73" s="70">
        <f t="shared" si="111"/>
        <v>1172.1600000000001</v>
      </c>
      <c r="BR73" s="70">
        <f t="shared" si="112"/>
        <v>344.03250903999998</v>
      </c>
      <c r="BS73" s="70">
        <f t="shared" si="113"/>
        <v>12025.16800632</v>
      </c>
      <c r="BT73" s="70">
        <f t="shared" si="114"/>
        <v>713.72619919999988</v>
      </c>
      <c r="BU73" s="70">
        <f t="shared" si="115"/>
        <v>9009.2549067199998</v>
      </c>
      <c r="BV73" s="70">
        <f t="shared" si="116"/>
        <v>7526.2808239421556</v>
      </c>
      <c r="BW73" s="70">
        <f t="shared" si="117"/>
        <v>6411.2762574322069</v>
      </c>
      <c r="BX73" s="70">
        <f t="shared" si="118"/>
        <v>0</v>
      </c>
      <c r="BY73" s="70">
        <f t="shared" si="119"/>
        <v>0</v>
      </c>
      <c r="BZ73" s="70">
        <f t="shared" si="120"/>
        <v>0</v>
      </c>
      <c r="CB73">
        <v>67</v>
      </c>
      <c r="CC73" s="328">
        <f>Input_list!$G$199</f>
        <v>0.9</v>
      </c>
      <c r="CD73" s="329">
        <f>Input_list!$G$212</f>
        <v>0</v>
      </c>
      <c r="CE73" s="330">
        <f>Input_list!$G$225</f>
        <v>9.9999999999999978E-2</v>
      </c>
      <c r="CF73" s="328">
        <f>Input_list!$G$200</f>
        <v>0.9</v>
      </c>
      <c r="CG73" s="329">
        <f>Input_list!$G$213</f>
        <v>0</v>
      </c>
      <c r="CH73" s="330">
        <f>Input_list!$G$226</f>
        <v>9.9999999999999978E-2</v>
      </c>
      <c r="CI73" s="328">
        <f>Input_list!$G$201</f>
        <v>0.9</v>
      </c>
      <c r="CJ73" s="329">
        <f>Input_list!$G$213</f>
        <v>0</v>
      </c>
      <c r="CK73" s="330">
        <f>Input_list!$G$225</f>
        <v>9.9999999999999978E-2</v>
      </c>
      <c r="CL73" s="328">
        <f>Input_list!$G$202</f>
        <v>0.9</v>
      </c>
      <c r="CM73" s="329">
        <f>Input_list!$G$215</f>
        <v>0</v>
      </c>
      <c r="CN73" s="330">
        <f>Input_list!$G$228</f>
        <v>9.9999999999999978E-2</v>
      </c>
      <c r="CO73" s="328">
        <f>Input_list!$G$203</f>
        <v>0.39</v>
      </c>
      <c r="CP73" s="329">
        <f>Input_list!$G$216</f>
        <v>0</v>
      </c>
      <c r="CQ73" s="330">
        <f>Input_list!$G$229</f>
        <v>0.61</v>
      </c>
      <c r="CR73" s="328">
        <f>Input_list!$G$204</f>
        <v>0.9</v>
      </c>
      <c r="CS73" s="329">
        <f>Input_list!$G$217</f>
        <v>0</v>
      </c>
      <c r="CT73" s="330">
        <f>Input_list!$G$230</f>
        <v>9.9999999999999978E-2</v>
      </c>
      <c r="CU73" s="328">
        <f>Input_list!$G$205</f>
        <v>0.9</v>
      </c>
      <c r="CV73" s="329">
        <f>Input_list!$G$218</f>
        <v>0</v>
      </c>
      <c r="CW73" s="330">
        <f>Input_list!$G$231</f>
        <v>9.9999999999999978E-2</v>
      </c>
      <c r="CX73" s="328">
        <f>Input_list!$G$206</f>
        <v>0.9</v>
      </c>
      <c r="CY73" s="329">
        <f>Input_list!$G$219</f>
        <v>0</v>
      </c>
      <c r="CZ73" s="330">
        <f>Input_list!$G$232</f>
        <v>9.9999999999999978E-2</v>
      </c>
      <c r="DA73" s="328">
        <f>Input_list!$G$207</f>
        <v>0.9</v>
      </c>
      <c r="DB73" s="329">
        <f>Input_list!$G$220</f>
        <v>0</v>
      </c>
      <c r="DC73" s="330">
        <f>Input_list!$G$233</f>
        <v>9.9999999999999978E-2</v>
      </c>
      <c r="DD73" s="328">
        <f>Input_list!$G$208</f>
        <v>0.9</v>
      </c>
      <c r="DE73" s="329">
        <f>Input_list!$G$221</f>
        <v>0</v>
      </c>
      <c r="DF73" s="330">
        <f>Input_list!$G$234</f>
        <v>9.9999999999999978E-2</v>
      </c>
      <c r="DG73" s="328">
        <f>Input_list!$G$209</f>
        <v>0.9</v>
      </c>
      <c r="DH73" s="329">
        <f>Input_list!$G$222</f>
        <v>0</v>
      </c>
      <c r="DI73" s="330">
        <f>Input_list!$G$235</f>
        <v>9.9999999999999978E-2</v>
      </c>
      <c r="DK73">
        <v>67</v>
      </c>
      <c r="DL73" s="83">
        <f>Input_list!$G$238*Input_list!G420</f>
        <v>0.35540163043478212</v>
      </c>
      <c r="DM73" s="32">
        <f>Input_list!$G$250</f>
        <v>1.6</v>
      </c>
      <c r="DN73" s="207">
        <f>Input_list!$G$255*Input_list!G420</f>
        <v>-0.28456521739130392</v>
      </c>
      <c r="DO73" s="83">
        <f>Input_list!$G$239*Input_list!G420</f>
        <v>0.11511956521739113</v>
      </c>
      <c r="DP73" s="32">
        <f>Input_list!$G$250</f>
        <v>1.6</v>
      </c>
      <c r="DQ73" s="81">
        <f>Input_list!$G$256*Input_list!G420</f>
        <v>-0.19217391304347797</v>
      </c>
      <c r="DR73" s="83">
        <f>Input_list!$G$240*Input_list!G420</f>
        <v>0.1356156521739128</v>
      </c>
      <c r="DS73" s="32">
        <f>Input_list!$G$250</f>
        <v>1.6</v>
      </c>
      <c r="DT73" s="81">
        <f>Input_list!$G$257*Input_list!G420</f>
        <v>-0.14413043478260848</v>
      </c>
      <c r="DU73" s="83">
        <f>Input_list!$G$241*Input_list!G420</f>
        <v>8.8695652173912898E-2</v>
      </c>
      <c r="DV73" s="32">
        <f>Input_list!$G$250</f>
        <v>1.6</v>
      </c>
      <c r="DW73" s="81">
        <f>Input_list!$G$258*Input_list!G420</f>
        <v>-0.50260869565217314</v>
      </c>
      <c r="DX73" s="83">
        <f>Input_list!G$242*Input_list!G420</f>
        <v>-0.1293478260869563</v>
      </c>
      <c r="DY73" s="32">
        <f>Input_list!$G$250</f>
        <v>1.6</v>
      </c>
      <c r="DZ73" s="81">
        <f>Input_list!$G$259*Input_list!G420</f>
        <v>-0.54695652173912956</v>
      </c>
      <c r="EA73" s="83">
        <f>Input_list!$G$243*Input_list!G420</f>
        <v>8.8695652173912898E-2</v>
      </c>
      <c r="EB73" s="32">
        <f>Input_list!$G$250</f>
        <v>1.6</v>
      </c>
      <c r="EC73" s="81">
        <f>Input_list!$G$260*Input_list!G420</f>
        <v>-0.50260869565217314</v>
      </c>
      <c r="ED73" s="83">
        <f>Input_list!$G$244*Input_list!G420</f>
        <v>0.20268688117606132</v>
      </c>
      <c r="EE73" s="32">
        <f>Input_list!$G$250</f>
        <v>1.6</v>
      </c>
      <c r="EF73" s="51">
        <f>Input_list!$G$261*Input_list!G420</f>
        <v>-4.4347826086956449E-2</v>
      </c>
      <c r="EG73" s="83">
        <f>Input_list!$G$245*Input_list!G420</f>
        <v>0.21611836240975776</v>
      </c>
      <c r="EH73" s="32">
        <f>Input_list!$G$250</f>
        <v>1.6</v>
      </c>
      <c r="EI73" s="51">
        <f>Input_list!$G$262*Input_list!G420</f>
        <v>-4.4347826086956449E-2</v>
      </c>
      <c r="EJ73" s="83">
        <f>Input_list!G$246*Input_list!G420</f>
        <v>0.29565217391304305</v>
      </c>
      <c r="EK73" s="32">
        <f>Input_list!$G$250</f>
        <v>1.6</v>
      </c>
      <c r="EL73" s="51">
        <f>Input_list!$G$263*Input_list!G420</f>
        <v>-4.4347826086956449E-2</v>
      </c>
      <c r="EM73" s="83">
        <f>Input_list!$G$247*Input_list!G420</f>
        <v>0.20268688117606132</v>
      </c>
      <c r="EN73" s="32">
        <f>Input_list!$G$250</f>
        <v>1.6</v>
      </c>
      <c r="EO73" s="51">
        <f>Input_list!$G$264*Input_list!G420</f>
        <v>-4.4347826086956449E-2</v>
      </c>
      <c r="EP73" s="83">
        <f>Input_list!$G$248*Input_list!G420</f>
        <v>0.20268688117606132</v>
      </c>
      <c r="EQ73" s="32">
        <f>Input_list!$G$250</f>
        <v>1.6</v>
      </c>
      <c r="ER73" s="51">
        <f>Input_list!$G$265*Input_list!G420</f>
        <v>-3.6956521739130378E-3</v>
      </c>
      <c r="ET73">
        <v>67</v>
      </c>
      <c r="EU73" s="159">
        <f>EU72+Input_list!$J$268</f>
        <v>0.2</v>
      </c>
      <c r="EV73" s="159">
        <f>EV72+Input_list!$J$276</f>
        <v>0</v>
      </c>
      <c r="EW73" s="159">
        <f>EW72+Input_list!$J$284</f>
        <v>0</v>
      </c>
      <c r="EX73" s="78">
        <f>EX72+Input_list!$J$292</f>
        <v>0</v>
      </c>
      <c r="EY73" s="14"/>
      <c r="EZ73" s="159">
        <f>EZ72+Input_list!$J$269</f>
        <v>0.2</v>
      </c>
      <c r="FA73" s="159">
        <f>FA72+Input_list!$J$277</f>
        <v>0</v>
      </c>
      <c r="FB73" s="159">
        <f>FB72+Input_list!$J$285</f>
        <v>0</v>
      </c>
      <c r="FC73" s="78">
        <f>FC72+Input_list!$J$293</f>
        <v>0</v>
      </c>
      <c r="FD73" s="14"/>
      <c r="FE73" s="159">
        <f>FE72+Input_list!$J$270</f>
        <v>0.2</v>
      </c>
      <c r="FF73" s="159">
        <f>FF72+Input_list!$J$278</f>
        <v>0</v>
      </c>
      <c r="FG73" s="159">
        <f>FG72+Input_list!$J$286</f>
        <v>0</v>
      </c>
      <c r="FH73" s="78">
        <f>FH72+Input_list!$J$294</f>
        <v>0</v>
      </c>
      <c r="FI73" s="14"/>
      <c r="FJ73" s="159">
        <f>FJ72+Input_list!$J$271</f>
        <v>0.2</v>
      </c>
      <c r="FK73" s="159">
        <f>FK72+Input_list!$J$279</f>
        <v>0</v>
      </c>
      <c r="FL73" s="159">
        <f>FL72+Input_list!$J$287</f>
        <v>0</v>
      </c>
      <c r="FM73" s="78">
        <f>FM72+Input_list!$J$295</f>
        <v>0</v>
      </c>
      <c r="FO73" s="159">
        <f>FO72+Input_list!$J$272</f>
        <v>0.2</v>
      </c>
      <c r="FP73" s="159">
        <f>FP72+Input_list!$J$280</f>
        <v>0</v>
      </c>
      <c r="FQ73" s="159">
        <f>FQ72+Input_list!$J$288</f>
        <v>0</v>
      </c>
      <c r="FR73" s="78">
        <f>FR72+Input_list!$J$296</f>
        <v>0</v>
      </c>
      <c r="FT73" s="159">
        <f>FT72+Input_list!$J$273</f>
        <v>0.2</v>
      </c>
      <c r="FU73" s="159">
        <f>FU72+Input_list!$J$281</f>
        <v>0</v>
      </c>
      <c r="FV73" s="159">
        <f>FV72+Input_list!$J$289</f>
        <v>0</v>
      </c>
      <c r="FW73" s="78">
        <f>FW72+Input_list!$J$297</f>
        <v>0</v>
      </c>
    </row>
    <row r="74" spans="1:179" ht="14.5" x14ac:dyDescent="0.35">
      <c r="A74">
        <v>68</v>
      </c>
      <c r="B74" s="35">
        <v>29600</v>
      </c>
      <c r="C74" s="35">
        <v>34200</v>
      </c>
      <c r="D74" s="35">
        <v>10900</v>
      </c>
      <c r="E74" s="35">
        <v>0</v>
      </c>
      <c r="F74">
        <f t="shared" si="121"/>
        <v>74700</v>
      </c>
      <c r="G74" s="274">
        <f t="shared" si="122"/>
        <v>54780</v>
      </c>
      <c r="H74" s="274">
        <f t="shared" si="123"/>
        <v>3725040</v>
      </c>
      <c r="O74">
        <v>68</v>
      </c>
      <c r="P74" s="324">
        <f t="shared" si="74"/>
        <v>0.43019999999999997</v>
      </c>
      <c r="Q74" s="325">
        <f t="shared" si="75"/>
        <v>3.9600000000000003E-2</v>
      </c>
      <c r="R74" s="325">
        <f t="shared" si="76"/>
        <v>1.16227199E-2</v>
      </c>
      <c r="S74" s="325">
        <f t="shared" si="77"/>
        <v>6.6566486699999997E-2</v>
      </c>
      <c r="T74" s="325">
        <f t="shared" si="78"/>
        <v>3.892777E-3</v>
      </c>
      <c r="U74" s="325">
        <f t="shared" si="79"/>
        <v>6.4620098200000003E-2</v>
      </c>
      <c r="V74" s="325">
        <f t="shared" si="80"/>
        <v>1.8692488241289006E-2</v>
      </c>
      <c r="W74" s="325">
        <f t="shared" si="81"/>
        <v>1.5923230724061006E-2</v>
      </c>
      <c r="X74" s="325">
        <f t="shared" si="82"/>
        <v>0</v>
      </c>
      <c r="Y74" s="325">
        <f t="shared" si="70"/>
        <v>0</v>
      </c>
      <c r="Z74" s="325">
        <f t="shared" si="83"/>
        <v>0</v>
      </c>
      <c r="AB74">
        <v>68</v>
      </c>
      <c r="AC74" s="324">
        <f t="shared" si="84"/>
        <v>0</v>
      </c>
      <c r="AD74" s="325">
        <f t="shared" si="85"/>
        <v>0</v>
      </c>
      <c r="AE74" s="325">
        <f t="shared" si="86"/>
        <v>0</v>
      </c>
      <c r="AF74" s="325">
        <f t="shared" si="87"/>
        <v>0.29399999999999998</v>
      </c>
      <c r="AG74" s="325">
        <f t="shared" si="88"/>
        <v>1.7499999999999998E-2</v>
      </c>
      <c r="AH74" s="325">
        <f t="shared" si="89"/>
        <v>0.20749999999999999</v>
      </c>
      <c r="AI74" s="325">
        <f t="shared" si="90"/>
        <v>4.8993660000000022E-2</v>
      </c>
      <c r="AJ74" s="325">
        <f t="shared" si="91"/>
        <v>4.1735340000000017E-2</v>
      </c>
      <c r="AK74" s="325">
        <f t="shared" si="92"/>
        <v>0</v>
      </c>
      <c r="AL74" s="325">
        <f t="shared" si="71"/>
        <v>0</v>
      </c>
      <c r="AM74" s="325">
        <f t="shared" si="93"/>
        <v>0</v>
      </c>
      <c r="AO74">
        <v>68</v>
      </c>
      <c r="AP74" s="324">
        <v>0</v>
      </c>
      <c r="AQ74" s="325">
        <v>0</v>
      </c>
      <c r="AR74" s="325">
        <f t="shared" si="94"/>
        <v>0</v>
      </c>
      <c r="AS74" s="325">
        <f t="shared" si="95"/>
        <v>0</v>
      </c>
      <c r="AT74" s="325">
        <f t="shared" si="96"/>
        <v>0</v>
      </c>
      <c r="AU74" s="325">
        <f t="shared" si="97"/>
        <v>0</v>
      </c>
      <c r="AV74" s="325">
        <f t="shared" si="98"/>
        <v>0.48600000000000004</v>
      </c>
      <c r="AW74" s="325">
        <f t="shared" si="99"/>
        <v>0.41400000000000003</v>
      </c>
      <c r="AX74" s="325">
        <f t="shared" si="100"/>
        <v>0</v>
      </c>
      <c r="AY74" s="325">
        <f t="shared" si="72"/>
        <v>0</v>
      </c>
      <c r="AZ74" s="325">
        <f t="shared" si="101"/>
        <v>0</v>
      </c>
      <c r="BB74">
        <v>68</v>
      </c>
      <c r="BC74" s="348">
        <v>0</v>
      </c>
      <c r="BD74" s="326">
        <v>0</v>
      </c>
      <c r="BE74" s="327">
        <f t="shared" si="102"/>
        <v>0</v>
      </c>
      <c r="BF74" s="327">
        <f t="shared" si="103"/>
        <v>0</v>
      </c>
      <c r="BG74" s="327">
        <f t="shared" si="104"/>
        <v>0</v>
      </c>
      <c r="BH74" s="327">
        <f t="shared" si="105"/>
        <v>0</v>
      </c>
      <c r="BI74" s="327">
        <f t="shared" si="106"/>
        <v>0.48600000000000004</v>
      </c>
      <c r="BJ74" s="327">
        <f t="shared" si="107"/>
        <v>0.41400000000000003</v>
      </c>
      <c r="BK74" s="327">
        <f t="shared" si="108"/>
        <v>0</v>
      </c>
      <c r="BL74" s="327">
        <f t="shared" si="73"/>
        <v>0</v>
      </c>
      <c r="BM74" s="327">
        <f t="shared" si="109"/>
        <v>0</v>
      </c>
      <c r="BO74">
        <v>68</v>
      </c>
      <c r="BP74" s="70">
        <f t="shared" si="110"/>
        <v>12733.919999999998</v>
      </c>
      <c r="BQ74" s="70">
        <f t="shared" si="111"/>
        <v>1172.1600000000001</v>
      </c>
      <c r="BR74" s="70">
        <f t="shared" si="112"/>
        <v>344.03250903999998</v>
      </c>
      <c r="BS74" s="70">
        <f t="shared" si="113"/>
        <v>12025.16800632</v>
      </c>
      <c r="BT74" s="70">
        <f t="shared" si="114"/>
        <v>713.72619919999988</v>
      </c>
      <c r="BU74" s="70">
        <f t="shared" si="115"/>
        <v>9009.2549067199998</v>
      </c>
      <c r="BV74" s="70">
        <f t="shared" si="116"/>
        <v>7526.2808239421556</v>
      </c>
      <c r="BW74" s="70">
        <f t="shared" si="117"/>
        <v>6411.2762574322069</v>
      </c>
      <c r="BX74" s="70">
        <f t="shared" si="118"/>
        <v>0</v>
      </c>
      <c r="BY74" s="70">
        <f t="shared" si="119"/>
        <v>0</v>
      </c>
      <c r="BZ74" s="70">
        <f t="shared" si="120"/>
        <v>0</v>
      </c>
      <c r="CB74">
        <v>68</v>
      </c>
      <c r="CC74" s="328">
        <f>Input_list!$G$199</f>
        <v>0.9</v>
      </c>
      <c r="CD74" s="329">
        <f>Input_list!$G$212</f>
        <v>0</v>
      </c>
      <c r="CE74" s="330">
        <f>Input_list!$G$225</f>
        <v>9.9999999999999978E-2</v>
      </c>
      <c r="CF74" s="328">
        <f>Input_list!$G$200</f>
        <v>0.9</v>
      </c>
      <c r="CG74" s="329">
        <f>Input_list!$G$213</f>
        <v>0</v>
      </c>
      <c r="CH74" s="330">
        <f>Input_list!$G$226</f>
        <v>9.9999999999999978E-2</v>
      </c>
      <c r="CI74" s="328">
        <f>Input_list!$G$201</f>
        <v>0.9</v>
      </c>
      <c r="CJ74" s="329">
        <f>Input_list!$G$213</f>
        <v>0</v>
      </c>
      <c r="CK74" s="330">
        <f>Input_list!$G$225</f>
        <v>9.9999999999999978E-2</v>
      </c>
      <c r="CL74" s="328">
        <f>Input_list!$G$202</f>
        <v>0.9</v>
      </c>
      <c r="CM74" s="329">
        <f>Input_list!$G$215</f>
        <v>0</v>
      </c>
      <c r="CN74" s="330">
        <f>Input_list!$G$228</f>
        <v>9.9999999999999978E-2</v>
      </c>
      <c r="CO74" s="328">
        <f>Input_list!$G$203</f>
        <v>0.39</v>
      </c>
      <c r="CP74" s="329">
        <f>Input_list!$G$216</f>
        <v>0</v>
      </c>
      <c r="CQ74" s="330">
        <f>Input_list!$G$229</f>
        <v>0.61</v>
      </c>
      <c r="CR74" s="328">
        <f>Input_list!$G$204</f>
        <v>0.9</v>
      </c>
      <c r="CS74" s="329">
        <f>Input_list!$G$217</f>
        <v>0</v>
      </c>
      <c r="CT74" s="330">
        <f>Input_list!$G$230</f>
        <v>9.9999999999999978E-2</v>
      </c>
      <c r="CU74" s="328">
        <f>Input_list!$G$205</f>
        <v>0.9</v>
      </c>
      <c r="CV74" s="329">
        <f>Input_list!$G$218</f>
        <v>0</v>
      </c>
      <c r="CW74" s="330">
        <f>Input_list!$G$231</f>
        <v>9.9999999999999978E-2</v>
      </c>
      <c r="CX74" s="328">
        <f>Input_list!$G$206</f>
        <v>0.9</v>
      </c>
      <c r="CY74" s="329">
        <f>Input_list!$G$219</f>
        <v>0</v>
      </c>
      <c r="CZ74" s="330">
        <f>Input_list!$G$232</f>
        <v>9.9999999999999978E-2</v>
      </c>
      <c r="DA74" s="328">
        <f>Input_list!$G$207</f>
        <v>0.9</v>
      </c>
      <c r="DB74" s="329">
        <f>Input_list!$G$220</f>
        <v>0</v>
      </c>
      <c r="DC74" s="330">
        <f>Input_list!$G$233</f>
        <v>9.9999999999999978E-2</v>
      </c>
      <c r="DD74" s="328">
        <f>Input_list!$G$208</f>
        <v>0.9</v>
      </c>
      <c r="DE74" s="329">
        <f>Input_list!$G$221</f>
        <v>0</v>
      </c>
      <c r="DF74" s="330">
        <f>Input_list!$G$234</f>
        <v>9.9999999999999978E-2</v>
      </c>
      <c r="DG74" s="328">
        <f>Input_list!$G$209</f>
        <v>0.9</v>
      </c>
      <c r="DH74" s="329">
        <f>Input_list!$G$222</f>
        <v>0</v>
      </c>
      <c r="DI74" s="330">
        <f>Input_list!$G$235</f>
        <v>9.9999999999999978E-2</v>
      </c>
      <c r="DK74">
        <v>68</v>
      </c>
      <c r="DL74" s="83">
        <f>Input_list!$G$238*Input_list!G421</f>
        <v>0.35191730072463717</v>
      </c>
      <c r="DM74" s="32">
        <f>Input_list!$G$250</f>
        <v>1.6</v>
      </c>
      <c r="DN74" s="207">
        <f>Input_list!$G$255*Input_list!G421</f>
        <v>-0.28177536231884015</v>
      </c>
      <c r="DO74" s="83">
        <f>Input_list!$G$239*Input_list!G421</f>
        <v>0.11399094202898533</v>
      </c>
      <c r="DP74" s="32">
        <f>Input_list!$G$250</f>
        <v>1.6</v>
      </c>
      <c r="DQ74" s="81">
        <f>Input_list!$G$256*Input_list!G421</f>
        <v>-0.19028985507246346</v>
      </c>
      <c r="DR74" s="83">
        <f>Input_list!$G$240*Input_list!G421</f>
        <v>0.1342860869565215</v>
      </c>
      <c r="DS74" s="32">
        <f>Input_list!$G$250</f>
        <v>1.6</v>
      </c>
      <c r="DT74" s="81">
        <f>Input_list!$G$257*Input_list!G421</f>
        <v>-0.1427173913043476</v>
      </c>
      <c r="DU74" s="83">
        <f>Input_list!$G$241*Input_list!G421</f>
        <v>8.7826086956521596E-2</v>
      </c>
      <c r="DV74" s="32">
        <f>Input_list!$G$250</f>
        <v>1.6</v>
      </c>
      <c r="DW74" s="81">
        <f>Input_list!$G$258*Input_list!G421</f>
        <v>-0.49768115942028907</v>
      </c>
      <c r="DX74" s="83">
        <f>Input_list!G$242*Input_list!G421</f>
        <v>-0.12807971014492733</v>
      </c>
      <c r="DY74" s="32">
        <f>Input_list!$G$250</f>
        <v>1.6</v>
      </c>
      <c r="DZ74" s="81">
        <f>Input_list!$G$259*Input_list!G421</f>
        <v>-0.54159420289854987</v>
      </c>
      <c r="EA74" s="83">
        <f>Input_list!$G$243*Input_list!G421</f>
        <v>8.7826086956521596E-2</v>
      </c>
      <c r="EB74" s="32">
        <f>Input_list!$G$250</f>
        <v>1.6</v>
      </c>
      <c r="EC74" s="81">
        <f>Input_list!$G$260*Input_list!G421</f>
        <v>-0.49768115942028907</v>
      </c>
      <c r="ED74" s="83">
        <f>Input_list!$G$244*Input_list!G421</f>
        <v>0.20069975489002148</v>
      </c>
      <c r="EE74" s="32">
        <f>Input_list!$G$250</f>
        <v>1.6</v>
      </c>
      <c r="EF74" s="51">
        <f>Input_list!$G$261*Input_list!G421</f>
        <v>-4.3913043478260798E-2</v>
      </c>
      <c r="EG74" s="83">
        <f>Input_list!$G$245*Input_list!G421</f>
        <v>0.21399955493515227</v>
      </c>
      <c r="EH74" s="32">
        <f>Input_list!$G$250</f>
        <v>1.6</v>
      </c>
      <c r="EI74" s="51">
        <f>Input_list!$G$262*Input_list!G421</f>
        <v>-4.3913043478260798E-2</v>
      </c>
      <c r="EJ74" s="83">
        <f>Input_list!G$246*Input_list!G421</f>
        <v>0.29275362318840531</v>
      </c>
      <c r="EK74" s="32">
        <f>Input_list!$G$250</f>
        <v>1.6</v>
      </c>
      <c r="EL74" s="51">
        <f>Input_list!$G$263*Input_list!G421</f>
        <v>-4.3913043478260798E-2</v>
      </c>
      <c r="EM74" s="83">
        <f>Input_list!$G$247*Input_list!G421</f>
        <v>0.20069975489002148</v>
      </c>
      <c r="EN74" s="32">
        <f>Input_list!$G$250</f>
        <v>1.6</v>
      </c>
      <c r="EO74" s="51">
        <f>Input_list!$G$264*Input_list!G421</f>
        <v>-4.3913043478260798E-2</v>
      </c>
      <c r="EP74" s="83">
        <f>Input_list!$G$248*Input_list!G421</f>
        <v>0.20069975489002148</v>
      </c>
      <c r="EQ74" s="32">
        <f>Input_list!$G$250</f>
        <v>1.6</v>
      </c>
      <c r="ER74" s="51">
        <f>Input_list!$G$265*Input_list!G421</f>
        <v>-3.6594202898550666E-3</v>
      </c>
      <c r="ET74">
        <v>68</v>
      </c>
      <c r="EU74" s="159">
        <f>EU73+Input_list!$J$268</f>
        <v>0.2</v>
      </c>
      <c r="EV74" s="159">
        <f>EV73+Input_list!$J$276</f>
        <v>0</v>
      </c>
      <c r="EW74" s="159">
        <f>EW73+Input_list!$J$284</f>
        <v>0</v>
      </c>
      <c r="EX74" s="78">
        <f>EX73+Input_list!$J$292</f>
        <v>0</v>
      </c>
      <c r="EY74" s="14"/>
      <c r="EZ74" s="159">
        <f>EZ73+Input_list!$J$269</f>
        <v>0.2</v>
      </c>
      <c r="FA74" s="159">
        <f>FA73+Input_list!$J$277</f>
        <v>0</v>
      </c>
      <c r="FB74" s="159">
        <f>FB73+Input_list!$J$285</f>
        <v>0</v>
      </c>
      <c r="FC74" s="78">
        <f>FC73+Input_list!$J$293</f>
        <v>0</v>
      </c>
      <c r="FD74" s="14"/>
      <c r="FE74" s="159">
        <f>FE73+Input_list!$J$270</f>
        <v>0.2</v>
      </c>
      <c r="FF74" s="159">
        <f>FF73+Input_list!$J$278</f>
        <v>0</v>
      </c>
      <c r="FG74" s="159">
        <f>FG73+Input_list!$J$286</f>
        <v>0</v>
      </c>
      <c r="FH74" s="78">
        <f>FH73+Input_list!$J$294</f>
        <v>0</v>
      </c>
      <c r="FI74" s="14"/>
      <c r="FJ74" s="159">
        <f>FJ73+Input_list!$J$271</f>
        <v>0.2</v>
      </c>
      <c r="FK74" s="159">
        <f>FK73+Input_list!$J$279</f>
        <v>0</v>
      </c>
      <c r="FL74" s="159">
        <f>FL73+Input_list!$J$287</f>
        <v>0</v>
      </c>
      <c r="FM74" s="78">
        <f>FM73+Input_list!$J$295</f>
        <v>0</v>
      </c>
      <c r="FO74" s="159">
        <f>FO73+Input_list!$J$272</f>
        <v>0.2</v>
      </c>
      <c r="FP74" s="159">
        <f>FP73+Input_list!$J$280</f>
        <v>0</v>
      </c>
      <c r="FQ74" s="159">
        <f>FQ73+Input_list!$J$288</f>
        <v>0</v>
      </c>
      <c r="FR74" s="78">
        <f>FR73+Input_list!$J$296</f>
        <v>0</v>
      </c>
      <c r="FT74" s="159">
        <f>FT73+Input_list!$J$273</f>
        <v>0.2</v>
      </c>
      <c r="FU74" s="159">
        <f>FU73+Input_list!$J$281</f>
        <v>0</v>
      </c>
      <c r="FV74" s="159">
        <f>FV73+Input_list!$J$289</f>
        <v>0</v>
      </c>
      <c r="FW74" s="78">
        <f>FW73+Input_list!$J$297</f>
        <v>0</v>
      </c>
    </row>
    <row r="75" spans="1:179" ht="14.5" x14ac:dyDescent="0.35">
      <c r="A75">
        <v>69</v>
      </c>
      <c r="B75" s="35">
        <v>29600</v>
      </c>
      <c r="C75" s="35">
        <v>34200</v>
      </c>
      <c r="D75" s="35">
        <v>10900</v>
      </c>
      <c r="E75" s="35">
        <v>0</v>
      </c>
      <c r="F75">
        <f t="shared" si="121"/>
        <v>74700</v>
      </c>
      <c r="G75" s="274">
        <f t="shared" si="122"/>
        <v>54780</v>
      </c>
      <c r="H75" s="274">
        <f t="shared" si="123"/>
        <v>3779820</v>
      </c>
      <c r="O75">
        <v>69</v>
      </c>
      <c r="P75" s="324">
        <f t="shared" si="74"/>
        <v>0.43019999999999997</v>
      </c>
      <c r="Q75" s="325">
        <f t="shared" si="75"/>
        <v>3.9600000000000003E-2</v>
      </c>
      <c r="R75" s="325">
        <f t="shared" si="76"/>
        <v>1.16227199E-2</v>
      </c>
      <c r="S75" s="325">
        <f t="shared" si="77"/>
        <v>6.6566486699999997E-2</v>
      </c>
      <c r="T75" s="325">
        <f t="shared" si="78"/>
        <v>3.892777E-3</v>
      </c>
      <c r="U75" s="325">
        <f t="shared" si="79"/>
        <v>6.4620098200000003E-2</v>
      </c>
      <c r="V75" s="325">
        <f t="shared" si="80"/>
        <v>1.8692488241289006E-2</v>
      </c>
      <c r="W75" s="325">
        <f t="shared" si="81"/>
        <v>1.5923230724061006E-2</v>
      </c>
      <c r="X75" s="325">
        <f t="shared" si="82"/>
        <v>0</v>
      </c>
      <c r="Y75" s="325">
        <f t="shared" si="70"/>
        <v>0</v>
      </c>
      <c r="Z75" s="325">
        <f t="shared" si="83"/>
        <v>0</v>
      </c>
      <c r="AB75">
        <v>69</v>
      </c>
      <c r="AC75" s="324">
        <f t="shared" si="84"/>
        <v>0</v>
      </c>
      <c r="AD75" s="325">
        <f t="shared" si="85"/>
        <v>0</v>
      </c>
      <c r="AE75" s="325">
        <f t="shared" si="86"/>
        <v>0</v>
      </c>
      <c r="AF75" s="325">
        <f t="shared" si="87"/>
        <v>0.29399999999999998</v>
      </c>
      <c r="AG75" s="325">
        <f t="shared" si="88"/>
        <v>1.7499999999999998E-2</v>
      </c>
      <c r="AH75" s="325">
        <f t="shared" si="89"/>
        <v>0.20749999999999999</v>
      </c>
      <c r="AI75" s="325">
        <f t="shared" si="90"/>
        <v>4.8993660000000022E-2</v>
      </c>
      <c r="AJ75" s="325">
        <f t="shared" si="91"/>
        <v>4.1735340000000017E-2</v>
      </c>
      <c r="AK75" s="325">
        <f t="shared" si="92"/>
        <v>0</v>
      </c>
      <c r="AL75" s="325">
        <f t="shared" si="71"/>
        <v>0</v>
      </c>
      <c r="AM75" s="325">
        <f t="shared" si="93"/>
        <v>0</v>
      </c>
      <c r="AO75">
        <v>69</v>
      </c>
      <c r="AP75" s="324">
        <v>0</v>
      </c>
      <c r="AQ75" s="325">
        <v>0</v>
      </c>
      <c r="AR75" s="325">
        <f t="shared" si="94"/>
        <v>0</v>
      </c>
      <c r="AS75" s="325">
        <f t="shared" si="95"/>
        <v>0</v>
      </c>
      <c r="AT75" s="325">
        <f t="shared" si="96"/>
        <v>0</v>
      </c>
      <c r="AU75" s="325">
        <f t="shared" si="97"/>
        <v>0</v>
      </c>
      <c r="AV75" s="325">
        <f t="shared" si="98"/>
        <v>0.48600000000000004</v>
      </c>
      <c r="AW75" s="325">
        <f t="shared" si="99"/>
        <v>0.41400000000000003</v>
      </c>
      <c r="AX75" s="325">
        <f t="shared" si="100"/>
        <v>0</v>
      </c>
      <c r="AY75" s="325">
        <f t="shared" si="72"/>
        <v>0</v>
      </c>
      <c r="AZ75" s="325">
        <f t="shared" si="101"/>
        <v>0</v>
      </c>
      <c r="BB75">
        <v>69</v>
      </c>
      <c r="BC75" s="348">
        <v>0</v>
      </c>
      <c r="BD75" s="326">
        <v>0</v>
      </c>
      <c r="BE75" s="327">
        <f t="shared" si="102"/>
        <v>0</v>
      </c>
      <c r="BF75" s="327">
        <f t="shared" si="103"/>
        <v>0</v>
      </c>
      <c r="BG75" s="327">
        <f t="shared" si="104"/>
        <v>0</v>
      </c>
      <c r="BH75" s="327">
        <f t="shared" si="105"/>
        <v>0</v>
      </c>
      <c r="BI75" s="327">
        <f t="shared" si="106"/>
        <v>0.48600000000000004</v>
      </c>
      <c r="BJ75" s="327">
        <f t="shared" si="107"/>
        <v>0.41400000000000003</v>
      </c>
      <c r="BK75" s="327">
        <f t="shared" si="108"/>
        <v>0</v>
      </c>
      <c r="BL75" s="327">
        <f t="shared" si="73"/>
        <v>0</v>
      </c>
      <c r="BM75" s="327">
        <f t="shared" si="109"/>
        <v>0</v>
      </c>
      <c r="BO75">
        <v>69</v>
      </c>
      <c r="BP75" s="70">
        <f t="shared" si="110"/>
        <v>12733.919999999998</v>
      </c>
      <c r="BQ75" s="70">
        <f t="shared" si="111"/>
        <v>1172.1600000000001</v>
      </c>
      <c r="BR75" s="70">
        <f t="shared" si="112"/>
        <v>344.03250903999998</v>
      </c>
      <c r="BS75" s="70">
        <f t="shared" si="113"/>
        <v>12025.16800632</v>
      </c>
      <c r="BT75" s="70">
        <f t="shared" si="114"/>
        <v>713.72619919999988</v>
      </c>
      <c r="BU75" s="70">
        <f t="shared" si="115"/>
        <v>9009.2549067199998</v>
      </c>
      <c r="BV75" s="70">
        <f t="shared" si="116"/>
        <v>7526.2808239421556</v>
      </c>
      <c r="BW75" s="70">
        <f t="shared" si="117"/>
        <v>6411.2762574322069</v>
      </c>
      <c r="BX75" s="70">
        <f t="shared" si="118"/>
        <v>0</v>
      </c>
      <c r="BY75" s="70">
        <f t="shared" si="119"/>
        <v>0</v>
      </c>
      <c r="BZ75" s="70">
        <f t="shared" si="120"/>
        <v>0</v>
      </c>
      <c r="CB75">
        <v>69</v>
      </c>
      <c r="CC75" s="328">
        <f>Input_list!$G$199</f>
        <v>0.9</v>
      </c>
      <c r="CD75" s="329">
        <f>Input_list!$G$212</f>
        <v>0</v>
      </c>
      <c r="CE75" s="330">
        <f>Input_list!$G$225</f>
        <v>9.9999999999999978E-2</v>
      </c>
      <c r="CF75" s="328">
        <f>Input_list!$G$200</f>
        <v>0.9</v>
      </c>
      <c r="CG75" s="329">
        <f>Input_list!$G$213</f>
        <v>0</v>
      </c>
      <c r="CH75" s="330">
        <f>Input_list!$G$226</f>
        <v>9.9999999999999978E-2</v>
      </c>
      <c r="CI75" s="328">
        <f>Input_list!$G$201</f>
        <v>0.9</v>
      </c>
      <c r="CJ75" s="329">
        <f>Input_list!$G$213</f>
        <v>0</v>
      </c>
      <c r="CK75" s="330">
        <f>Input_list!$G$225</f>
        <v>9.9999999999999978E-2</v>
      </c>
      <c r="CL75" s="328">
        <f>Input_list!$G$202</f>
        <v>0.9</v>
      </c>
      <c r="CM75" s="329">
        <f>Input_list!$G$215</f>
        <v>0</v>
      </c>
      <c r="CN75" s="330">
        <f>Input_list!$G$228</f>
        <v>9.9999999999999978E-2</v>
      </c>
      <c r="CO75" s="328">
        <f>Input_list!$G$203</f>
        <v>0.39</v>
      </c>
      <c r="CP75" s="329">
        <f>Input_list!$G$216</f>
        <v>0</v>
      </c>
      <c r="CQ75" s="330">
        <f>Input_list!$G$229</f>
        <v>0.61</v>
      </c>
      <c r="CR75" s="328">
        <f>Input_list!$G$204</f>
        <v>0.9</v>
      </c>
      <c r="CS75" s="329">
        <f>Input_list!$G$217</f>
        <v>0</v>
      </c>
      <c r="CT75" s="330">
        <f>Input_list!$G$230</f>
        <v>9.9999999999999978E-2</v>
      </c>
      <c r="CU75" s="328">
        <f>Input_list!$G$205</f>
        <v>0.9</v>
      </c>
      <c r="CV75" s="329">
        <f>Input_list!$G$218</f>
        <v>0</v>
      </c>
      <c r="CW75" s="330">
        <f>Input_list!$G$231</f>
        <v>9.9999999999999978E-2</v>
      </c>
      <c r="CX75" s="328">
        <f>Input_list!$G$206</f>
        <v>0.9</v>
      </c>
      <c r="CY75" s="329">
        <f>Input_list!$G$219</f>
        <v>0</v>
      </c>
      <c r="CZ75" s="330">
        <f>Input_list!$G$232</f>
        <v>9.9999999999999978E-2</v>
      </c>
      <c r="DA75" s="328">
        <f>Input_list!$G$207</f>
        <v>0.9</v>
      </c>
      <c r="DB75" s="329">
        <f>Input_list!$G$220</f>
        <v>0</v>
      </c>
      <c r="DC75" s="330">
        <f>Input_list!$G$233</f>
        <v>9.9999999999999978E-2</v>
      </c>
      <c r="DD75" s="328">
        <f>Input_list!$G$208</f>
        <v>0.9</v>
      </c>
      <c r="DE75" s="329">
        <f>Input_list!$G$221</f>
        <v>0</v>
      </c>
      <c r="DF75" s="330">
        <f>Input_list!$G$234</f>
        <v>9.9999999999999978E-2</v>
      </c>
      <c r="DG75" s="328">
        <f>Input_list!$G$209</f>
        <v>0.9</v>
      </c>
      <c r="DH75" s="329">
        <f>Input_list!$G$222</f>
        <v>0</v>
      </c>
      <c r="DI75" s="330">
        <f>Input_list!$G$235</f>
        <v>9.9999999999999978E-2</v>
      </c>
      <c r="DK75">
        <v>69</v>
      </c>
      <c r="DL75" s="83">
        <f>Input_list!$G$238*Input_list!G422</f>
        <v>0.34843297101449222</v>
      </c>
      <c r="DM75" s="32">
        <f>Input_list!$G$250</f>
        <v>1.6</v>
      </c>
      <c r="DN75" s="207">
        <f>Input_list!$G$255*Input_list!G422</f>
        <v>-0.27898550724637633</v>
      </c>
      <c r="DO75" s="83">
        <f>Input_list!$G$239*Input_list!G422</f>
        <v>0.11286231884057953</v>
      </c>
      <c r="DP75" s="32">
        <f>Input_list!$G$250</f>
        <v>1.6</v>
      </c>
      <c r="DQ75" s="81">
        <f>Input_list!$G$256*Input_list!G422</f>
        <v>-0.18840579710144897</v>
      </c>
      <c r="DR75" s="83">
        <f>Input_list!$G$240*Input_list!G422</f>
        <v>0.1329565217391302</v>
      </c>
      <c r="DS75" s="32">
        <f>Input_list!$G$250</f>
        <v>1.6</v>
      </c>
      <c r="DT75" s="81">
        <f>Input_list!$G$257*Input_list!G422</f>
        <v>-0.14130434782608672</v>
      </c>
      <c r="DU75" s="83">
        <f>Input_list!$G$241*Input_list!G422</f>
        <v>8.695652173913028E-2</v>
      </c>
      <c r="DV75" s="32">
        <f>Input_list!$G$250</f>
        <v>1.6</v>
      </c>
      <c r="DW75" s="81">
        <f>Input_list!$G$258*Input_list!G422</f>
        <v>-0.49275362318840499</v>
      </c>
      <c r="DX75" s="83">
        <f>Input_list!G$242*Input_list!G422</f>
        <v>-0.12681159420289834</v>
      </c>
      <c r="DY75" s="32">
        <f>Input_list!$G$250</f>
        <v>1.6</v>
      </c>
      <c r="DZ75" s="81">
        <f>Input_list!$G$259*Input_list!G422</f>
        <v>-0.53623188405797007</v>
      </c>
      <c r="EA75" s="83">
        <f>Input_list!$G$243*Input_list!G422</f>
        <v>8.695652173913028E-2</v>
      </c>
      <c r="EB75" s="32">
        <f>Input_list!$G$250</f>
        <v>1.6</v>
      </c>
      <c r="EC75" s="81">
        <f>Input_list!$G$260*Input_list!G422</f>
        <v>-0.49275362318840499</v>
      </c>
      <c r="ED75" s="83">
        <f>Input_list!$G$244*Input_list!G422</f>
        <v>0.19871262860398164</v>
      </c>
      <c r="EE75" s="32">
        <f>Input_list!$G$250</f>
        <v>1.6</v>
      </c>
      <c r="EF75" s="51">
        <f>Input_list!$G$261*Input_list!G422</f>
        <v>-4.347826086956514E-2</v>
      </c>
      <c r="EG75" s="83">
        <f>Input_list!$G$245*Input_list!G422</f>
        <v>0.2118807474605468</v>
      </c>
      <c r="EH75" s="32">
        <f>Input_list!$G$250</f>
        <v>1.6</v>
      </c>
      <c r="EI75" s="51">
        <f>Input_list!$G$262*Input_list!G422</f>
        <v>-4.347826086956514E-2</v>
      </c>
      <c r="EJ75" s="83">
        <f>Input_list!G$246*Input_list!G422</f>
        <v>0.28985507246376763</v>
      </c>
      <c r="EK75" s="32">
        <f>Input_list!$G$250</f>
        <v>1.6</v>
      </c>
      <c r="EL75" s="51">
        <f>Input_list!$G$263*Input_list!G422</f>
        <v>-4.347826086956514E-2</v>
      </c>
      <c r="EM75" s="83">
        <f>Input_list!$G$247*Input_list!G422</f>
        <v>0.19871262860398164</v>
      </c>
      <c r="EN75" s="32">
        <f>Input_list!$G$250</f>
        <v>1.6</v>
      </c>
      <c r="EO75" s="51">
        <f>Input_list!$G$264*Input_list!G422</f>
        <v>-4.347826086956514E-2</v>
      </c>
      <c r="EP75" s="83">
        <f>Input_list!$G$248*Input_list!G422</f>
        <v>0.19871262860398164</v>
      </c>
      <c r="EQ75" s="32">
        <f>Input_list!$G$250</f>
        <v>1.6</v>
      </c>
      <c r="ER75" s="51">
        <f>Input_list!$G$265*Input_list!G422</f>
        <v>-3.6231884057970954E-3</v>
      </c>
      <c r="ET75">
        <v>69</v>
      </c>
      <c r="EU75" s="159">
        <f>EU74+Input_list!$J$268</f>
        <v>0.2</v>
      </c>
      <c r="EV75" s="159">
        <f>EV74+Input_list!$J$276</f>
        <v>0</v>
      </c>
      <c r="EW75" s="159">
        <f>EW74+Input_list!$J$284</f>
        <v>0</v>
      </c>
      <c r="EX75" s="78">
        <f>EX74+Input_list!$J$292</f>
        <v>0</v>
      </c>
      <c r="EY75" s="14"/>
      <c r="EZ75" s="159">
        <f>EZ74+Input_list!$J$269</f>
        <v>0.2</v>
      </c>
      <c r="FA75" s="159">
        <f>FA74+Input_list!$J$277</f>
        <v>0</v>
      </c>
      <c r="FB75" s="159">
        <f>FB74+Input_list!$J$285</f>
        <v>0</v>
      </c>
      <c r="FC75" s="78">
        <f>FC74+Input_list!$J$293</f>
        <v>0</v>
      </c>
      <c r="FD75" s="14"/>
      <c r="FE75" s="159">
        <f>FE74+Input_list!$J$270</f>
        <v>0.2</v>
      </c>
      <c r="FF75" s="159">
        <f>FF74+Input_list!$J$278</f>
        <v>0</v>
      </c>
      <c r="FG75" s="159">
        <f>FG74+Input_list!$J$286</f>
        <v>0</v>
      </c>
      <c r="FH75" s="78">
        <f>FH74+Input_list!$J$294</f>
        <v>0</v>
      </c>
      <c r="FI75" s="14"/>
      <c r="FJ75" s="159">
        <f>FJ74+Input_list!$J$271</f>
        <v>0.2</v>
      </c>
      <c r="FK75" s="159">
        <f>FK74+Input_list!$J$279</f>
        <v>0</v>
      </c>
      <c r="FL75" s="159">
        <f>FL74+Input_list!$J$287</f>
        <v>0</v>
      </c>
      <c r="FM75" s="78">
        <f>FM74+Input_list!$J$295</f>
        <v>0</v>
      </c>
      <c r="FO75" s="159">
        <f>FO74+Input_list!$J$272</f>
        <v>0.2</v>
      </c>
      <c r="FP75" s="159">
        <f>FP74+Input_list!$J$280</f>
        <v>0</v>
      </c>
      <c r="FQ75" s="159">
        <f>FQ74+Input_list!$J$288</f>
        <v>0</v>
      </c>
      <c r="FR75" s="78">
        <f>FR74+Input_list!$J$296</f>
        <v>0</v>
      </c>
      <c r="FT75" s="159">
        <f>FT74+Input_list!$J$273</f>
        <v>0.2</v>
      </c>
      <c r="FU75" s="159">
        <f>FU74+Input_list!$J$281</f>
        <v>0</v>
      </c>
      <c r="FV75" s="159">
        <f>FV74+Input_list!$J$289</f>
        <v>0</v>
      </c>
      <c r="FW75" s="78">
        <f>FW74+Input_list!$J$297</f>
        <v>0</v>
      </c>
    </row>
    <row r="76" spans="1:179" ht="14.5" x14ac:dyDescent="0.35">
      <c r="A76">
        <v>70</v>
      </c>
      <c r="B76" s="35">
        <v>29600</v>
      </c>
      <c r="C76" s="35">
        <v>34200</v>
      </c>
      <c r="D76" s="35">
        <v>10900</v>
      </c>
      <c r="E76" s="35">
        <v>0</v>
      </c>
      <c r="F76">
        <f t="shared" si="121"/>
        <v>74700</v>
      </c>
      <c r="G76" s="274">
        <f t="shared" si="122"/>
        <v>54780</v>
      </c>
      <c r="H76" s="274">
        <f t="shared" si="123"/>
        <v>3834600</v>
      </c>
      <c r="O76">
        <v>70</v>
      </c>
      <c r="P76" s="324">
        <f t="shared" si="74"/>
        <v>0.43019999999999997</v>
      </c>
      <c r="Q76" s="325">
        <f t="shared" si="75"/>
        <v>3.9600000000000003E-2</v>
      </c>
      <c r="R76" s="325">
        <f t="shared" si="76"/>
        <v>1.16227199E-2</v>
      </c>
      <c r="S76" s="325">
        <f t="shared" si="77"/>
        <v>6.6566486699999997E-2</v>
      </c>
      <c r="T76" s="325">
        <f t="shared" si="78"/>
        <v>3.892777E-3</v>
      </c>
      <c r="U76" s="325">
        <f t="shared" si="79"/>
        <v>6.4620098200000003E-2</v>
      </c>
      <c r="V76" s="325">
        <f t="shared" si="80"/>
        <v>1.8692488241289006E-2</v>
      </c>
      <c r="W76" s="325">
        <f t="shared" si="81"/>
        <v>1.5923230724061006E-2</v>
      </c>
      <c r="X76" s="325">
        <f t="shared" si="82"/>
        <v>0</v>
      </c>
      <c r="Y76" s="325">
        <f t="shared" si="70"/>
        <v>0</v>
      </c>
      <c r="Z76" s="325">
        <f t="shared" si="83"/>
        <v>0</v>
      </c>
      <c r="AB76">
        <v>70</v>
      </c>
      <c r="AC76" s="324">
        <f t="shared" si="84"/>
        <v>0</v>
      </c>
      <c r="AD76" s="325">
        <f t="shared" si="85"/>
        <v>0</v>
      </c>
      <c r="AE76" s="325">
        <f t="shared" si="86"/>
        <v>0</v>
      </c>
      <c r="AF76" s="325">
        <f t="shared" si="87"/>
        <v>0.29399999999999998</v>
      </c>
      <c r="AG76" s="325">
        <f t="shared" si="88"/>
        <v>1.7499999999999998E-2</v>
      </c>
      <c r="AH76" s="325">
        <f t="shared" si="89"/>
        <v>0.20749999999999999</v>
      </c>
      <c r="AI76" s="325">
        <f t="shared" si="90"/>
        <v>4.8993660000000022E-2</v>
      </c>
      <c r="AJ76" s="325">
        <f t="shared" si="91"/>
        <v>4.1735340000000017E-2</v>
      </c>
      <c r="AK76" s="325">
        <f t="shared" si="92"/>
        <v>0</v>
      </c>
      <c r="AL76" s="325">
        <f t="shared" si="71"/>
        <v>0</v>
      </c>
      <c r="AM76" s="325">
        <f t="shared" si="93"/>
        <v>0</v>
      </c>
      <c r="AO76">
        <v>70</v>
      </c>
      <c r="AP76" s="324">
        <v>0</v>
      </c>
      <c r="AQ76" s="325">
        <v>0</v>
      </c>
      <c r="AR76" s="325">
        <f t="shared" si="94"/>
        <v>0</v>
      </c>
      <c r="AS76" s="325">
        <f t="shared" si="95"/>
        <v>0</v>
      </c>
      <c r="AT76" s="325">
        <f t="shared" si="96"/>
        <v>0</v>
      </c>
      <c r="AU76" s="325">
        <f t="shared" si="97"/>
        <v>0</v>
      </c>
      <c r="AV76" s="325">
        <f t="shared" si="98"/>
        <v>0.48600000000000004</v>
      </c>
      <c r="AW76" s="325">
        <f t="shared" si="99"/>
        <v>0.41400000000000003</v>
      </c>
      <c r="AX76" s="325">
        <f t="shared" si="100"/>
        <v>0</v>
      </c>
      <c r="AY76" s="325">
        <f t="shared" si="72"/>
        <v>0</v>
      </c>
      <c r="AZ76" s="325">
        <f t="shared" si="101"/>
        <v>0</v>
      </c>
      <c r="BB76">
        <v>70</v>
      </c>
      <c r="BC76" s="348">
        <v>0</v>
      </c>
      <c r="BD76" s="326">
        <v>0</v>
      </c>
      <c r="BE76" s="327">
        <f t="shared" si="102"/>
        <v>0</v>
      </c>
      <c r="BF76" s="327">
        <f t="shared" si="103"/>
        <v>0</v>
      </c>
      <c r="BG76" s="327">
        <f t="shared" si="104"/>
        <v>0</v>
      </c>
      <c r="BH76" s="327">
        <f t="shared" si="105"/>
        <v>0</v>
      </c>
      <c r="BI76" s="327">
        <f t="shared" si="106"/>
        <v>0.48600000000000004</v>
      </c>
      <c r="BJ76" s="327">
        <f t="shared" si="107"/>
        <v>0.41400000000000003</v>
      </c>
      <c r="BK76" s="327">
        <f t="shared" si="108"/>
        <v>0</v>
      </c>
      <c r="BL76" s="327">
        <f t="shared" si="73"/>
        <v>0</v>
      </c>
      <c r="BM76" s="327">
        <f t="shared" si="109"/>
        <v>0</v>
      </c>
      <c r="BO76">
        <v>70</v>
      </c>
      <c r="BP76" s="70">
        <f t="shared" si="110"/>
        <v>12733.919999999998</v>
      </c>
      <c r="BQ76" s="70">
        <f t="shared" si="111"/>
        <v>1172.1600000000001</v>
      </c>
      <c r="BR76" s="70">
        <f t="shared" si="112"/>
        <v>344.03250903999998</v>
      </c>
      <c r="BS76" s="70">
        <f t="shared" si="113"/>
        <v>12025.16800632</v>
      </c>
      <c r="BT76" s="70">
        <f t="shared" si="114"/>
        <v>713.72619919999988</v>
      </c>
      <c r="BU76" s="70">
        <f t="shared" si="115"/>
        <v>9009.2549067199998</v>
      </c>
      <c r="BV76" s="70">
        <f t="shared" si="116"/>
        <v>7526.2808239421556</v>
      </c>
      <c r="BW76" s="70">
        <f t="shared" si="117"/>
        <v>6411.2762574322069</v>
      </c>
      <c r="BX76" s="70">
        <f t="shared" si="118"/>
        <v>0</v>
      </c>
      <c r="BY76" s="70">
        <f t="shared" si="119"/>
        <v>0</v>
      </c>
      <c r="BZ76" s="70">
        <f t="shared" si="120"/>
        <v>0</v>
      </c>
      <c r="CB76">
        <v>70</v>
      </c>
      <c r="CC76" s="328">
        <f>Input_list!$G$199</f>
        <v>0.9</v>
      </c>
      <c r="CD76" s="329">
        <f>Input_list!$G$212</f>
        <v>0</v>
      </c>
      <c r="CE76" s="330">
        <f>Input_list!$G$225</f>
        <v>9.9999999999999978E-2</v>
      </c>
      <c r="CF76" s="328">
        <f>Input_list!$G$200</f>
        <v>0.9</v>
      </c>
      <c r="CG76" s="329">
        <f>Input_list!$G$213</f>
        <v>0</v>
      </c>
      <c r="CH76" s="330">
        <f>Input_list!$G$226</f>
        <v>9.9999999999999978E-2</v>
      </c>
      <c r="CI76" s="328">
        <f>Input_list!$G$201</f>
        <v>0.9</v>
      </c>
      <c r="CJ76" s="329">
        <f>Input_list!$G$213</f>
        <v>0</v>
      </c>
      <c r="CK76" s="330">
        <f>Input_list!$G$225</f>
        <v>9.9999999999999978E-2</v>
      </c>
      <c r="CL76" s="328">
        <f>Input_list!$G$202</f>
        <v>0.9</v>
      </c>
      <c r="CM76" s="329">
        <f>Input_list!$G$215</f>
        <v>0</v>
      </c>
      <c r="CN76" s="330">
        <f>Input_list!$G$228</f>
        <v>9.9999999999999978E-2</v>
      </c>
      <c r="CO76" s="328">
        <f>Input_list!$G$203</f>
        <v>0.39</v>
      </c>
      <c r="CP76" s="329">
        <f>Input_list!$G$216</f>
        <v>0</v>
      </c>
      <c r="CQ76" s="330">
        <f>Input_list!$G$229</f>
        <v>0.61</v>
      </c>
      <c r="CR76" s="328">
        <f>Input_list!$G$204</f>
        <v>0.9</v>
      </c>
      <c r="CS76" s="329">
        <f>Input_list!$G$217</f>
        <v>0</v>
      </c>
      <c r="CT76" s="330">
        <f>Input_list!$G$230</f>
        <v>9.9999999999999978E-2</v>
      </c>
      <c r="CU76" s="328">
        <f>Input_list!$G$205</f>
        <v>0.9</v>
      </c>
      <c r="CV76" s="329">
        <f>Input_list!$G$218</f>
        <v>0</v>
      </c>
      <c r="CW76" s="330">
        <f>Input_list!$G$231</f>
        <v>9.9999999999999978E-2</v>
      </c>
      <c r="CX76" s="328">
        <f>Input_list!$G$206</f>
        <v>0.9</v>
      </c>
      <c r="CY76" s="329">
        <f>Input_list!$G$219</f>
        <v>0</v>
      </c>
      <c r="CZ76" s="330">
        <f>Input_list!$G$232</f>
        <v>9.9999999999999978E-2</v>
      </c>
      <c r="DA76" s="328">
        <f>Input_list!$G$207</f>
        <v>0.9</v>
      </c>
      <c r="DB76" s="329">
        <f>Input_list!$G$220</f>
        <v>0</v>
      </c>
      <c r="DC76" s="330">
        <f>Input_list!$G$233</f>
        <v>9.9999999999999978E-2</v>
      </c>
      <c r="DD76" s="328">
        <f>Input_list!$G$208</f>
        <v>0.9</v>
      </c>
      <c r="DE76" s="329">
        <f>Input_list!$G$221</f>
        <v>0</v>
      </c>
      <c r="DF76" s="330">
        <f>Input_list!$G$234</f>
        <v>9.9999999999999978E-2</v>
      </c>
      <c r="DG76" s="328">
        <f>Input_list!$G$209</f>
        <v>0.9</v>
      </c>
      <c r="DH76" s="329">
        <f>Input_list!$G$222</f>
        <v>0</v>
      </c>
      <c r="DI76" s="330">
        <f>Input_list!$G$235</f>
        <v>9.9999999999999978E-2</v>
      </c>
      <c r="DK76">
        <v>70</v>
      </c>
      <c r="DL76" s="83">
        <f>Input_list!$G$238*Input_list!G423</f>
        <v>0.34494864130434727</v>
      </c>
      <c r="DM76" s="32">
        <f>Input_list!$G$250</f>
        <v>1.6</v>
      </c>
      <c r="DN76" s="207">
        <f>Input_list!$G$255*Input_list!G423</f>
        <v>-0.27619565217391256</v>
      </c>
      <c r="DO76" s="83">
        <f>Input_list!$G$239*Input_list!G423</f>
        <v>0.11173369565217371</v>
      </c>
      <c r="DP76" s="32">
        <f>Input_list!$G$250</f>
        <v>1.6</v>
      </c>
      <c r="DQ76" s="81">
        <f>Input_list!$G$256*Input_list!G423</f>
        <v>-0.18652173913043446</v>
      </c>
      <c r="DR76" s="83">
        <f>Input_list!$G$240*Input_list!G423</f>
        <v>0.13162695652173889</v>
      </c>
      <c r="DS76" s="32">
        <f>Input_list!$G$250</f>
        <v>1.6</v>
      </c>
      <c r="DT76" s="81">
        <f>Input_list!$G$257*Input_list!G423</f>
        <v>-0.13989130434782585</v>
      </c>
      <c r="DU76" s="83">
        <f>Input_list!$G$241*Input_list!G423</f>
        <v>8.6086956521738978E-2</v>
      </c>
      <c r="DV76" s="32">
        <f>Input_list!$G$250</f>
        <v>1.6</v>
      </c>
      <c r="DW76" s="81">
        <f>Input_list!$G$258*Input_list!G423</f>
        <v>-0.48782608695652091</v>
      </c>
      <c r="DX76" s="83">
        <f>Input_list!G$242*Input_list!G423</f>
        <v>-0.12554347826086934</v>
      </c>
      <c r="DY76" s="32">
        <f>Input_list!$G$250</f>
        <v>1.6</v>
      </c>
      <c r="DZ76" s="81">
        <f>Input_list!$G$259*Input_list!G423</f>
        <v>-0.53086956521739037</v>
      </c>
      <c r="EA76" s="83">
        <f>Input_list!$G$243*Input_list!G423</f>
        <v>8.6086956521738978E-2</v>
      </c>
      <c r="EB76" s="32">
        <f>Input_list!$G$250</f>
        <v>1.6</v>
      </c>
      <c r="EC76" s="81">
        <f>Input_list!$G$260*Input_list!G423</f>
        <v>-0.48782608695652091</v>
      </c>
      <c r="ED76" s="83">
        <f>Input_list!$G$244*Input_list!G423</f>
        <v>0.19672550231794184</v>
      </c>
      <c r="EE76" s="32">
        <f>Input_list!$G$250</f>
        <v>1.6</v>
      </c>
      <c r="EF76" s="51">
        <f>Input_list!$G$261*Input_list!G423</f>
        <v>-4.3043478260869489E-2</v>
      </c>
      <c r="EG76" s="83">
        <f>Input_list!$G$245*Input_list!G423</f>
        <v>0.20976193998594131</v>
      </c>
      <c r="EH76" s="32">
        <f>Input_list!$G$250</f>
        <v>1.6</v>
      </c>
      <c r="EI76" s="51">
        <f>Input_list!$G$262*Input_list!G423</f>
        <v>-4.3043478260869489E-2</v>
      </c>
      <c r="EJ76" s="83">
        <f>Input_list!G$246*Input_list!G423</f>
        <v>0.28695652173912994</v>
      </c>
      <c r="EK76" s="32">
        <f>Input_list!$G$250</f>
        <v>1.6</v>
      </c>
      <c r="EL76" s="51">
        <f>Input_list!$G$263*Input_list!G423</f>
        <v>-4.3043478260869489E-2</v>
      </c>
      <c r="EM76" s="83">
        <f>Input_list!$G$247*Input_list!G423</f>
        <v>0.19672550231794184</v>
      </c>
      <c r="EN76" s="32">
        <f>Input_list!$G$250</f>
        <v>1.6</v>
      </c>
      <c r="EO76" s="51">
        <f>Input_list!$G$264*Input_list!G423</f>
        <v>-4.3043478260869489E-2</v>
      </c>
      <c r="EP76" s="83">
        <f>Input_list!$G$248*Input_list!G423</f>
        <v>0.19672550231794184</v>
      </c>
      <c r="EQ76" s="32">
        <f>Input_list!$G$250</f>
        <v>1.6</v>
      </c>
      <c r="ER76" s="51">
        <f>Input_list!$G$265*Input_list!G423</f>
        <v>-3.5869565217391242E-3</v>
      </c>
      <c r="ET76">
        <v>70</v>
      </c>
      <c r="EU76" s="159">
        <f>EU75+Input_list!$J$268</f>
        <v>0.2</v>
      </c>
      <c r="EV76" s="159">
        <f>EV75+Input_list!$J$276</f>
        <v>0</v>
      </c>
      <c r="EW76" s="159">
        <f>EW75+Input_list!$J$284</f>
        <v>0</v>
      </c>
      <c r="EX76" s="78">
        <f>EX75+Input_list!$J$292</f>
        <v>0</v>
      </c>
      <c r="EY76" s="14"/>
      <c r="EZ76" s="159">
        <f>EZ75+Input_list!$J$269</f>
        <v>0.2</v>
      </c>
      <c r="FA76" s="159">
        <f>FA75+Input_list!$J$277</f>
        <v>0</v>
      </c>
      <c r="FB76" s="159">
        <f>FB75+Input_list!$J$285</f>
        <v>0</v>
      </c>
      <c r="FC76" s="78">
        <f>FC75+Input_list!$J$293</f>
        <v>0</v>
      </c>
      <c r="FD76" s="14"/>
      <c r="FE76" s="159">
        <f>FE75+Input_list!$J$270</f>
        <v>0.2</v>
      </c>
      <c r="FF76" s="159">
        <f>FF75+Input_list!$J$278</f>
        <v>0</v>
      </c>
      <c r="FG76" s="159">
        <f>FG75+Input_list!$J$286</f>
        <v>0</v>
      </c>
      <c r="FH76" s="78">
        <f>FH75+Input_list!$J$294</f>
        <v>0</v>
      </c>
      <c r="FI76" s="14"/>
      <c r="FJ76" s="159">
        <f>FJ75+Input_list!$J$271</f>
        <v>0.2</v>
      </c>
      <c r="FK76" s="159">
        <f>FK75+Input_list!$J$279</f>
        <v>0</v>
      </c>
      <c r="FL76" s="159">
        <f>FL75+Input_list!$J$287</f>
        <v>0</v>
      </c>
      <c r="FM76" s="78">
        <f>FM75+Input_list!$J$295</f>
        <v>0</v>
      </c>
      <c r="FO76" s="159">
        <f>FO75+Input_list!$J$272</f>
        <v>0.2</v>
      </c>
      <c r="FP76" s="159">
        <f>FP75+Input_list!$J$280</f>
        <v>0</v>
      </c>
      <c r="FQ76" s="159">
        <f>FQ75+Input_list!$J$288</f>
        <v>0</v>
      </c>
      <c r="FR76" s="78">
        <f>FR75+Input_list!$J$296</f>
        <v>0</v>
      </c>
      <c r="FT76" s="159">
        <f>FT75+Input_list!$J$273</f>
        <v>0.2</v>
      </c>
      <c r="FU76" s="159">
        <f>FU75+Input_list!$J$281</f>
        <v>0</v>
      </c>
      <c r="FV76" s="159">
        <f>FV75+Input_list!$J$289</f>
        <v>0</v>
      </c>
      <c r="FW76" s="78">
        <f>FW75+Input_list!$J$297</f>
        <v>0</v>
      </c>
    </row>
    <row r="77" spans="1:179" ht="14.5" x14ac:dyDescent="0.35">
      <c r="A77">
        <v>71</v>
      </c>
      <c r="B77" s="35">
        <v>29600</v>
      </c>
      <c r="C77" s="35">
        <v>34200</v>
      </c>
      <c r="D77" s="35">
        <v>10900</v>
      </c>
      <c r="E77" s="35">
        <v>0</v>
      </c>
      <c r="F77">
        <f t="shared" si="121"/>
        <v>74700</v>
      </c>
      <c r="G77" s="274">
        <f t="shared" si="122"/>
        <v>54780</v>
      </c>
      <c r="H77" s="274">
        <f t="shared" si="123"/>
        <v>3889380</v>
      </c>
      <c r="O77">
        <v>71</v>
      </c>
      <c r="P77" s="324">
        <f t="shared" si="74"/>
        <v>0.43019999999999997</v>
      </c>
      <c r="Q77" s="325">
        <f t="shared" si="75"/>
        <v>3.9600000000000003E-2</v>
      </c>
      <c r="R77" s="325">
        <f t="shared" si="76"/>
        <v>1.16227199E-2</v>
      </c>
      <c r="S77" s="325">
        <f t="shared" si="77"/>
        <v>6.6566486699999997E-2</v>
      </c>
      <c r="T77" s="325">
        <f t="shared" si="78"/>
        <v>3.892777E-3</v>
      </c>
      <c r="U77" s="325">
        <f t="shared" si="79"/>
        <v>6.4620098200000003E-2</v>
      </c>
      <c r="V77" s="325">
        <f t="shared" si="80"/>
        <v>1.8692488241289006E-2</v>
      </c>
      <c r="W77" s="325">
        <f t="shared" si="81"/>
        <v>1.5923230724061006E-2</v>
      </c>
      <c r="X77" s="325">
        <f t="shared" si="82"/>
        <v>0</v>
      </c>
      <c r="Y77" s="325">
        <f t="shared" si="70"/>
        <v>0</v>
      </c>
      <c r="Z77" s="325">
        <f t="shared" si="83"/>
        <v>0</v>
      </c>
      <c r="AB77">
        <v>71</v>
      </c>
      <c r="AC77" s="324">
        <f t="shared" si="84"/>
        <v>0</v>
      </c>
      <c r="AD77" s="325">
        <f t="shared" si="85"/>
        <v>0</v>
      </c>
      <c r="AE77" s="325">
        <f t="shared" si="86"/>
        <v>0</v>
      </c>
      <c r="AF77" s="325">
        <f t="shared" si="87"/>
        <v>0.29399999999999998</v>
      </c>
      <c r="AG77" s="325">
        <f t="shared" si="88"/>
        <v>1.7499999999999998E-2</v>
      </c>
      <c r="AH77" s="325">
        <f t="shared" si="89"/>
        <v>0.20749999999999999</v>
      </c>
      <c r="AI77" s="325">
        <f t="shared" si="90"/>
        <v>4.8993660000000022E-2</v>
      </c>
      <c r="AJ77" s="325">
        <f t="shared" si="91"/>
        <v>4.1735340000000017E-2</v>
      </c>
      <c r="AK77" s="325">
        <f t="shared" si="92"/>
        <v>0</v>
      </c>
      <c r="AL77" s="325">
        <f t="shared" si="71"/>
        <v>0</v>
      </c>
      <c r="AM77" s="325">
        <f t="shared" si="93"/>
        <v>0</v>
      </c>
      <c r="AO77">
        <v>71</v>
      </c>
      <c r="AP77" s="324">
        <v>0</v>
      </c>
      <c r="AQ77" s="325">
        <v>0</v>
      </c>
      <c r="AR77" s="325">
        <f t="shared" si="94"/>
        <v>0</v>
      </c>
      <c r="AS77" s="325">
        <f t="shared" si="95"/>
        <v>0</v>
      </c>
      <c r="AT77" s="325">
        <f t="shared" si="96"/>
        <v>0</v>
      </c>
      <c r="AU77" s="325">
        <f t="shared" si="97"/>
        <v>0</v>
      </c>
      <c r="AV77" s="325">
        <f t="shared" si="98"/>
        <v>0.48600000000000004</v>
      </c>
      <c r="AW77" s="325">
        <f t="shared" si="99"/>
        <v>0.41400000000000003</v>
      </c>
      <c r="AX77" s="325">
        <f t="shared" si="100"/>
        <v>0</v>
      </c>
      <c r="AY77" s="325">
        <f t="shared" si="72"/>
        <v>0</v>
      </c>
      <c r="AZ77" s="325">
        <f t="shared" si="101"/>
        <v>0</v>
      </c>
      <c r="BB77">
        <v>71</v>
      </c>
      <c r="BC77" s="348">
        <v>0</v>
      </c>
      <c r="BD77" s="326">
        <v>0</v>
      </c>
      <c r="BE77" s="327">
        <f t="shared" si="102"/>
        <v>0</v>
      </c>
      <c r="BF77" s="327">
        <f t="shared" si="103"/>
        <v>0</v>
      </c>
      <c r="BG77" s="327">
        <f t="shared" si="104"/>
        <v>0</v>
      </c>
      <c r="BH77" s="327">
        <f t="shared" si="105"/>
        <v>0</v>
      </c>
      <c r="BI77" s="327">
        <f t="shared" si="106"/>
        <v>0.48600000000000004</v>
      </c>
      <c r="BJ77" s="327">
        <f t="shared" si="107"/>
        <v>0.41400000000000003</v>
      </c>
      <c r="BK77" s="327">
        <f t="shared" si="108"/>
        <v>0</v>
      </c>
      <c r="BL77" s="327">
        <f t="shared" si="73"/>
        <v>0</v>
      </c>
      <c r="BM77" s="327">
        <f t="shared" si="109"/>
        <v>0</v>
      </c>
      <c r="BO77">
        <v>71</v>
      </c>
      <c r="BP77" s="70">
        <f t="shared" si="110"/>
        <v>12733.919999999998</v>
      </c>
      <c r="BQ77" s="70">
        <f t="shared" si="111"/>
        <v>1172.1600000000001</v>
      </c>
      <c r="BR77" s="70">
        <f t="shared" si="112"/>
        <v>344.03250903999998</v>
      </c>
      <c r="BS77" s="70">
        <f t="shared" si="113"/>
        <v>12025.16800632</v>
      </c>
      <c r="BT77" s="70">
        <f t="shared" si="114"/>
        <v>713.72619919999988</v>
      </c>
      <c r="BU77" s="70">
        <f t="shared" si="115"/>
        <v>9009.2549067199998</v>
      </c>
      <c r="BV77" s="70">
        <f t="shared" si="116"/>
        <v>7526.2808239421556</v>
      </c>
      <c r="BW77" s="70">
        <f t="shared" si="117"/>
        <v>6411.2762574322069</v>
      </c>
      <c r="BX77" s="70">
        <f t="shared" si="118"/>
        <v>0</v>
      </c>
      <c r="BY77" s="70">
        <f t="shared" si="119"/>
        <v>0</v>
      </c>
      <c r="BZ77" s="70">
        <f t="shared" si="120"/>
        <v>0</v>
      </c>
      <c r="CB77">
        <v>71</v>
      </c>
      <c r="CC77" s="328">
        <f>Input_list!$G$199</f>
        <v>0.9</v>
      </c>
      <c r="CD77" s="329">
        <f>Input_list!$G$212</f>
        <v>0</v>
      </c>
      <c r="CE77" s="330">
        <f>Input_list!$G$225</f>
        <v>9.9999999999999978E-2</v>
      </c>
      <c r="CF77" s="328">
        <f>Input_list!$G$200</f>
        <v>0.9</v>
      </c>
      <c r="CG77" s="329">
        <f>Input_list!$G$213</f>
        <v>0</v>
      </c>
      <c r="CH77" s="330">
        <f>Input_list!$G$226</f>
        <v>9.9999999999999978E-2</v>
      </c>
      <c r="CI77" s="328">
        <f>Input_list!$G$201</f>
        <v>0.9</v>
      </c>
      <c r="CJ77" s="329">
        <f>Input_list!$G$213</f>
        <v>0</v>
      </c>
      <c r="CK77" s="330">
        <f>Input_list!$G$225</f>
        <v>9.9999999999999978E-2</v>
      </c>
      <c r="CL77" s="328">
        <f>Input_list!$G$202</f>
        <v>0.9</v>
      </c>
      <c r="CM77" s="329">
        <f>Input_list!$G$215</f>
        <v>0</v>
      </c>
      <c r="CN77" s="330">
        <f>Input_list!$G$228</f>
        <v>9.9999999999999978E-2</v>
      </c>
      <c r="CO77" s="328">
        <f>Input_list!$G$203</f>
        <v>0.39</v>
      </c>
      <c r="CP77" s="329">
        <f>Input_list!$G$216</f>
        <v>0</v>
      </c>
      <c r="CQ77" s="330">
        <f>Input_list!$G$229</f>
        <v>0.61</v>
      </c>
      <c r="CR77" s="328">
        <f>Input_list!$G$204</f>
        <v>0.9</v>
      </c>
      <c r="CS77" s="329">
        <f>Input_list!$G$217</f>
        <v>0</v>
      </c>
      <c r="CT77" s="330">
        <f>Input_list!$G$230</f>
        <v>9.9999999999999978E-2</v>
      </c>
      <c r="CU77" s="328">
        <f>Input_list!$G$205</f>
        <v>0.9</v>
      </c>
      <c r="CV77" s="329">
        <f>Input_list!$G$218</f>
        <v>0</v>
      </c>
      <c r="CW77" s="330">
        <f>Input_list!$G$231</f>
        <v>9.9999999999999978E-2</v>
      </c>
      <c r="CX77" s="328">
        <f>Input_list!$G$206</f>
        <v>0.9</v>
      </c>
      <c r="CY77" s="329">
        <f>Input_list!$G$219</f>
        <v>0</v>
      </c>
      <c r="CZ77" s="330">
        <f>Input_list!$G$232</f>
        <v>9.9999999999999978E-2</v>
      </c>
      <c r="DA77" s="328">
        <f>Input_list!$G$207</f>
        <v>0.9</v>
      </c>
      <c r="DB77" s="329">
        <f>Input_list!$G$220</f>
        <v>0</v>
      </c>
      <c r="DC77" s="330">
        <f>Input_list!$G$233</f>
        <v>9.9999999999999978E-2</v>
      </c>
      <c r="DD77" s="328">
        <f>Input_list!$G$208</f>
        <v>0.9</v>
      </c>
      <c r="DE77" s="329">
        <f>Input_list!$G$221</f>
        <v>0</v>
      </c>
      <c r="DF77" s="330">
        <f>Input_list!$G$234</f>
        <v>9.9999999999999978E-2</v>
      </c>
      <c r="DG77" s="328">
        <f>Input_list!$G$209</f>
        <v>0.9</v>
      </c>
      <c r="DH77" s="329">
        <f>Input_list!$G$222</f>
        <v>0</v>
      </c>
      <c r="DI77" s="330">
        <f>Input_list!$G$235</f>
        <v>9.9999999999999978E-2</v>
      </c>
      <c r="DK77">
        <v>71</v>
      </c>
      <c r="DL77" s="83">
        <f>Input_list!$G$238*Input_list!G424</f>
        <v>0.34146431159420232</v>
      </c>
      <c r="DM77" s="32">
        <f>Input_list!$G$250</f>
        <v>1.6</v>
      </c>
      <c r="DN77" s="207">
        <f>Input_list!$G$255*Input_list!G424</f>
        <v>-0.2734057971014488</v>
      </c>
      <c r="DO77" s="83">
        <f>Input_list!$G$239*Input_list!G424</f>
        <v>0.11060507246376791</v>
      </c>
      <c r="DP77" s="32">
        <f>Input_list!$G$250</f>
        <v>1.6</v>
      </c>
      <c r="DQ77" s="81">
        <f>Input_list!$G$256*Input_list!G424</f>
        <v>-0.18463768115941998</v>
      </c>
      <c r="DR77" s="83">
        <f>Input_list!$G$240*Input_list!G424</f>
        <v>0.13029739130434756</v>
      </c>
      <c r="DS77" s="32">
        <f>Input_list!$G$250</f>
        <v>1.6</v>
      </c>
      <c r="DT77" s="81">
        <f>Input_list!$G$257*Input_list!G424</f>
        <v>-0.13847826086956497</v>
      </c>
      <c r="DU77" s="83">
        <f>Input_list!$G$241*Input_list!G424</f>
        <v>8.5217391304347662E-2</v>
      </c>
      <c r="DV77" s="32">
        <f>Input_list!$G$250</f>
        <v>1.6</v>
      </c>
      <c r="DW77" s="81">
        <f>Input_list!$G$258*Input_list!G424</f>
        <v>-0.48289855072463683</v>
      </c>
      <c r="DX77" s="83">
        <f>Input_list!G$242*Input_list!G424</f>
        <v>-0.12427536231884034</v>
      </c>
      <c r="DY77" s="32">
        <f>Input_list!$G$250</f>
        <v>1.6</v>
      </c>
      <c r="DZ77" s="81">
        <f>Input_list!$G$259*Input_list!G424</f>
        <v>-0.52550724637681068</v>
      </c>
      <c r="EA77" s="83">
        <f>Input_list!$G$243*Input_list!G424</f>
        <v>8.5217391304347662E-2</v>
      </c>
      <c r="EB77" s="32">
        <f>Input_list!$G$250</f>
        <v>1.6</v>
      </c>
      <c r="EC77" s="81">
        <f>Input_list!$G$260*Input_list!G424</f>
        <v>-0.48289855072463683</v>
      </c>
      <c r="ED77" s="83">
        <f>Input_list!$G$244*Input_list!G424</f>
        <v>0.194738376031902</v>
      </c>
      <c r="EE77" s="32">
        <f>Input_list!$G$250</f>
        <v>1.6</v>
      </c>
      <c r="EF77" s="51">
        <f>Input_list!$G$261*Input_list!G424</f>
        <v>-4.2608695652173831E-2</v>
      </c>
      <c r="EG77" s="83">
        <f>Input_list!$G$245*Input_list!G424</f>
        <v>0.20764313251133584</v>
      </c>
      <c r="EH77" s="32">
        <f>Input_list!$G$250</f>
        <v>1.6</v>
      </c>
      <c r="EI77" s="51">
        <f>Input_list!$G$262*Input_list!G424</f>
        <v>-4.2608695652173831E-2</v>
      </c>
      <c r="EJ77" s="83">
        <f>Input_list!G$246*Input_list!G424</f>
        <v>0.28405797101449226</v>
      </c>
      <c r="EK77" s="32">
        <f>Input_list!$G$250</f>
        <v>1.6</v>
      </c>
      <c r="EL77" s="51">
        <f>Input_list!$G$263*Input_list!G424</f>
        <v>-4.2608695652173831E-2</v>
      </c>
      <c r="EM77" s="83">
        <f>Input_list!$G$247*Input_list!G424</f>
        <v>0.194738376031902</v>
      </c>
      <c r="EN77" s="32">
        <f>Input_list!$G$250</f>
        <v>1.6</v>
      </c>
      <c r="EO77" s="51">
        <f>Input_list!$G$264*Input_list!G424</f>
        <v>-4.2608695652173831E-2</v>
      </c>
      <c r="EP77" s="83">
        <f>Input_list!$G$248*Input_list!G424</f>
        <v>0.194738376031902</v>
      </c>
      <c r="EQ77" s="32">
        <f>Input_list!$G$250</f>
        <v>1.6</v>
      </c>
      <c r="ER77" s="51">
        <f>Input_list!$G$265*Input_list!G424</f>
        <v>-3.550724637681153E-3</v>
      </c>
      <c r="ET77">
        <v>71</v>
      </c>
      <c r="EU77" s="159">
        <f>EU76+Input_list!$J$268</f>
        <v>0.2</v>
      </c>
      <c r="EV77" s="159">
        <f>EV76+Input_list!$J$276</f>
        <v>0</v>
      </c>
      <c r="EW77" s="159">
        <f>EW76+Input_list!$J$284</f>
        <v>0</v>
      </c>
      <c r="EX77" s="78">
        <f>EX76+Input_list!$J$292</f>
        <v>0</v>
      </c>
      <c r="EY77" s="14"/>
      <c r="EZ77" s="159">
        <f>EZ76+Input_list!$J$269</f>
        <v>0.2</v>
      </c>
      <c r="FA77" s="159">
        <f>FA76+Input_list!$J$277</f>
        <v>0</v>
      </c>
      <c r="FB77" s="159">
        <f>FB76+Input_list!$J$285</f>
        <v>0</v>
      </c>
      <c r="FC77" s="78">
        <f>FC76+Input_list!$J$293</f>
        <v>0</v>
      </c>
      <c r="FD77" s="14"/>
      <c r="FE77" s="159">
        <f>FE76+Input_list!$J$270</f>
        <v>0.2</v>
      </c>
      <c r="FF77" s="159">
        <f>FF76+Input_list!$J$278</f>
        <v>0</v>
      </c>
      <c r="FG77" s="159">
        <f>FG76+Input_list!$J$286</f>
        <v>0</v>
      </c>
      <c r="FH77" s="78">
        <f>FH76+Input_list!$J$294</f>
        <v>0</v>
      </c>
      <c r="FI77" s="14"/>
      <c r="FJ77" s="159">
        <f>FJ76+Input_list!$J$271</f>
        <v>0.2</v>
      </c>
      <c r="FK77" s="159">
        <f>FK76+Input_list!$J$279</f>
        <v>0</v>
      </c>
      <c r="FL77" s="159">
        <f>FL76+Input_list!$J$287</f>
        <v>0</v>
      </c>
      <c r="FM77" s="78">
        <f>FM76+Input_list!$J$295</f>
        <v>0</v>
      </c>
      <c r="FO77" s="159">
        <f>FO76+Input_list!$J$272</f>
        <v>0.2</v>
      </c>
      <c r="FP77" s="159">
        <f>FP76+Input_list!$J$280</f>
        <v>0</v>
      </c>
      <c r="FQ77" s="159">
        <f>FQ76+Input_list!$J$288</f>
        <v>0</v>
      </c>
      <c r="FR77" s="78">
        <f>FR76+Input_list!$J$296</f>
        <v>0</v>
      </c>
      <c r="FT77" s="159">
        <f>FT76+Input_list!$J$273</f>
        <v>0.2</v>
      </c>
      <c r="FU77" s="159">
        <f>FU76+Input_list!$J$281</f>
        <v>0</v>
      </c>
      <c r="FV77" s="159">
        <f>FV76+Input_list!$J$289</f>
        <v>0</v>
      </c>
      <c r="FW77" s="78">
        <f>FW76+Input_list!$J$297</f>
        <v>0</v>
      </c>
    </row>
    <row r="78" spans="1:179" ht="14.5" x14ac:dyDescent="0.35">
      <c r="A78">
        <v>72</v>
      </c>
      <c r="B78" s="35">
        <v>29600</v>
      </c>
      <c r="C78" s="35">
        <v>34200</v>
      </c>
      <c r="D78" s="35">
        <v>10900</v>
      </c>
      <c r="E78" s="35">
        <v>0</v>
      </c>
      <c r="F78">
        <f t="shared" si="121"/>
        <v>74700</v>
      </c>
      <c r="G78" s="274">
        <f t="shared" si="122"/>
        <v>54780</v>
      </c>
      <c r="H78" s="274">
        <f t="shared" si="123"/>
        <v>3944160</v>
      </c>
      <c r="O78">
        <v>72</v>
      </c>
      <c r="P78" s="324">
        <f t="shared" si="74"/>
        <v>0.43019999999999997</v>
      </c>
      <c r="Q78" s="325">
        <f t="shared" si="75"/>
        <v>3.9600000000000003E-2</v>
      </c>
      <c r="R78" s="325">
        <f t="shared" si="76"/>
        <v>1.16227199E-2</v>
      </c>
      <c r="S78" s="325">
        <f t="shared" si="77"/>
        <v>6.6566486699999997E-2</v>
      </c>
      <c r="T78" s="325">
        <f t="shared" si="78"/>
        <v>3.892777E-3</v>
      </c>
      <c r="U78" s="325">
        <f t="shared" si="79"/>
        <v>6.4620098200000003E-2</v>
      </c>
      <c r="V78" s="325">
        <f t="shared" si="80"/>
        <v>1.8692488241289006E-2</v>
      </c>
      <c r="W78" s="325">
        <f t="shared" si="81"/>
        <v>1.5923230724061006E-2</v>
      </c>
      <c r="X78" s="325">
        <f t="shared" si="82"/>
        <v>0</v>
      </c>
      <c r="Y78" s="325">
        <f t="shared" si="70"/>
        <v>0</v>
      </c>
      <c r="Z78" s="325">
        <f t="shared" si="83"/>
        <v>0</v>
      </c>
      <c r="AB78">
        <v>72</v>
      </c>
      <c r="AC78" s="324">
        <f t="shared" si="84"/>
        <v>0</v>
      </c>
      <c r="AD78" s="325">
        <f t="shared" si="85"/>
        <v>0</v>
      </c>
      <c r="AE78" s="325">
        <f t="shared" si="86"/>
        <v>0</v>
      </c>
      <c r="AF78" s="325">
        <f t="shared" si="87"/>
        <v>0.29399999999999998</v>
      </c>
      <c r="AG78" s="325">
        <f t="shared" si="88"/>
        <v>1.7499999999999998E-2</v>
      </c>
      <c r="AH78" s="325">
        <f t="shared" si="89"/>
        <v>0.20749999999999999</v>
      </c>
      <c r="AI78" s="325">
        <f t="shared" si="90"/>
        <v>4.8993660000000022E-2</v>
      </c>
      <c r="AJ78" s="325">
        <f t="shared" si="91"/>
        <v>4.1735340000000017E-2</v>
      </c>
      <c r="AK78" s="325">
        <f t="shared" si="92"/>
        <v>0</v>
      </c>
      <c r="AL78" s="325">
        <f t="shared" si="71"/>
        <v>0</v>
      </c>
      <c r="AM78" s="325">
        <f t="shared" si="93"/>
        <v>0</v>
      </c>
      <c r="AO78">
        <v>72</v>
      </c>
      <c r="AP78" s="324">
        <v>0</v>
      </c>
      <c r="AQ78" s="325">
        <v>0</v>
      </c>
      <c r="AR78" s="325">
        <f t="shared" si="94"/>
        <v>0</v>
      </c>
      <c r="AS78" s="325">
        <f t="shared" si="95"/>
        <v>0</v>
      </c>
      <c r="AT78" s="325">
        <f t="shared" si="96"/>
        <v>0</v>
      </c>
      <c r="AU78" s="325">
        <f t="shared" si="97"/>
        <v>0</v>
      </c>
      <c r="AV78" s="325">
        <f t="shared" si="98"/>
        <v>0.48600000000000004</v>
      </c>
      <c r="AW78" s="325">
        <f t="shared" si="99"/>
        <v>0.41400000000000003</v>
      </c>
      <c r="AX78" s="325">
        <f t="shared" si="100"/>
        <v>0</v>
      </c>
      <c r="AY78" s="325">
        <f t="shared" si="72"/>
        <v>0</v>
      </c>
      <c r="AZ78" s="325">
        <f t="shared" si="101"/>
        <v>0</v>
      </c>
      <c r="BB78">
        <v>72</v>
      </c>
      <c r="BC78" s="348">
        <v>0</v>
      </c>
      <c r="BD78" s="326">
        <v>0</v>
      </c>
      <c r="BE78" s="327">
        <f t="shared" si="102"/>
        <v>0</v>
      </c>
      <c r="BF78" s="327">
        <f t="shared" si="103"/>
        <v>0</v>
      </c>
      <c r="BG78" s="327">
        <f t="shared" si="104"/>
        <v>0</v>
      </c>
      <c r="BH78" s="327">
        <f t="shared" si="105"/>
        <v>0</v>
      </c>
      <c r="BI78" s="327">
        <f t="shared" si="106"/>
        <v>0.48600000000000004</v>
      </c>
      <c r="BJ78" s="327">
        <f t="shared" si="107"/>
        <v>0.41400000000000003</v>
      </c>
      <c r="BK78" s="327">
        <f t="shared" si="108"/>
        <v>0</v>
      </c>
      <c r="BL78" s="327">
        <f t="shared" si="73"/>
        <v>0</v>
      </c>
      <c r="BM78" s="327">
        <f t="shared" si="109"/>
        <v>0</v>
      </c>
      <c r="BO78">
        <v>72</v>
      </c>
      <c r="BP78" s="70">
        <f t="shared" si="110"/>
        <v>12733.919999999998</v>
      </c>
      <c r="BQ78" s="70">
        <f t="shared" si="111"/>
        <v>1172.1600000000001</v>
      </c>
      <c r="BR78" s="70">
        <f t="shared" si="112"/>
        <v>344.03250903999998</v>
      </c>
      <c r="BS78" s="70">
        <f t="shared" si="113"/>
        <v>12025.16800632</v>
      </c>
      <c r="BT78" s="70">
        <f t="shared" si="114"/>
        <v>713.72619919999988</v>
      </c>
      <c r="BU78" s="70">
        <f t="shared" si="115"/>
        <v>9009.2549067199998</v>
      </c>
      <c r="BV78" s="70">
        <f t="shared" si="116"/>
        <v>7526.2808239421556</v>
      </c>
      <c r="BW78" s="70">
        <f t="shared" si="117"/>
        <v>6411.2762574322069</v>
      </c>
      <c r="BX78" s="70">
        <f t="shared" si="118"/>
        <v>0</v>
      </c>
      <c r="BY78" s="70">
        <f t="shared" si="119"/>
        <v>0</v>
      </c>
      <c r="BZ78" s="70">
        <f t="shared" si="120"/>
        <v>0</v>
      </c>
      <c r="CB78">
        <v>72</v>
      </c>
      <c r="CC78" s="328">
        <f>Input_list!$G$199</f>
        <v>0.9</v>
      </c>
      <c r="CD78" s="329">
        <f>Input_list!$G$212</f>
        <v>0</v>
      </c>
      <c r="CE78" s="330">
        <f>Input_list!$G$225</f>
        <v>9.9999999999999978E-2</v>
      </c>
      <c r="CF78" s="328">
        <f>Input_list!$G$200</f>
        <v>0.9</v>
      </c>
      <c r="CG78" s="329">
        <f>Input_list!$G$213</f>
        <v>0</v>
      </c>
      <c r="CH78" s="330">
        <f>Input_list!$G$226</f>
        <v>9.9999999999999978E-2</v>
      </c>
      <c r="CI78" s="328">
        <f>Input_list!$G$201</f>
        <v>0.9</v>
      </c>
      <c r="CJ78" s="329">
        <f>Input_list!$G$213</f>
        <v>0</v>
      </c>
      <c r="CK78" s="330">
        <f>Input_list!$G$225</f>
        <v>9.9999999999999978E-2</v>
      </c>
      <c r="CL78" s="328">
        <f>Input_list!$G$202</f>
        <v>0.9</v>
      </c>
      <c r="CM78" s="329">
        <f>Input_list!$G$215</f>
        <v>0</v>
      </c>
      <c r="CN78" s="330">
        <f>Input_list!$G$228</f>
        <v>9.9999999999999978E-2</v>
      </c>
      <c r="CO78" s="328">
        <f>Input_list!$G$203</f>
        <v>0.39</v>
      </c>
      <c r="CP78" s="329">
        <f>Input_list!$G$216</f>
        <v>0</v>
      </c>
      <c r="CQ78" s="330">
        <f>Input_list!$G$229</f>
        <v>0.61</v>
      </c>
      <c r="CR78" s="328">
        <f>Input_list!$G$204</f>
        <v>0.9</v>
      </c>
      <c r="CS78" s="329">
        <f>Input_list!$G$217</f>
        <v>0</v>
      </c>
      <c r="CT78" s="330">
        <f>Input_list!$G$230</f>
        <v>9.9999999999999978E-2</v>
      </c>
      <c r="CU78" s="328">
        <f>Input_list!$G$205</f>
        <v>0.9</v>
      </c>
      <c r="CV78" s="329">
        <f>Input_list!$G$218</f>
        <v>0</v>
      </c>
      <c r="CW78" s="330">
        <f>Input_list!$G$231</f>
        <v>9.9999999999999978E-2</v>
      </c>
      <c r="CX78" s="328">
        <f>Input_list!$G$206</f>
        <v>0.9</v>
      </c>
      <c r="CY78" s="329">
        <f>Input_list!$G$219</f>
        <v>0</v>
      </c>
      <c r="CZ78" s="330">
        <f>Input_list!$G$232</f>
        <v>9.9999999999999978E-2</v>
      </c>
      <c r="DA78" s="328">
        <f>Input_list!$G$207</f>
        <v>0.9</v>
      </c>
      <c r="DB78" s="329">
        <f>Input_list!$G$220</f>
        <v>0</v>
      </c>
      <c r="DC78" s="330">
        <f>Input_list!$G$233</f>
        <v>9.9999999999999978E-2</v>
      </c>
      <c r="DD78" s="328">
        <f>Input_list!$G$208</f>
        <v>0.9</v>
      </c>
      <c r="DE78" s="329">
        <f>Input_list!$G$221</f>
        <v>0</v>
      </c>
      <c r="DF78" s="330">
        <f>Input_list!$G$234</f>
        <v>9.9999999999999978E-2</v>
      </c>
      <c r="DG78" s="328">
        <f>Input_list!$G$209</f>
        <v>0.9</v>
      </c>
      <c r="DH78" s="329">
        <f>Input_list!$G$222</f>
        <v>0</v>
      </c>
      <c r="DI78" s="330">
        <f>Input_list!$G$235</f>
        <v>9.9999999999999978E-2</v>
      </c>
      <c r="DK78">
        <v>72</v>
      </c>
      <c r="DL78" s="83">
        <f>Input_list!$G$238*Input_list!G425</f>
        <v>0.33797998188405742</v>
      </c>
      <c r="DM78" s="32">
        <f>Input_list!$G$250</f>
        <v>1.6</v>
      </c>
      <c r="DN78" s="207">
        <f>Input_list!$G$255*Input_list!G425</f>
        <v>-0.27061594202898498</v>
      </c>
      <c r="DO78" s="83">
        <f>Input_list!$G$239*Input_list!G425</f>
        <v>0.10947644927536211</v>
      </c>
      <c r="DP78" s="32">
        <f>Input_list!$G$250</f>
        <v>1.6</v>
      </c>
      <c r="DQ78" s="81">
        <f>Input_list!$G$256*Input_list!G425</f>
        <v>-0.18275362318840546</v>
      </c>
      <c r="DR78" s="83">
        <f>Input_list!$G$240*Input_list!G425</f>
        <v>0.12896782608695626</v>
      </c>
      <c r="DS78" s="32">
        <f>Input_list!$G$250</f>
        <v>1.6</v>
      </c>
      <c r="DT78" s="81">
        <f>Input_list!$G$257*Input_list!G425</f>
        <v>-0.13706521739130409</v>
      </c>
      <c r="DU78" s="83">
        <f>Input_list!$G$241*Input_list!G425</f>
        <v>8.434782608695636E-2</v>
      </c>
      <c r="DV78" s="32">
        <f>Input_list!$G$250</f>
        <v>1.6</v>
      </c>
      <c r="DW78" s="81">
        <f>Input_list!$G$258*Input_list!G425</f>
        <v>-0.47797101449275275</v>
      </c>
      <c r="DX78" s="83">
        <f>Input_list!G$242*Input_list!G425</f>
        <v>-0.12300724637681136</v>
      </c>
      <c r="DY78" s="32">
        <f>Input_list!$G$250</f>
        <v>1.6</v>
      </c>
      <c r="DZ78" s="81">
        <f>Input_list!$G$259*Input_list!G425</f>
        <v>-0.52014492753623087</v>
      </c>
      <c r="EA78" s="83">
        <f>Input_list!$G$243*Input_list!G425</f>
        <v>8.434782608695636E-2</v>
      </c>
      <c r="EB78" s="32">
        <f>Input_list!$G$250</f>
        <v>1.6</v>
      </c>
      <c r="EC78" s="81">
        <f>Input_list!$G$260*Input_list!G425</f>
        <v>-0.47797101449275275</v>
      </c>
      <c r="ED78" s="83">
        <f>Input_list!$G$244*Input_list!G425</f>
        <v>0.19275124974586216</v>
      </c>
      <c r="EE78" s="32">
        <f>Input_list!$G$250</f>
        <v>1.6</v>
      </c>
      <c r="EF78" s="51">
        <f>Input_list!$G$261*Input_list!G425</f>
        <v>-4.217391304347818E-2</v>
      </c>
      <c r="EG78" s="83">
        <f>Input_list!$G$245*Input_list!G425</f>
        <v>0.20552432503673035</v>
      </c>
      <c r="EH78" s="32">
        <f>Input_list!$G$250</f>
        <v>1.6</v>
      </c>
      <c r="EI78" s="51">
        <f>Input_list!$G$262*Input_list!G425</f>
        <v>-4.217391304347818E-2</v>
      </c>
      <c r="EJ78" s="83">
        <f>Input_list!G$246*Input_list!G425</f>
        <v>0.28115942028985458</v>
      </c>
      <c r="EK78" s="32">
        <f>Input_list!$G$250</f>
        <v>1.6</v>
      </c>
      <c r="EL78" s="51">
        <f>Input_list!$G$263*Input_list!G425</f>
        <v>-4.217391304347818E-2</v>
      </c>
      <c r="EM78" s="83">
        <f>Input_list!$G$247*Input_list!G425</f>
        <v>0.19275124974586216</v>
      </c>
      <c r="EN78" s="32">
        <f>Input_list!$G$250</f>
        <v>1.6</v>
      </c>
      <c r="EO78" s="51">
        <f>Input_list!$G$264*Input_list!G425</f>
        <v>-4.217391304347818E-2</v>
      </c>
      <c r="EP78" s="83">
        <f>Input_list!$G$248*Input_list!G425</f>
        <v>0.19275124974586216</v>
      </c>
      <c r="EQ78" s="32">
        <f>Input_list!$G$250</f>
        <v>1.6</v>
      </c>
      <c r="ER78" s="51">
        <f>Input_list!$G$265*Input_list!G425</f>
        <v>-3.5144927536231818E-3</v>
      </c>
      <c r="ET78">
        <v>72</v>
      </c>
      <c r="EU78" s="159">
        <f>EU77+Input_list!$J$268</f>
        <v>0.2</v>
      </c>
      <c r="EV78" s="159">
        <f>EV77+Input_list!$J$276</f>
        <v>0</v>
      </c>
      <c r="EW78" s="159">
        <f>EW77+Input_list!$J$284</f>
        <v>0</v>
      </c>
      <c r="EX78" s="78">
        <f>EX77+Input_list!$J$292</f>
        <v>0</v>
      </c>
      <c r="EY78" s="14"/>
      <c r="EZ78" s="159">
        <f>EZ77+Input_list!$J$269</f>
        <v>0.2</v>
      </c>
      <c r="FA78" s="159">
        <f>FA77+Input_list!$J$277</f>
        <v>0</v>
      </c>
      <c r="FB78" s="159">
        <f>FB77+Input_list!$J$285</f>
        <v>0</v>
      </c>
      <c r="FC78" s="78">
        <f>FC77+Input_list!$J$293</f>
        <v>0</v>
      </c>
      <c r="FD78" s="14"/>
      <c r="FE78" s="159">
        <f>FE77+Input_list!$J$270</f>
        <v>0.2</v>
      </c>
      <c r="FF78" s="159">
        <f>FF77+Input_list!$J$278</f>
        <v>0</v>
      </c>
      <c r="FG78" s="159">
        <f>FG77+Input_list!$J$286</f>
        <v>0</v>
      </c>
      <c r="FH78" s="78">
        <f>FH77+Input_list!$J$294</f>
        <v>0</v>
      </c>
      <c r="FI78" s="14"/>
      <c r="FJ78" s="159">
        <f>FJ77+Input_list!$J$271</f>
        <v>0.2</v>
      </c>
      <c r="FK78" s="159">
        <f>FK77+Input_list!$J$279</f>
        <v>0</v>
      </c>
      <c r="FL78" s="159">
        <f>FL77+Input_list!$J$287</f>
        <v>0</v>
      </c>
      <c r="FM78" s="78">
        <f>FM77+Input_list!$J$295</f>
        <v>0</v>
      </c>
      <c r="FO78" s="159">
        <f>FO77+Input_list!$J$272</f>
        <v>0.2</v>
      </c>
      <c r="FP78" s="159">
        <f>FP77+Input_list!$J$280</f>
        <v>0</v>
      </c>
      <c r="FQ78" s="159">
        <f>FQ77+Input_list!$J$288</f>
        <v>0</v>
      </c>
      <c r="FR78" s="78">
        <f>FR77+Input_list!$J$296</f>
        <v>0</v>
      </c>
      <c r="FT78" s="159">
        <f>FT77+Input_list!$J$273</f>
        <v>0.2</v>
      </c>
      <c r="FU78" s="159">
        <f>FU77+Input_list!$J$281</f>
        <v>0</v>
      </c>
      <c r="FV78" s="159">
        <f>FV77+Input_list!$J$289</f>
        <v>0</v>
      </c>
      <c r="FW78" s="78">
        <f>FW77+Input_list!$J$297</f>
        <v>0</v>
      </c>
    </row>
    <row r="79" spans="1:179" ht="14.5" x14ac:dyDescent="0.35">
      <c r="A79">
        <v>73</v>
      </c>
      <c r="B79" s="35">
        <v>29600</v>
      </c>
      <c r="C79" s="35">
        <v>34200</v>
      </c>
      <c r="D79" s="35">
        <v>10900</v>
      </c>
      <c r="E79" s="35">
        <v>0</v>
      </c>
      <c r="F79">
        <f t="shared" si="121"/>
        <v>74700</v>
      </c>
      <c r="G79" s="274">
        <f t="shared" si="122"/>
        <v>54780</v>
      </c>
      <c r="H79" s="274">
        <f t="shared" si="123"/>
        <v>3998940</v>
      </c>
      <c r="O79">
        <v>73</v>
      </c>
      <c r="P79" s="324">
        <f t="shared" si="74"/>
        <v>0.43019999999999997</v>
      </c>
      <c r="Q79" s="325">
        <f t="shared" si="75"/>
        <v>3.9600000000000003E-2</v>
      </c>
      <c r="R79" s="325">
        <f t="shared" si="76"/>
        <v>1.16227199E-2</v>
      </c>
      <c r="S79" s="325">
        <f t="shared" si="77"/>
        <v>6.6566486699999997E-2</v>
      </c>
      <c r="T79" s="325">
        <f t="shared" si="78"/>
        <v>3.892777E-3</v>
      </c>
      <c r="U79" s="325">
        <f t="shared" si="79"/>
        <v>6.4620098200000003E-2</v>
      </c>
      <c r="V79" s="325">
        <f t="shared" si="80"/>
        <v>1.8692488241289006E-2</v>
      </c>
      <c r="W79" s="325">
        <f t="shared" si="81"/>
        <v>1.5923230724061006E-2</v>
      </c>
      <c r="X79" s="325">
        <f t="shared" si="82"/>
        <v>0</v>
      </c>
      <c r="Y79" s="325">
        <f t="shared" si="70"/>
        <v>0</v>
      </c>
      <c r="Z79" s="325">
        <f t="shared" si="83"/>
        <v>0</v>
      </c>
      <c r="AB79">
        <v>73</v>
      </c>
      <c r="AC79" s="324">
        <f t="shared" si="84"/>
        <v>0</v>
      </c>
      <c r="AD79" s="325">
        <f t="shared" si="85"/>
        <v>0</v>
      </c>
      <c r="AE79" s="325">
        <f t="shared" si="86"/>
        <v>0</v>
      </c>
      <c r="AF79" s="325">
        <f t="shared" si="87"/>
        <v>0.29399999999999998</v>
      </c>
      <c r="AG79" s="325">
        <f t="shared" si="88"/>
        <v>1.7499999999999998E-2</v>
      </c>
      <c r="AH79" s="325">
        <f t="shared" si="89"/>
        <v>0.20749999999999999</v>
      </c>
      <c r="AI79" s="325">
        <f t="shared" si="90"/>
        <v>4.8993660000000022E-2</v>
      </c>
      <c r="AJ79" s="325">
        <f t="shared" si="91"/>
        <v>4.1735340000000017E-2</v>
      </c>
      <c r="AK79" s="325">
        <f t="shared" si="92"/>
        <v>0</v>
      </c>
      <c r="AL79" s="325">
        <f t="shared" si="71"/>
        <v>0</v>
      </c>
      <c r="AM79" s="325">
        <f t="shared" si="93"/>
        <v>0</v>
      </c>
      <c r="AO79">
        <v>73</v>
      </c>
      <c r="AP79" s="324">
        <v>0</v>
      </c>
      <c r="AQ79" s="325">
        <v>0</v>
      </c>
      <c r="AR79" s="325">
        <f t="shared" si="94"/>
        <v>0</v>
      </c>
      <c r="AS79" s="325">
        <f t="shared" si="95"/>
        <v>0</v>
      </c>
      <c r="AT79" s="325">
        <f t="shared" si="96"/>
        <v>0</v>
      </c>
      <c r="AU79" s="325">
        <f t="shared" si="97"/>
        <v>0</v>
      </c>
      <c r="AV79" s="325">
        <f t="shared" si="98"/>
        <v>0.48600000000000004</v>
      </c>
      <c r="AW79" s="325">
        <f t="shared" si="99"/>
        <v>0.41400000000000003</v>
      </c>
      <c r="AX79" s="325">
        <f t="shared" si="100"/>
        <v>0</v>
      </c>
      <c r="AY79" s="325">
        <f t="shared" si="72"/>
        <v>0</v>
      </c>
      <c r="AZ79" s="325">
        <f t="shared" si="101"/>
        <v>0</v>
      </c>
      <c r="BB79">
        <v>73</v>
      </c>
      <c r="BC79" s="348">
        <v>0</v>
      </c>
      <c r="BD79" s="326">
        <v>0</v>
      </c>
      <c r="BE79" s="327">
        <f t="shared" si="102"/>
        <v>0</v>
      </c>
      <c r="BF79" s="327">
        <f t="shared" si="103"/>
        <v>0</v>
      </c>
      <c r="BG79" s="327">
        <f t="shared" si="104"/>
        <v>0</v>
      </c>
      <c r="BH79" s="327">
        <f t="shared" si="105"/>
        <v>0</v>
      </c>
      <c r="BI79" s="327">
        <f t="shared" si="106"/>
        <v>0.48600000000000004</v>
      </c>
      <c r="BJ79" s="327">
        <f t="shared" si="107"/>
        <v>0.41400000000000003</v>
      </c>
      <c r="BK79" s="327">
        <f t="shared" si="108"/>
        <v>0</v>
      </c>
      <c r="BL79" s="327">
        <f t="shared" si="73"/>
        <v>0</v>
      </c>
      <c r="BM79" s="327">
        <f t="shared" si="109"/>
        <v>0</v>
      </c>
      <c r="BO79">
        <v>73</v>
      </c>
      <c r="BP79" s="70">
        <f t="shared" si="110"/>
        <v>12733.919999999998</v>
      </c>
      <c r="BQ79" s="70">
        <f t="shared" si="111"/>
        <v>1172.1600000000001</v>
      </c>
      <c r="BR79" s="70">
        <f t="shared" si="112"/>
        <v>344.03250903999998</v>
      </c>
      <c r="BS79" s="70">
        <f t="shared" si="113"/>
        <v>12025.16800632</v>
      </c>
      <c r="BT79" s="70">
        <f t="shared" si="114"/>
        <v>713.72619919999988</v>
      </c>
      <c r="BU79" s="70">
        <f t="shared" si="115"/>
        <v>9009.2549067199998</v>
      </c>
      <c r="BV79" s="70">
        <f t="shared" si="116"/>
        <v>7526.2808239421556</v>
      </c>
      <c r="BW79" s="70">
        <f t="shared" si="117"/>
        <v>6411.2762574322069</v>
      </c>
      <c r="BX79" s="70">
        <f t="shared" si="118"/>
        <v>0</v>
      </c>
      <c r="BY79" s="70">
        <f t="shared" si="119"/>
        <v>0</v>
      </c>
      <c r="BZ79" s="70">
        <f t="shared" si="120"/>
        <v>0</v>
      </c>
      <c r="CB79">
        <v>73</v>
      </c>
      <c r="CC79" s="328">
        <f>Input_list!$G$199</f>
        <v>0.9</v>
      </c>
      <c r="CD79" s="329">
        <f>Input_list!$G$212</f>
        <v>0</v>
      </c>
      <c r="CE79" s="330">
        <f>Input_list!$G$225</f>
        <v>9.9999999999999978E-2</v>
      </c>
      <c r="CF79" s="328">
        <f>Input_list!$G$200</f>
        <v>0.9</v>
      </c>
      <c r="CG79" s="329">
        <f>Input_list!$G$213</f>
        <v>0</v>
      </c>
      <c r="CH79" s="330">
        <f>Input_list!$G$226</f>
        <v>9.9999999999999978E-2</v>
      </c>
      <c r="CI79" s="328">
        <f>Input_list!$G$201</f>
        <v>0.9</v>
      </c>
      <c r="CJ79" s="329">
        <f>Input_list!$G$213</f>
        <v>0</v>
      </c>
      <c r="CK79" s="330">
        <f>Input_list!$G$225</f>
        <v>9.9999999999999978E-2</v>
      </c>
      <c r="CL79" s="328">
        <f>Input_list!$G$202</f>
        <v>0.9</v>
      </c>
      <c r="CM79" s="329">
        <f>Input_list!$G$215</f>
        <v>0</v>
      </c>
      <c r="CN79" s="330">
        <f>Input_list!$G$228</f>
        <v>9.9999999999999978E-2</v>
      </c>
      <c r="CO79" s="328">
        <f>Input_list!$G$203</f>
        <v>0.39</v>
      </c>
      <c r="CP79" s="329">
        <f>Input_list!$G$216</f>
        <v>0</v>
      </c>
      <c r="CQ79" s="330">
        <f>Input_list!$G$229</f>
        <v>0.61</v>
      </c>
      <c r="CR79" s="328">
        <f>Input_list!$G$204</f>
        <v>0.9</v>
      </c>
      <c r="CS79" s="329">
        <f>Input_list!$G$217</f>
        <v>0</v>
      </c>
      <c r="CT79" s="330">
        <f>Input_list!$G$230</f>
        <v>9.9999999999999978E-2</v>
      </c>
      <c r="CU79" s="328">
        <f>Input_list!$G$205</f>
        <v>0.9</v>
      </c>
      <c r="CV79" s="329">
        <f>Input_list!$G$218</f>
        <v>0</v>
      </c>
      <c r="CW79" s="330">
        <f>Input_list!$G$231</f>
        <v>9.9999999999999978E-2</v>
      </c>
      <c r="CX79" s="328">
        <f>Input_list!$G$206</f>
        <v>0.9</v>
      </c>
      <c r="CY79" s="329">
        <f>Input_list!$G$219</f>
        <v>0</v>
      </c>
      <c r="CZ79" s="330">
        <f>Input_list!$G$232</f>
        <v>9.9999999999999978E-2</v>
      </c>
      <c r="DA79" s="328">
        <f>Input_list!$G$207</f>
        <v>0.9</v>
      </c>
      <c r="DB79" s="329">
        <f>Input_list!$G$220</f>
        <v>0</v>
      </c>
      <c r="DC79" s="330">
        <f>Input_list!$G$233</f>
        <v>9.9999999999999978E-2</v>
      </c>
      <c r="DD79" s="328">
        <f>Input_list!$G$208</f>
        <v>0.9</v>
      </c>
      <c r="DE79" s="329">
        <f>Input_list!$G$221</f>
        <v>0</v>
      </c>
      <c r="DF79" s="330">
        <f>Input_list!$G$234</f>
        <v>9.9999999999999978E-2</v>
      </c>
      <c r="DG79" s="328">
        <f>Input_list!$G$209</f>
        <v>0.9</v>
      </c>
      <c r="DH79" s="329">
        <f>Input_list!$G$222</f>
        <v>0</v>
      </c>
      <c r="DI79" s="330">
        <f>Input_list!$G$235</f>
        <v>9.9999999999999978E-2</v>
      </c>
      <c r="DK79">
        <v>73</v>
      </c>
      <c r="DL79" s="83">
        <f>Input_list!$G$238*Input_list!G426</f>
        <v>0.33449565217391247</v>
      </c>
      <c r="DM79" s="32">
        <f>Input_list!$G$250</f>
        <v>1.6</v>
      </c>
      <c r="DN79" s="207">
        <f>Input_list!$G$255*Input_list!G426</f>
        <v>-0.26782608695652121</v>
      </c>
      <c r="DO79" s="83">
        <f>Input_list!$G$239*Input_list!G426</f>
        <v>0.10834782608695631</v>
      </c>
      <c r="DP79" s="32">
        <f>Input_list!$G$250</f>
        <v>1.6</v>
      </c>
      <c r="DQ79" s="81">
        <f>Input_list!$G$256*Input_list!G426</f>
        <v>-0.18086956521739095</v>
      </c>
      <c r="DR79" s="83">
        <f>Input_list!$G$240*Input_list!G426</f>
        <v>0.12763826086956495</v>
      </c>
      <c r="DS79" s="32">
        <f>Input_list!$G$250</f>
        <v>1.6</v>
      </c>
      <c r="DT79" s="81">
        <f>Input_list!$G$257*Input_list!G426</f>
        <v>-0.13565217391304321</v>
      </c>
      <c r="DU79" s="83">
        <f>Input_list!$G$241*Input_list!G426</f>
        <v>8.3478260869565057E-2</v>
      </c>
      <c r="DV79" s="32">
        <f>Input_list!$G$250</f>
        <v>1.6</v>
      </c>
      <c r="DW79" s="81">
        <f>Input_list!$G$258*Input_list!G426</f>
        <v>-0.47304347826086868</v>
      </c>
      <c r="DX79" s="83">
        <f>Input_list!G$242*Input_list!G426</f>
        <v>-0.12173913043478236</v>
      </c>
      <c r="DY79" s="32">
        <f>Input_list!$G$250</f>
        <v>1.6</v>
      </c>
      <c r="DZ79" s="81">
        <f>Input_list!$G$259*Input_list!G426</f>
        <v>-0.51478260869565118</v>
      </c>
      <c r="EA79" s="83">
        <f>Input_list!$G$243*Input_list!G426</f>
        <v>8.3478260869565057E-2</v>
      </c>
      <c r="EB79" s="32">
        <f>Input_list!$G$250</f>
        <v>1.6</v>
      </c>
      <c r="EC79" s="81">
        <f>Input_list!$G$260*Input_list!G426</f>
        <v>-0.47304347826086868</v>
      </c>
      <c r="ED79" s="83">
        <f>Input_list!$G$244*Input_list!G426</f>
        <v>0.19076412345982235</v>
      </c>
      <c r="EE79" s="32">
        <f>Input_list!$G$250</f>
        <v>1.6</v>
      </c>
      <c r="EF79" s="51">
        <f>Input_list!$G$261*Input_list!G426</f>
        <v>-4.1739130434782529E-2</v>
      </c>
      <c r="EG79" s="83">
        <f>Input_list!$G$245*Input_list!G426</f>
        <v>0.20340551756212488</v>
      </c>
      <c r="EH79" s="32">
        <f>Input_list!$G$250</f>
        <v>1.6</v>
      </c>
      <c r="EI79" s="51">
        <f>Input_list!$G$262*Input_list!G426</f>
        <v>-4.1739130434782529E-2</v>
      </c>
      <c r="EJ79" s="83">
        <f>Input_list!G$246*Input_list!G426</f>
        <v>0.27826086956521684</v>
      </c>
      <c r="EK79" s="32">
        <f>Input_list!$G$250</f>
        <v>1.6</v>
      </c>
      <c r="EL79" s="51">
        <f>Input_list!$G$263*Input_list!G426</f>
        <v>-4.1739130434782529E-2</v>
      </c>
      <c r="EM79" s="83">
        <f>Input_list!$G$247*Input_list!G426</f>
        <v>0.19076412345982235</v>
      </c>
      <c r="EN79" s="32">
        <f>Input_list!$G$250</f>
        <v>1.6</v>
      </c>
      <c r="EO79" s="51">
        <f>Input_list!$G$264*Input_list!G426</f>
        <v>-4.1739130434782529E-2</v>
      </c>
      <c r="EP79" s="83">
        <f>Input_list!$G$248*Input_list!G426</f>
        <v>0.19076412345982235</v>
      </c>
      <c r="EQ79" s="32">
        <f>Input_list!$G$250</f>
        <v>1.6</v>
      </c>
      <c r="ER79" s="51">
        <f>Input_list!$G$265*Input_list!G426</f>
        <v>-3.4782608695652106E-3</v>
      </c>
      <c r="ET79">
        <v>73</v>
      </c>
      <c r="EU79" s="159">
        <f>EU78+Input_list!$J$268</f>
        <v>0.2</v>
      </c>
      <c r="EV79" s="159">
        <f>EV78+Input_list!$J$276</f>
        <v>0</v>
      </c>
      <c r="EW79" s="159">
        <f>EW78+Input_list!$J$284</f>
        <v>0</v>
      </c>
      <c r="EX79" s="78">
        <f>EX78+Input_list!$J$292</f>
        <v>0</v>
      </c>
      <c r="EY79" s="14"/>
      <c r="EZ79" s="159">
        <f>EZ78+Input_list!$J$269</f>
        <v>0.2</v>
      </c>
      <c r="FA79" s="159">
        <f>FA78+Input_list!$J$277</f>
        <v>0</v>
      </c>
      <c r="FB79" s="159">
        <f>FB78+Input_list!$J$285</f>
        <v>0</v>
      </c>
      <c r="FC79" s="78">
        <f>FC78+Input_list!$J$293</f>
        <v>0</v>
      </c>
      <c r="FD79" s="14"/>
      <c r="FE79" s="159">
        <f>FE78+Input_list!$J$270</f>
        <v>0.2</v>
      </c>
      <c r="FF79" s="159">
        <f>FF78+Input_list!$J$278</f>
        <v>0</v>
      </c>
      <c r="FG79" s="159">
        <f>FG78+Input_list!$J$286</f>
        <v>0</v>
      </c>
      <c r="FH79" s="78">
        <f>FH78+Input_list!$J$294</f>
        <v>0</v>
      </c>
      <c r="FI79" s="14"/>
      <c r="FJ79" s="159">
        <f>FJ78+Input_list!$J$271</f>
        <v>0.2</v>
      </c>
      <c r="FK79" s="159">
        <f>FK78+Input_list!$J$279</f>
        <v>0</v>
      </c>
      <c r="FL79" s="159">
        <f>FL78+Input_list!$J$287</f>
        <v>0</v>
      </c>
      <c r="FM79" s="78">
        <f>FM78+Input_list!$J$295</f>
        <v>0</v>
      </c>
      <c r="FO79" s="159">
        <f>FO78+Input_list!$J$272</f>
        <v>0.2</v>
      </c>
      <c r="FP79" s="159">
        <f>FP78+Input_list!$J$280</f>
        <v>0</v>
      </c>
      <c r="FQ79" s="159">
        <f>FQ78+Input_list!$J$288</f>
        <v>0</v>
      </c>
      <c r="FR79" s="78">
        <f>FR78+Input_list!$J$296</f>
        <v>0</v>
      </c>
      <c r="FT79" s="159">
        <f>FT78+Input_list!$J$273</f>
        <v>0.2</v>
      </c>
      <c r="FU79" s="159">
        <f>FU78+Input_list!$J$281</f>
        <v>0</v>
      </c>
      <c r="FV79" s="159">
        <f>FV78+Input_list!$J$289</f>
        <v>0</v>
      </c>
      <c r="FW79" s="78">
        <f>FW78+Input_list!$J$297</f>
        <v>0</v>
      </c>
    </row>
    <row r="80" spans="1:179" ht="14.5" x14ac:dyDescent="0.35">
      <c r="A80">
        <v>74</v>
      </c>
      <c r="B80" s="35">
        <v>29600</v>
      </c>
      <c r="C80" s="35">
        <v>34200</v>
      </c>
      <c r="D80" s="35">
        <v>10900</v>
      </c>
      <c r="E80" s="35">
        <v>0</v>
      </c>
      <c r="F80">
        <f t="shared" si="121"/>
        <v>74700</v>
      </c>
      <c r="G80" s="274">
        <f t="shared" si="122"/>
        <v>54780</v>
      </c>
      <c r="H80" s="274">
        <f t="shared" si="123"/>
        <v>4053720</v>
      </c>
      <c r="O80">
        <v>74</v>
      </c>
      <c r="P80" s="324">
        <f t="shared" si="74"/>
        <v>0.43019999999999997</v>
      </c>
      <c r="Q80" s="325">
        <f t="shared" si="75"/>
        <v>3.9600000000000003E-2</v>
      </c>
      <c r="R80" s="325">
        <f t="shared" si="76"/>
        <v>1.16227199E-2</v>
      </c>
      <c r="S80" s="325">
        <f t="shared" si="77"/>
        <v>6.6566486699999997E-2</v>
      </c>
      <c r="T80" s="325">
        <f t="shared" si="78"/>
        <v>3.892777E-3</v>
      </c>
      <c r="U80" s="325">
        <f t="shared" si="79"/>
        <v>6.4620098200000003E-2</v>
      </c>
      <c r="V80" s="325">
        <f t="shared" si="80"/>
        <v>1.8692488241289006E-2</v>
      </c>
      <c r="W80" s="325">
        <f t="shared" si="81"/>
        <v>1.5923230724061006E-2</v>
      </c>
      <c r="X80" s="325">
        <f t="shared" si="82"/>
        <v>0</v>
      </c>
      <c r="Y80" s="325">
        <f t="shared" si="70"/>
        <v>0</v>
      </c>
      <c r="Z80" s="325">
        <f t="shared" si="83"/>
        <v>0</v>
      </c>
      <c r="AB80">
        <v>74</v>
      </c>
      <c r="AC80" s="324">
        <f t="shared" si="84"/>
        <v>0</v>
      </c>
      <c r="AD80" s="325">
        <f t="shared" si="85"/>
        <v>0</v>
      </c>
      <c r="AE80" s="325">
        <f t="shared" si="86"/>
        <v>0</v>
      </c>
      <c r="AF80" s="325">
        <f t="shared" si="87"/>
        <v>0.29399999999999998</v>
      </c>
      <c r="AG80" s="325">
        <f t="shared" si="88"/>
        <v>1.7499999999999998E-2</v>
      </c>
      <c r="AH80" s="325">
        <f t="shared" si="89"/>
        <v>0.20749999999999999</v>
      </c>
      <c r="AI80" s="325">
        <f t="shared" si="90"/>
        <v>4.8993660000000022E-2</v>
      </c>
      <c r="AJ80" s="325">
        <f t="shared" si="91"/>
        <v>4.1735340000000017E-2</v>
      </c>
      <c r="AK80" s="325">
        <f t="shared" si="92"/>
        <v>0</v>
      </c>
      <c r="AL80" s="325">
        <f t="shared" si="71"/>
        <v>0</v>
      </c>
      <c r="AM80" s="325">
        <f t="shared" si="93"/>
        <v>0</v>
      </c>
      <c r="AO80">
        <v>74</v>
      </c>
      <c r="AP80" s="324">
        <v>0</v>
      </c>
      <c r="AQ80" s="325">
        <v>0</v>
      </c>
      <c r="AR80" s="325">
        <f t="shared" si="94"/>
        <v>0</v>
      </c>
      <c r="AS80" s="325">
        <f t="shared" si="95"/>
        <v>0</v>
      </c>
      <c r="AT80" s="325">
        <f t="shared" si="96"/>
        <v>0</v>
      </c>
      <c r="AU80" s="325">
        <f t="shared" si="97"/>
        <v>0</v>
      </c>
      <c r="AV80" s="325">
        <f t="shared" si="98"/>
        <v>0.48600000000000004</v>
      </c>
      <c r="AW80" s="325">
        <f t="shared" si="99"/>
        <v>0.41400000000000003</v>
      </c>
      <c r="AX80" s="325">
        <f t="shared" si="100"/>
        <v>0</v>
      </c>
      <c r="AY80" s="325">
        <f t="shared" si="72"/>
        <v>0</v>
      </c>
      <c r="AZ80" s="325">
        <f t="shared" si="101"/>
        <v>0</v>
      </c>
      <c r="BB80">
        <v>74</v>
      </c>
      <c r="BC80" s="348">
        <v>0</v>
      </c>
      <c r="BD80" s="326">
        <v>0</v>
      </c>
      <c r="BE80" s="327">
        <f t="shared" si="102"/>
        <v>0</v>
      </c>
      <c r="BF80" s="327">
        <f t="shared" si="103"/>
        <v>0</v>
      </c>
      <c r="BG80" s="327">
        <f t="shared" si="104"/>
        <v>0</v>
      </c>
      <c r="BH80" s="327">
        <f t="shared" si="105"/>
        <v>0</v>
      </c>
      <c r="BI80" s="327">
        <f t="shared" si="106"/>
        <v>0.48600000000000004</v>
      </c>
      <c r="BJ80" s="327">
        <f t="shared" si="107"/>
        <v>0.41400000000000003</v>
      </c>
      <c r="BK80" s="327">
        <f t="shared" si="108"/>
        <v>0</v>
      </c>
      <c r="BL80" s="327">
        <f t="shared" si="73"/>
        <v>0</v>
      </c>
      <c r="BM80" s="327">
        <f t="shared" si="109"/>
        <v>0</v>
      </c>
      <c r="BO80">
        <v>74</v>
      </c>
      <c r="BP80" s="70">
        <f t="shared" si="110"/>
        <v>12733.919999999998</v>
      </c>
      <c r="BQ80" s="70">
        <f t="shared" si="111"/>
        <v>1172.1600000000001</v>
      </c>
      <c r="BR80" s="70">
        <f t="shared" si="112"/>
        <v>344.03250903999998</v>
      </c>
      <c r="BS80" s="70">
        <f t="shared" si="113"/>
        <v>12025.16800632</v>
      </c>
      <c r="BT80" s="70">
        <f t="shared" si="114"/>
        <v>713.72619919999988</v>
      </c>
      <c r="BU80" s="70">
        <f t="shared" si="115"/>
        <v>9009.2549067199998</v>
      </c>
      <c r="BV80" s="70">
        <f t="shared" si="116"/>
        <v>7526.2808239421556</v>
      </c>
      <c r="BW80" s="70">
        <f t="shared" si="117"/>
        <v>6411.2762574322069</v>
      </c>
      <c r="BX80" s="70">
        <f t="shared" si="118"/>
        <v>0</v>
      </c>
      <c r="BY80" s="70">
        <f t="shared" si="119"/>
        <v>0</v>
      </c>
      <c r="BZ80" s="70">
        <f t="shared" si="120"/>
        <v>0</v>
      </c>
      <c r="CB80">
        <v>74</v>
      </c>
      <c r="CC80" s="328">
        <f>Input_list!$G$199</f>
        <v>0.9</v>
      </c>
      <c r="CD80" s="329">
        <f>Input_list!$G$212</f>
        <v>0</v>
      </c>
      <c r="CE80" s="330">
        <f>Input_list!$G$225</f>
        <v>9.9999999999999978E-2</v>
      </c>
      <c r="CF80" s="328">
        <f>Input_list!$G$200</f>
        <v>0.9</v>
      </c>
      <c r="CG80" s="329">
        <f>Input_list!$G$213</f>
        <v>0</v>
      </c>
      <c r="CH80" s="330">
        <f>Input_list!$G$226</f>
        <v>9.9999999999999978E-2</v>
      </c>
      <c r="CI80" s="328">
        <f>Input_list!$G$201</f>
        <v>0.9</v>
      </c>
      <c r="CJ80" s="329">
        <f>Input_list!$G$213</f>
        <v>0</v>
      </c>
      <c r="CK80" s="330">
        <f>Input_list!$G$225</f>
        <v>9.9999999999999978E-2</v>
      </c>
      <c r="CL80" s="328">
        <f>Input_list!$G$202</f>
        <v>0.9</v>
      </c>
      <c r="CM80" s="329">
        <f>Input_list!$G$215</f>
        <v>0</v>
      </c>
      <c r="CN80" s="330">
        <f>Input_list!$G$228</f>
        <v>9.9999999999999978E-2</v>
      </c>
      <c r="CO80" s="328">
        <f>Input_list!$G$203</f>
        <v>0.39</v>
      </c>
      <c r="CP80" s="329">
        <f>Input_list!$G$216</f>
        <v>0</v>
      </c>
      <c r="CQ80" s="330">
        <f>Input_list!$G$229</f>
        <v>0.61</v>
      </c>
      <c r="CR80" s="328">
        <f>Input_list!$G$204</f>
        <v>0.9</v>
      </c>
      <c r="CS80" s="329">
        <f>Input_list!$G$217</f>
        <v>0</v>
      </c>
      <c r="CT80" s="330">
        <f>Input_list!$G$230</f>
        <v>9.9999999999999978E-2</v>
      </c>
      <c r="CU80" s="328">
        <f>Input_list!$G$205</f>
        <v>0.9</v>
      </c>
      <c r="CV80" s="329">
        <f>Input_list!$G$218</f>
        <v>0</v>
      </c>
      <c r="CW80" s="330">
        <f>Input_list!$G$231</f>
        <v>9.9999999999999978E-2</v>
      </c>
      <c r="CX80" s="328">
        <f>Input_list!$G$206</f>
        <v>0.9</v>
      </c>
      <c r="CY80" s="329">
        <f>Input_list!$G$219</f>
        <v>0</v>
      </c>
      <c r="CZ80" s="330">
        <f>Input_list!$G$232</f>
        <v>9.9999999999999978E-2</v>
      </c>
      <c r="DA80" s="328">
        <f>Input_list!$G$207</f>
        <v>0.9</v>
      </c>
      <c r="DB80" s="329">
        <f>Input_list!$G$220</f>
        <v>0</v>
      </c>
      <c r="DC80" s="330">
        <f>Input_list!$G$233</f>
        <v>9.9999999999999978E-2</v>
      </c>
      <c r="DD80" s="328">
        <f>Input_list!$G$208</f>
        <v>0.9</v>
      </c>
      <c r="DE80" s="329">
        <f>Input_list!$G$221</f>
        <v>0</v>
      </c>
      <c r="DF80" s="330">
        <f>Input_list!$G$234</f>
        <v>9.9999999999999978E-2</v>
      </c>
      <c r="DG80" s="328">
        <f>Input_list!$G$209</f>
        <v>0.9</v>
      </c>
      <c r="DH80" s="329">
        <f>Input_list!$G$222</f>
        <v>0</v>
      </c>
      <c r="DI80" s="330">
        <f>Input_list!$G$235</f>
        <v>9.9999999999999978E-2</v>
      </c>
      <c r="DK80">
        <v>74</v>
      </c>
      <c r="DL80" s="83">
        <f>Input_list!$G$238*Input_list!G427</f>
        <v>0.33101132246376752</v>
      </c>
      <c r="DM80" s="32">
        <f>Input_list!$G$250</f>
        <v>1.6</v>
      </c>
      <c r="DN80" s="207">
        <f>Input_list!$G$255*Input_list!G427</f>
        <v>-0.26503623188405745</v>
      </c>
      <c r="DO80" s="83">
        <f>Input_list!$G$239*Input_list!G427</f>
        <v>0.10721920289855051</v>
      </c>
      <c r="DP80" s="32">
        <f>Input_list!$G$250</f>
        <v>1.6</v>
      </c>
      <c r="DQ80" s="81">
        <f>Input_list!$G$256*Input_list!G427</f>
        <v>-0.17898550724637646</v>
      </c>
      <c r="DR80" s="83">
        <f>Input_list!$G$240*Input_list!G427</f>
        <v>0.12630869565217365</v>
      </c>
      <c r="DS80" s="32">
        <f>Input_list!$G$250</f>
        <v>1.6</v>
      </c>
      <c r="DT80" s="81">
        <f>Input_list!$G$257*Input_list!G427</f>
        <v>-0.13423913043478233</v>
      </c>
      <c r="DU80" s="83">
        <f>Input_list!$G$241*Input_list!G427</f>
        <v>8.2608695652173741E-2</v>
      </c>
      <c r="DV80" s="32">
        <f>Input_list!$G$250</f>
        <v>1.6</v>
      </c>
      <c r="DW80" s="81">
        <f>Input_list!$G$258*Input_list!G427</f>
        <v>-0.4681159420289846</v>
      </c>
      <c r="DX80" s="83">
        <f>Input_list!G$242*Input_list!G427</f>
        <v>-0.12047101449275337</v>
      </c>
      <c r="DY80" s="32">
        <f>Input_list!$G$250</f>
        <v>1.6</v>
      </c>
      <c r="DZ80" s="81">
        <f>Input_list!$G$259*Input_list!G427</f>
        <v>-0.50942028985507148</v>
      </c>
      <c r="EA80" s="83">
        <f>Input_list!$G$243*Input_list!G427</f>
        <v>8.2608695652173741E-2</v>
      </c>
      <c r="EB80" s="32">
        <f>Input_list!$G$250</f>
        <v>1.6</v>
      </c>
      <c r="EC80" s="81">
        <f>Input_list!$G$260*Input_list!G427</f>
        <v>-0.4681159420289846</v>
      </c>
      <c r="ED80" s="83">
        <f>Input_list!$G$244*Input_list!G427</f>
        <v>0.18877699717378252</v>
      </c>
      <c r="EE80" s="32">
        <f>Input_list!$G$250</f>
        <v>1.6</v>
      </c>
      <c r="EF80" s="51">
        <f>Input_list!$G$261*Input_list!G427</f>
        <v>-4.1304347826086871E-2</v>
      </c>
      <c r="EG80" s="83">
        <f>Input_list!$G$245*Input_list!G427</f>
        <v>0.20128671008751939</v>
      </c>
      <c r="EH80" s="32">
        <f>Input_list!$G$250</f>
        <v>1.6</v>
      </c>
      <c r="EI80" s="51">
        <f>Input_list!$G$262*Input_list!G427</f>
        <v>-4.1304347826086871E-2</v>
      </c>
      <c r="EJ80" s="83">
        <f>Input_list!G$246*Input_list!G427</f>
        <v>0.27536231884057916</v>
      </c>
      <c r="EK80" s="32">
        <f>Input_list!$G$250</f>
        <v>1.6</v>
      </c>
      <c r="EL80" s="51">
        <f>Input_list!$G$263*Input_list!G427</f>
        <v>-4.1304347826086871E-2</v>
      </c>
      <c r="EM80" s="83">
        <f>Input_list!$G$247*Input_list!G427</f>
        <v>0.18877699717378252</v>
      </c>
      <c r="EN80" s="32">
        <f>Input_list!$G$250</f>
        <v>1.6</v>
      </c>
      <c r="EO80" s="51">
        <f>Input_list!$G$264*Input_list!G427</f>
        <v>-4.1304347826086871E-2</v>
      </c>
      <c r="EP80" s="83">
        <f>Input_list!$G$248*Input_list!G427</f>
        <v>0.18877699717378252</v>
      </c>
      <c r="EQ80" s="32">
        <f>Input_list!$G$250</f>
        <v>1.6</v>
      </c>
      <c r="ER80" s="51">
        <f>Input_list!$G$265*Input_list!G427</f>
        <v>-3.4420289855072394E-3</v>
      </c>
      <c r="ET80">
        <v>74</v>
      </c>
      <c r="EU80" s="159">
        <f>EU79+Input_list!$J$268</f>
        <v>0.2</v>
      </c>
      <c r="EV80" s="159">
        <f>EV79+Input_list!$J$276</f>
        <v>0</v>
      </c>
      <c r="EW80" s="159">
        <f>EW79+Input_list!$J$284</f>
        <v>0</v>
      </c>
      <c r="EX80" s="78">
        <f>EX79+Input_list!$J$292</f>
        <v>0</v>
      </c>
      <c r="EY80" s="14"/>
      <c r="EZ80" s="159">
        <f>EZ79+Input_list!$J$269</f>
        <v>0.2</v>
      </c>
      <c r="FA80" s="159">
        <f>FA79+Input_list!$J$277</f>
        <v>0</v>
      </c>
      <c r="FB80" s="159">
        <f>FB79+Input_list!$J$285</f>
        <v>0</v>
      </c>
      <c r="FC80" s="78">
        <f>FC79+Input_list!$J$293</f>
        <v>0</v>
      </c>
      <c r="FD80" s="14"/>
      <c r="FE80" s="159">
        <f>FE79+Input_list!$J$270</f>
        <v>0.2</v>
      </c>
      <c r="FF80" s="159">
        <f>FF79+Input_list!$J$278</f>
        <v>0</v>
      </c>
      <c r="FG80" s="159">
        <f>FG79+Input_list!$J$286</f>
        <v>0</v>
      </c>
      <c r="FH80" s="78">
        <f>FH79+Input_list!$J$294</f>
        <v>0</v>
      </c>
      <c r="FI80" s="14"/>
      <c r="FJ80" s="159">
        <f>FJ79+Input_list!$J$271</f>
        <v>0.2</v>
      </c>
      <c r="FK80" s="159">
        <f>FK79+Input_list!$J$279</f>
        <v>0</v>
      </c>
      <c r="FL80" s="159">
        <f>FL79+Input_list!$J$287</f>
        <v>0</v>
      </c>
      <c r="FM80" s="78">
        <f>FM79+Input_list!$J$295</f>
        <v>0</v>
      </c>
      <c r="FO80" s="159">
        <f>FO79+Input_list!$J$272</f>
        <v>0.2</v>
      </c>
      <c r="FP80" s="159">
        <f>FP79+Input_list!$J$280</f>
        <v>0</v>
      </c>
      <c r="FQ80" s="159">
        <f>FQ79+Input_list!$J$288</f>
        <v>0</v>
      </c>
      <c r="FR80" s="78">
        <f>FR79+Input_list!$J$296</f>
        <v>0</v>
      </c>
      <c r="FT80" s="159">
        <f>FT79+Input_list!$J$273</f>
        <v>0.2</v>
      </c>
      <c r="FU80" s="159">
        <f>FU79+Input_list!$J$281</f>
        <v>0</v>
      </c>
      <c r="FV80" s="159">
        <f>FV79+Input_list!$J$289</f>
        <v>0</v>
      </c>
      <c r="FW80" s="78">
        <f>FW79+Input_list!$J$297</f>
        <v>0</v>
      </c>
    </row>
    <row r="81" spans="1:179" ht="14.5" x14ac:dyDescent="0.35">
      <c r="A81">
        <v>75</v>
      </c>
      <c r="B81" s="35">
        <v>29600</v>
      </c>
      <c r="C81" s="35">
        <v>34200</v>
      </c>
      <c r="D81" s="35">
        <v>10900</v>
      </c>
      <c r="E81" s="35">
        <v>0</v>
      </c>
      <c r="F81">
        <f t="shared" si="121"/>
        <v>74700</v>
      </c>
      <c r="G81" s="274">
        <f t="shared" si="122"/>
        <v>54780</v>
      </c>
      <c r="H81" s="274">
        <f t="shared" si="123"/>
        <v>4108500</v>
      </c>
      <c r="O81">
        <v>75</v>
      </c>
      <c r="P81" s="324">
        <f t="shared" si="74"/>
        <v>0.43019999999999997</v>
      </c>
      <c r="Q81" s="325">
        <f t="shared" si="75"/>
        <v>3.9600000000000003E-2</v>
      </c>
      <c r="R81" s="325">
        <f t="shared" si="76"/>
        <v>1.16227199E-2</v>
      </c>
      <c r="S81" s="325">
        <f t="shared" si="77"/>
        <v>6.6566486699999997E-2</v>
      </c>
      <c r="T81" s="325">
        <f t="shared" si="78"/>
        <v>3.892777E-3</v>
      </c>
      <c r="U81" s="325">
        <f t="shared" si="79"/>
        <v>6.4620098200000003E-2</v>
      </c>
      <c r="V81" s="325">
        <f t="shared" si="80"/>
        <v>1.8692488241289006E-2</v>
      </c>
      <c r="W81" s="325">
        <f t="shared" si="81"/>
        <v>1.5923230724061006E-2</v>
      </c>
      <c r="X81" s="325">
        <f t="shared" si="82"/>
        <v>0</v>
      </c>
      <c r="Y81" s="325">
        <f t="shared" si="70"/>
        <v>0</v>
      </c>
      <c r="Z81" s="325">
        <f t="shared" si="83"/>
        <v>0</v>
      </c>
      <c r="AB81">
        <v>75</v>
      </c>
      <c r="AC81" s="324">
        <f t="shared" si="84"/>
        <v>0</v>
      </c>
      <c r="AD81" s="325">
        <f t="shared" si="85"/>
        <v>0</v>
      </c>
      <c r="AE81" s="325">
        <f t="shared" si="86"/>
        <v>0</v>
      </c>
      <c r="AF81" s="325">
        <f t="shared" si="87"/>
        <v>0.29399999999999998</v>
      </c>
      <c r="AG81" s="325">
        <f t="shared" si="88"/>
        <v>1.7499999999999998E-2</v>
      </c>
      <c r="AH81" s="325">
        <f t="shared" si="89"/>
        <v>0.20749999999999999</v>
      </c>
      <c r="AI81" s="325">
        <f t="shared" si="90"/>
        <v>4.8993660000000022E-2</v>
      </c>
      <c r="AJ81" s="325">
        <f t="shared" si="91"/>
        <v>4.1735340000000017E-2</v>
      </c>
      <c r="AK81" s="325">
        <f t="shared" si="92"/>
        <v>0</v>
      </c>
      <c r="AL81" s="325">
        <f t="shared" si="71"/>
        <v>0</v>
      </c>
      <c r="AM81" s="325">
        <f t="shared" si="93"/>
        <v>0</v>
      </c>
      <c r="AO81">
        <v>75</v>
      </c>
      <c r="AP81" s="324">
        <v>0</v>
      </c>
      <c r="AQ81" s="325">
        <v>0</v>
      </c>
      <c r="AR81" s="325">
        <f t="shared" si="94"/>
        <v>0</v>
      </c>
      <c r="AS81" s="325">
        <f t="shared" si="95"/>
        <v>0</v>
      </c>
      <c r="AT81" s="325">
        <f t="shared" si="96"/>
        <v>0</v>
      </c>
      <c r="AU81" s="325">
        <f t="shared" si="97"/>
        <v>0</v>
      </c>
      <c r="AV81" s="325">
        <f t="shared" si="98"/>
        <v>0.48600000000000004</v>
      </c>
      <c r="AW81" s="325">
        <f t="shared" si="99"/>
        <v>0.41400000000000003</v>
      </c>
      <c r="AX81" s="325">
        <f t="shared" si="100"/>
        <v>0</v>
      </c>
      <c r="AY81" s="325">
        <f t="shared" si="72"/>
        <v>0</v>
      </c>
      <c r="AZ81" s="325">
        <f t="shared" si="101"/>
        <v>0</v>
      </c>
      <c r="BB81">
        <v>75</v>
      </c>
      <c r="BC81" s="348">
        <v>0</v>
      </c>
      <c r="BD81" s="326">
        <v>0</v>
      </c>
      <c r="BE81" s="327">
        <f t="shared" si="102"/>
        <v>0</v>
      </c>
      <c r="BF81" s="327">
        <f t="shared" si="103"/>
        <v>0</v>
      </c>
      <c r="BG81" s="327">
        <f t="shared" si="104"/>
        <v>0</v>
      </c>
      <c r="BH81" s="327">
        <f t="shared" si="105"/>
        <v>0</v>
      </c>
      <c r="BI81" s="327">
        <f t="shared" si="106"/>
        <v>0.48600000000000004</v>
      </c>
      <c r="BJ81" s="327">
        <f t="shared" si="107"/>
        <v>0.41400000000000003</v>
      </c>
      <c r="BK81" s="327">
        <f t="shared" si="108"/>
        <v>0</v>
      </c>
      <c r="BL81" s="327">
        <f t="shared" si="73"/>
        <v>0</v>
      </c>
      <c r="BM81" s="327">
        <f t="shared" si="109"/>
        <v>0</v>
      </c>
      <c r="BO81">
        <v>75</v>
      </c>
      <c r="BP81" s="70">
        <f t="shared" si="110"/>
        <v>12733.919999999998</v>
      </c>
      <c r="BQ81" s="70">
        <f t="shared" si="111"/>
        <v>1172.1600000000001</v>
      </c>
      <c r="BR81" s="70">
        <f t="shared" si="112"/>
        <v>344.03250903999998</v>
      </c>
      <c r="BS81" s="70">
        <f t="shared" si="113"/>
        <v>12025.16800632</v>
      </c>
      <c r="BT81" s="70">
        <f t="shared" si="114"/>
        <v>713.72619919999988</v>
      </c>
      <c r="BU81" s="70">
        <f t="shared" si="115"/>
        <v>9009.2549067199998</v>
      </c>
      <c r="BV81" s="70">
        <f t="shared" si="116"/>
        <v>7526.2808239421556</v>
      </c>
      <c r="BW81" s="70">
        <f t="shared" si="117"/>
        <v>6411.2762574322069</v>
      </c>
      <c r="BX81" s="70">
        <f t="shared" si="118"/>
        <v>0</v>
      </c>
      <c r="BY81" s="70">
        <f t="shared" si="119"/>
        <v>0</v>
      </c>
      <c r="BZ81" s="70">
        <f t="shared" si="120"/>
        <v>0</v>
      </c>
      <c r="CB81">
        <v>75</v>
      </c>
      <c r="CC81" s="328">
        <f>Input_list!$G$199</f>
        <v>0.9</v>
      </c>
      <c r="CD81" s="329">
        <f>Input_list!$G$212</f>
        <v>0</v>
      </c>
      <c r="CE81" s="330">
        <f>Input_list!$G$225</f>
        <v>9.9999999999999978E-2</v>
      </c>
      <c r="CF81" s="328">
        <f>Input_list!$G$200</f>
        <v>0.9</v>
      </c>
      <c r="CG81" s="329">
        <f>Input_list!$G$213</f>
        <v>0</v>
      </c>
      <c r="CH81" s="330">
        <f>Input_list!$G$226</f>
        <v>9.9999999999999978E-2</v>
      </c>
      <c r="CI81" s="328">
        <f>Input_list!$G$201</f>
        <v>0.9</v>
      </c>
      <c r="CJ81" s="329">
        <f>Input_list!$G$213</f>
        <v>0</v>
      </c>
      <c r="CK81" s="330">
        <f>Input_list!$G$225</f>
        <v>9.9999999999999978E-2</v>
      </c>
      <c r="CL81" s="328">
        <f>Input_list!$G$202</f>
        <v>0.9</v>
      </c>
      <c r="CM81" s="329">
        <f>Input_list!$G$215</f>
        <v>0</v>
      </c>
      <c r="CN81" s="330">
        <f>Input_list!$G$228</f>
        <v>9.9999999999999978E-2</v>
      </c>
      <c r="CO81" s="328">
        <f>Input_list!$G$203</f>
        <v>0.39</v>
      </c>
      <c r="CP81" s="329">
        <f>Input_list!$G$216</f>
        <v>0</v>
      </c>
      <c r="CQ81" s="330">
        <f>Input_list!$G$229</f>
        <v>0.61</v>
      </c>
      <c r="CR81" s="328">
        <f>Input_list!$G$204</f>
        <v>0.9</v>
      </c>
      <c r="CS81" s="329">
        <f>Input_list!$G$217</f>
        <v>0</v>
      </c>
      <c r="CT81" s="330">
        <f>Input_list!$G$230</f>
        <v>9.9999999999999978E-2</v>
      </c>
      <c r="CU81" s="328">
        <f>Input_list!$G$205</f>
        <v>0.9</v>
      </c>
      <c r="CV81" s="329">
        <f>Input_list!$G$218</f>
        <v>0</v>
      </c>
      <c r="CW81" s="330">
        <f>Input_list!$G$231</f>
        <v>9.9999999999999978E-2</v>
      </c>
      <c r="CX81" s="328">
        <f>Input_list!$G$206</f>
        <v>0.9</v>
      </c>
      <c r="CY81" s="329">
        <f>Input_list!$G$219</f>
        <v>0</v>
      </c>
      <c r="CZ81" s="330">
        <f>Input_list!$G$232</f>
        <v>9.9999999999999978E-2</v>
      </c>
      <c r="DA81" s="328">
        <f>Input_list!$G$207</f>
        <v>0.9</v>
      </c>
      <c r="DB81" s="329">
        <f>Input_list!$G$220</f>
        <v>0</v>
      </c>
      <c r="DC81" s="330">
        <f>Input_list!$G$233</f>
        <v>9.9999999999999978E-2</v>
      </c>
      <c r="DD81" s="328">
        <f>Input_list!$G$208</f>
        <v>0.9</v>
      </c>
      <c r="DE81" s="329">
        <f>Input_list!$G$221</f>
        <v>0</v>
      </c>
      <c r="DF81" s="330">
        <f>Input_list!$G$234</f>
        <v>9.9999999999999978E-2</v>
      </c>
      <c r="DG81" s="328">
        <f>Input_list!$G$209</f>
        <v>0.9</v>
      </c>
      <c r="DH81" s="329">
        <f>Input_list!$G$222</f>
        <v>0</v>
      </c>
      <c r="DI81" s="330">
        <f>Input_list!$G$235</f>
        <v>9.9999999999999978E-2</v>
      </c>
      <c r="DK81">
        <v>75</v>
      </c>
      <c r="DL81" s="83">
        <f>Input_list!$G$238*Input_list!G428</f>
        <v>0.32752699275362257</v>
      </c>
      <c r="DM81" s="32">
        <f>Input_list!$G$250</f>
        <v>1.6</v>
      </c>
      <c r="DN81" s="207">
        <f>Input_list!$G$255*Input_list!G428</f>
        <v>-0.26224637681159368</v>
      </c>
      <c r="DO81" s="83">
        <f>Input_list!$G$239*Input_list!G428</f>
        <v>0.10609057971014471</v>
      </c>
      <c r="DP81" s="32">
        <f>Input_list!$G$250</f>
        <v>1.6</v>
      </c>
      <c r="DQ81" s="81">
        <f>Input_list!$G$256*Input_list!G428</f>
        <v>-0.17710144927536195</v>
      </c>
      <c r="DR81" s="83">
        <f>Input_list!$G$240*Input_list!G428</f>
        <v>0.12497913043478233</v>
      </c>
      <c r="DS81" s="32">
        <f>Input_list!$G$250</f>
        <v>1.6</v>
      </c>
      <c r="DT81" s="81">
        <f>Input_list!$G$257*Input_list!G428</f>
        <v>-0.13282608695652146</v>
      </c>
      <c r="DU81" s="83">
        <f>Input_list!$G$241*Input_list!G428</f>
        <v>8.1739130434782439E-2</v>
      </c>
      <c r="DV81" s="32">
        <f>Input_list!$G$250</f>
        <v>1.6</v>
      </c>
      <c r="DW81" s="81">
        <f>Input_list!$G$258*Input_list!G428</f>
        <v>-0.46318840579710052</v>
      </c>
      <c r="DX81" s="83">
        <f>Input_list!G$242*Input_list!G428</f>
        <v>-0.11920289855072438</v>
      </c>
      <c r="DY81" s="32">
        <f>Input_list!$G$250</f>
        <v>1.6</v>
      </c>
      <c r="DZ81" s="81">
        <f>Input_list!$G$259*Input_list!G428</f>
        <v>-0.50405797101449168</v>
      </c>
      <c r="EA81" s="83">
        <f>Input_list!$G$243*Input_list!G428</f>
        <v>8.1739130434782439E-2</v>
      </c>
      <c r="EB81" s="32">
        <f>Input_list!$G$250</f>
        <v>1.6</v>
      </c>
      <c r="EC81" s="81">
        <f>Input_list!$G$260*Input_list!G428</f>
        <v>-0.46318840579710052</v>
      </c>
      <c r="ED81" s="83">
        <f>Input_list!$G$244*Input_list!G428</f>
        <v>0.18678987088774268</v>
      </c>
      <c r="EE81" s="32">
        <f>Input_list!$G$250</f>
        <v>1.6</v>
      </c>
      <c r="EF81" s="51">
        <f>Input_list!$G$261*Input_list!G428</f>
        <v>-4.086956521739122E-2</v>
      </c>
      <c r="EG81" s="83">
        <f>Input_list!$G$245*Input_list!G428</f>
        <v>0.19916790261291392</v>
      </c>
      <c r="EH81" s="32">
        <f>Input_list!$G$250</f>
        <v>1.6</v>
      </c>
      <c r="EI81" s="51">
        <f>Input_list!$G$262*Input_list!G428</f>
        <v>-4.086956521739122E-2</v>
      </c>
      <c r="EJ81" s="83">
        <f>Input_list!G$246*Input_list!G428</f>
        <v>0.27246376811594147</v>
      </c>
      <c r="EK81" s="32">
        <f>Input_list!$G$250</f>
        <v>1.6</v>
      </c>
      <c r="EL81" s="51">
        <f>Input_list!$G$263*Input_list!G428</f>
        <v>-4.086956521739122E-2</v>
      </c>
      <c r="EM81" s="83">
        <f>Input_list!$G$247*Input_list!G428</f>
        <v>0.18678987088774268</v>
      </c>
      <c r="EN81" s="32">
        <f>Input_list!$G$250</f>
        <v>1.6</v>
      </c>
      <c r="EO81" s="51">
        <f>Input_list!$G$264*Input_list!G428</f>
        <v>-4.086956521739122E-2</v>
      </c>
      <c r="EP81" s="83">
        <f>Input_list!$G$248*Input_list!G428</f>
        <v>0.18678987088774268</v>
      </c>
      <c r="EQ81" s="32">
        <f>Input_list!$G$250</f>
        <v>1.6</v>
      </c>
      <c r="ER81" s="51">
        <f>Input_list!$G$265*Input_list!G428</f>
        <v>-3.4057971014492682E-3</v>
      </c>
      <c r="ET81">
        <v>75</v>
      </c>
      <c r="EU81" s="159">
        <f>EU80+Input_list!$J$268</f>
        <v>0.2</v>
      </c>
      <c r="EV81" s="159">
        <f>EV80+Input_list!$J$276</f>
        <v>0</v>
      </c>
      <c r="EW81" s="159">
        <f>EW80+Input_list!$J$284</f>
        <v>0</v>
      </c>
      <c r="EX81" s="78">
        <f>EX80+Input_list!$J$292</f>
        <v>0</v>
      </c>
      <c r="EY81" s="14"/>
      <c r="EZ81" s="159">
        <f>EZ80+Input_list!$J$269</f>
        <v>0.2</v>
      </c>
      <c r="FA81" s="159">
        <f>FA80+Input_list!$J$277</f>
        <v>0</v>
      </c>
      <c r="FB81" s="159">
        <f>FB80+Input_list!$J$285</f>
        <v>0</v>
      </c>
      <c r="FC81" s="78">
        <f>FC80+Input_list!$J$293</f>
        <v>0</v>
      </c>
      <c r="FD81" s="14"/>
      <c r="FE81" s="159">
        <f>FE80+Input_list!$J$270</f>
        <v>0.2</v>
      </c>
      <c r="FF81" s="159">
        <f>FF80+Input_list!$J$278</f>
        <v>0</v>
      </c>
      <c r="FG81" s="159">
        <f>FG80+Input_list!$J$286</f>
        <v>0</v>
      </c>
      <c r="FH81" s="78">
        <f>FH80+Input_list!$J$294</f>
        <v>0</v>
      </c>
      <c r="FI81" s="14"/>
      <c r="FJ81" s="159">
        <f>FJ80+Input_list!$J$271</f>
        <v>0.2</v>
      </c>
      <c r="FK81" s="159">
        <f>FK80+Input_list!$J$279</f>
        <v>0</v>
      </c>
      <c r="FL81" s="159">
        <f>FL80+Input_list!$J$287</f>
        <v>0</v>
      </c>
      <c r="FM81" s="78">
        <f>FM80+Input_list!$J$295</f>
        <v>0</v>
      </c>
      <c r="FO81" s="159">
        <f>FO80+Input_list!$J$272</f>
        <v>0.2</v>
      </c>
      <c r="FP81" s="159">
        <f>FP80+Input_list!$J$280</f>
        <v>0</v>
      </c>
      <c r="FQ81" s="159">
        <f>FQ80+Input_list!$J$288</f>
        <v>0</v>
      </c>
      <c r="FR81" s="78">
        <f>FR80+Input_list!$J$296</f>
        <v>0</v>
      </c>
      <c r="FT81" s="159">
        <f>FT80+Input_list!$J$273</f>
        <v>0.2</v>
      </c>
      <c r="FU81" s="159">
        <f>FU80+Input_list!$J$281</f>
        <v>0</v>
      </c>
      <c r="FV81" s="159">
        <f>FV80+Input_list!$J$289</f>
        <v>0</v>
      </c>
      <c r="FW81" s="78">
        <f>FW80+Input_list!$J$297</f>
        <v>0</v>
      </c>
    </row>
    <row r="82" spans="1:179" ht="14.5" x14ac:dyDescent="0.35">
      <c r="A82">
        <v>76</v>
      </c>
      <c r="B82" s="35">
        <v>29600</v>
      </c>
      <c r="C82" s="35">
        <v>34200</v>
      </c>
      <c r="D82" s="35">
        <v>10900</v>
      </c>
      <c r="E82" s="35">
        <v>0</v>
      </c>
      <c r="F82">
        <f t="shared" si="121"/>
        <v>74700</v>
      </c>
      <c r="G82" s="274">
        <f t="shared" si="122"/>
        <v>54780</v>
      </c>
      <c r="H82" s="274">
        <f t="shared" si="123"/>
        <v>4163280</v>
      </c>
      <c r="O82">
        <v>76</v>
      </c>
      <c r="P82" s="324">
        <f t="shared" si="74"/>
        <v>0.43019999999999997</v>
      </c>
      <c r="Q82" s="325">
        <f t="shared" si="75"/>
        <v>3.9600000000000003E-2</v>
      </c>
      <c r="R82" s="325">
        <f t="shared" si="76"/>
        <v>1.16227199E-2</v>
      </c>
      <c r="S82" s="325">
        <f t="shared" si="77"/>
        <v>6.6566486699999997E-2</v>
      </c>
      <c r="T82" s="325">
        <f t="shared" si="78"/>
        <v>3.892777E-3</v>
      </c>
      <c r="U82" s="325">
        <f t="shared" si="79"/>
        <v>6.4620098200000003E-2</v>
      </c>
      <c r="V82" s="325">
        <f t="shared" si="80"/>
        <v>1.8692488241289006E-2</v>
      </c>
      <c r="W82" s="325">
        <f t="shared" si="81"/>
        <v>1.5923230724061006E-2</v>
      </c>
      <c r="X82" s="325">
        <f t="shared" si="82"/>
        <v>0</v>
      </c>
      <c r="Y82" s="325">
        <f t="shared" si="70"/>
        <v>0</v>
      </c>
      <c r="Z82" s="325">
        <f t="shared" si="83"/>
        <v>0</v>
      </c>
      <c r="AB82">
        <v>76</v>
      </c>
      <c r="AC82" s="324">
        <f t="shared" si="84"/>
        <v>0</v>
      </c>
      <c r="AD82" s="325">
        <f t="shared" si="85"/>
        <v>0</v>
      </c>
      <c r="AE82" s="325">
        <f t="shared" si="86"/>
        <v>0</v>
      </c>
      <c r="AF82" s="325">
        <f t="shared" si="87"/>
        <v>0.29399999999999998</v>
      </c>
      <c r="AG82" s="325">
        <f t="shared" si="88"/>
        <v>1.7499999999999998E-2</v>
      </c>
      <c r="AH82" s="325">
        <f t="shared" si="89"/>
        <v>0.20749999999999999</v>
      </c>
      <c r="AI82" s="325">
        <f t="shared" si="90"/>
        <v>4.8993660000000022E-2</v>
      </c>
      <c r="AJ82" s="325">
        <f t="shared" si="91"/>
        <v>4.1735340000000017E-2</v>
      </c>
      <c r="AK82" s="325">
        <f t="shared" si="92"/>
        <v>0</v>
      </c>
      <c r="AL82" s="325">
        <f t="shared" si="71"/>
        <v>0</v>
      </c>
      <c r="AM82" s="325">
        <f t="shared" si="93"/>
        <v>0</v>
      </c>
      <c r="AO82">
        <v>76</v>
      </c>
      <c r="AP82" s="324">
        <v>0</v>
      </c>
      <c r="AQ82" s="325">
        <v>0</v>
      </c>
      <c r="AR82" s="325">
        <f t="shared" si="94"/>
        <v>0</v>
      </c>
      <c r="AS82" s="325">
        <f t="shared" si="95"/>
        <v>0</v>
      </c>
      <c r="AT82" s="325">
        <f t="shared" si="96"/>
        <v>0</v>
      </c>
      <c r="AU82" s="325">
        <f t="shared" si="97"/>
        <v>0</v>
      </c>
      <c r="AV82" s="325">
        <f t="shared" si="98"/>
        <v>0.48600000000000004</v>
      </c>
      <c r="AW82" s="325">
        <f t="shared" si="99"/>
        <v>0.41400000000000003</v>
      </c>
      <c r="AX82" s="325">
        <f t="shared" si="100"/>
        <v>0</v>
      </c>
      <c r="AY82" s="325">
        <f t="shared" si="72"/>
        <v>0</v>
      </c>
      <c r="AZ82" s="325">
        <f t="shared" si="101"/>
        <v>0</v>
      </c>
      <c r="BB82">
        <v>76</v>
      </c>
      <c r="BC82" s="348">
        <v>0</v>
      </c>
      <c r="BD82" s="326">
        <v>0</v>
      </c>
      <c r="BE82" s="327">
        <f t="shared" si="102"/>
        <v>0</v>
      </c>
      <c r="BF82" s="327">
        <f t="shared" si="103"/>
        <v>0</v>
      </c>
      <c r="BG82" s="327">
        <f t="shared" si="104"/>
        <v>0</v>
      </c>
      <c r="BH82" s="327">
        <f t="shared" si="105"/>
        <v>0</v>
      </c>
      <c r="BI82" s="327">
        <f t="shared" si="106"/>
        <v>0.48600000000000004</v>
      </c>
      <c r="BJ82" s="327">
        <f t="shared" si="107"/>
        <v>0.41400000000000003</v>
      </c>
      <c r="BK82" s="327">
        <f t="shared" si="108"/>
        <v>0</v>
      </c>
      <c r="BL82" s="327">
        <f t="shared" si="73"/>
        <v>0</v>
      </c>
      <c r="BM82" s="327">
        <f t="shared" si="109"/>
        <v>0</v>
      </c>
      <c r="BO82">
        <v>76</v>
      </c>
      <c r="BP82" s="70">
        <f t="shared" si="110"/>
        <v>12733.919999999998</v>
      </c>
      <c r="BQ82" s="70">
        <f t="shared" si="111"/>
        <v>1172.1600000000001</v>
      </c>
      <c r="BR82" s="70">
        <f t="shared" si="112"/>
        <v>344.03250903999998</v>
      </c>
      <c r="BS82" s="70">
        <f t="shared" si="113"/>
        <v>12025.16800632</v>
      </c>
      <c r="BT82" s="70">
        <f t="shared" si="114"/>
        <v>713.72619919999988</v>
      </c>
      <c r="BU82" s="70">
        <f t="shared" si="115"/>
        <v>9009.2549067199998</v>
      </c>
      <c r="BV82" s="70">
        <f t="shared" si="116"/>
        <v>7526.2808239421556</v>
      </c>
      <c r="BW82" s="70">
        <f t="shared" si="117"/>
        <v>6411.2762574322069</v>
      </c>
      <c r="BX82" s="70">
        <f t="shared" si="118"/>
        <v>0</v>
      </c>
      <c r="BY82" s="70">
        <f t="shared" si="119"/>
        <v>0</v>
      </c>
      <c r="BZ82" s="70">
        <f t="shared" si="120"/>
        <v>0</v>
      </c>
      <c r="CB82">
        <v>76</v>
      </c>
      <c r="CC82" s="328">
        <f>Input_list!$G$199</f>
        <v>0.9</v>
      </c>
      <c r="CD82" s="329">
        <f>Input_list!$G$212</f>
        <v>0</v>
      </c>
      <c r="CE82" s="330">
        <f>Input_list!$G$225</f>
        <v>9.9999999999999978E-2</v>
      </c>
      <c r="CF82" s="328">
        <f>Input_list!$G$200</f>
        <v>0.9</v>
      </c>
      <c r="CG82" s="329">
        <f>Input_list!$G$213</f>
        <v>0</v>
      </c>
      <c r="CH82" s="330">
        <f>Input_list!$G$226</f>
        <v>9.9999999999999978E-2</v>
      </c>
      <c r="CI82" s="328">
        <f>Input_list!$G$201</f>
        <v>0.9</v>
      </c>
      <c r="CJ82" s="329">
        <f>Input_list!$G$213</f>
        <v>0</v>
      </c>
      <c r="CK82" s="330">
        <f>Input_list!$G$225</f>
        <v>9.9999999999999978E-2</v>
      </c>
      <c r="CL82" s="328">
        <f>Input_list!$G$202</f>
        <v>0.9</v>
      </c>
      <c r="CM82" s="329">
        <f>Input_list!$G$215</f>
        <v>0</v>
      </c>
      <c r="CN82" s="330">
        <f>Input_list!$G$228</f>
        <v>9.9999999999999978E-2</v>
      </c>
      <c r="CO82" s="328">
        <f>Input_list!$G$203</f>
        <v>0.39</v>
      </c>
      <c r="CP82" s="329">
        <f>Input_list!$G$216</f>
        <v>0</v>
      </c>
      <c r="CQ82" s="330">
        <f>Input_list!$G$229</f>
        <v>0.61</v>
      </c>
      <c r="CR82" s="328">
        <f>Input_list!$G$204</f>
        <v>0.9</v>
      </c>
      <c r="CS82" s="329">
        <f>Input_list!$G$217</f>
        <v>0</v>
      </c>
      <c r="CT82" s="330">
        <f>Input_list!$G$230</f>
        <v>9.9999999999999978E-2</v>
      </c>
      <c r="CU82" s="328">
        <f>Input_list!$G$205</f>
        <v>0.9</v>
      </c>
      <c r="CV82" s="329">
        <f>Input_list!$G$218</f>
        <v>0</v>
      </c>
      <c r="CW82" s="330">
        <f>Input_list!$G$231</f>
        <v>9.9999999999999978E-2</v>
      </c>
      <c r="CX82" s="328">
        <f>Input_list!$G$206</f>
        <v>0.9</v>
      </c>
      <c r="CY82" s="329">
        <f>Input_list!$G$219</f>
        <v>0</v>
      </c>
      <c r="CZ82" s="330">
        <f>Input_list!$G$232</f>
        <v>9.9999999999999978E-2</v>
      </c>
      <c r="DA82" s="328">
        <f>Input_list!$G$207</f>
        <v>0.9</v>
      </c>
      <c r="DB82" s="329">
        <f>Input_list!$G$220</f>
        <v>0</v>
      </c>
      <c r="DC82" s="330">
        <f>Input_list!$G$233</f>
        <v>9.9999999999999978E-2</v>
      </c>
      <c r="DD82" s="328">
        <f>Input_list!$G$208</f>
        <v>0.9</v>
      </c>
      <c r="DE82" s="329">
        <f>Input_list!$G$221</f>
        <v>0</v>
      </c>
      <c r="DF82" s="330">
        <f>Input_list!$G$234</f>
        <v>9.9999999999999978E-2</v>
      </c>
      <c r="DG82" s="328">
        <f>Input_list!$G$209</f>
        <v>0.9</v>
      </c>
      <c r="DH82" s="329">
        <f>Input_list!$G$222</f>
        <v>0</v>
      </c>
      <c r="DI82" s="330">
        <f>Input_list!$G$235</f>
        <v>9.9999999999999978E-2</v>
      </c>
      <c r="DK82">
        <v>76</v>
      </c>
      <c r="DL82" s="83">
        <f>Input_list!$G$238*Input_list!G429</f>
        <v>0.32404266304347762</v>
      </c>
      <c r="DM82" s="32">
        <f>Input_list!$G$250</f>
        <v>1.6</v>
      </c>
      <c r="DN82" s="207">
        <f>Input_list!$G$255*Input_list!G429</f>
        <v>-0.25945652173912986</v>
      </c>
      <c r="DO82" s="83">
        <f>Input_list!$G$239*Input_list!G429</f>
        <v>0.10496195652173891</v>
      </c>
      <c r="DP82" s="32">
        <f>Input_list!$G$250</f>
        <v>1.6</v>
      </c>
      <c r="DQ82" s="81">
        <f>Input_list!$G$256*Input_list!G429</f>
        <v>-0.17521739130434746</v>
      </c>
      <c r="DR82" s="83">
        <f>Input_list!$G$240*Input_list!G429</f>
        <v>0.12364956521739102</v>
      </c>
      <c r="DS82" s="32">
        <f>Input_list!$G$250</f>
        <v>1.6</v>
      </c>
      <c r="DT82" s="81">
        <f>Input_list!$G$257*Input_list!G429</f>
        <v>-0.1314130434782606</v>
      </c>
      <c r="DU82" s="83">
        <f>Input_list!$G$241*Input_list!G429</f>
        <v>8.0869565217391123E-2</v>
      </c>
      <c r="DV82" s="32">
        <f>Input_list!$G$250</f>
        <v>1.6</v>
      </c>
      <c r="DW82" s="81">
        <f>Input_list!$G$258*Input_list!G429</f>
        <v>-0.45826086956521644</v>
      </c>
      <c r="DX82" s="83">
        <f>Input_list!G$242*Input_list!G429</f>
        <v>-0.11793478260869539</v>
      </c>
      <c r="DY82" s="32">
        <f>Input_list!$G$250</f>
        <v>1.6</v>
      </c>
      <c r="DZ82" s="81">
        <f>Input_list!$G$259*Input_list!G429</f>
        <v>-0.49869565217391199</v>
      </c>
      <c r="EA82" s="83">
        <f>Input_list!$G$243*Input_list!G429</f>
        <v>8.0869565217391123E-2</v>
      </c>
      <c r="EB82" s="32">
        <f>Input_list!$G$250</f>
        <v>1.6</v>
      </c>
      <c r="EC82" s="81">
        <f>Input_list!$G$260*Input_list!G429</f>
        <v>-0.45826086956521644</v>
      </c>
      <c r="ED82" s="83">
        <f>Input_list!$G$244*Input_list!G429</f>
        <v>0.18480274460170285</v>
      </c>
      <c r="EE82" s="32">
        <f>Input_list!$G$250</f>
        <v>1.6</v>
      </c>
      <c r="EF82" s="51">
        <f>Input_list!$G$261*Input_list!G429</f>
        <v>-4.0434782608695562E-2</v>
      </c>
      <c r="EG82" s="83">
        <f>Input_list!$G$245*Input_list!G429</f>
        <v>0.19704909513830843</v>
      </c>
      <c r="EH82" s="32">
        <f>Input_list!$G$250</f>
        <v>1.6</v>
      </c>
      <c r="EI82" s="51">
        <f>Input_list!$G$262*Input_list!G429</f>
        <v>-4.0434782608695562E-2</v>
      </c>
      <c r="EJ82" s="83">
        <f>Input_list!G$246*Input_list!G429</f>
        <v>0.26956521739130379</v>
      </c>
      <c r="EK82" s="32">
        <f>Input_list!$G$250</f>
        <v>1.6</v>
      </c>
      <c r="EL82" s="51">
        <f>Input_list!$G$263*Input_list!G429</f>
        <v>-4.0434782608695562E-2</v>
      </c>
      <c r="EM82" s="83">
        <f>Input_list!$G$247*Input_list!G429</f>
        <v>0.18480274460170285</v>
      </c>
      <c r="EN82" s="32">
        <f>Input_list!$G$250</f>
        <v>1.6</v>
      </c>
      <c r="EO82" s="51">
        <f>Input_list!$G$264*Input_list!G429</f>
        <v>-4.0434782608695562E-2</v>
      </c>
      <c r="EP82" s="83">
        <f>Input_list!$G$248*Input_list!G429</f>
        <v>0.18480274460170285</v>
      </c>
      <c r="EQ82" s="32">
        <f>Input_list!$G$250</f>
        <v>1.6</v>
      </c>
      <c r="ER82" s="51">
        <f>Input_list!$G$265*Input_list!G429</f>
        <v>-3.3695652173912974E-3</v>
      </c>
      <c r="ET82">
        <v>76</v>
      </c>
      <c r="EU82" s="159">
        <f>EU81+Input_list!$J$268</f>
        <v>0.2</v>
      </c>
      <c r="EV82" s="159">
        <f>EV81+Input_list!$J$276</f>
        <v>0</v>
      </c>
      <c r="EW82" s="159">
        <f>EW81+Input_list!$J$284</f>
        <v>0</v>
      </c>
      <c r="EX82" s="78">
        <f>EX81+Input_list!$J$292</f>
        <v>0</v>
      </c>
      <c r="EY82" s="14"/>
      <c r="EZ82" s="159">
        <f>EZ81+Input_list!$J$269</f>
        <v>0.2</v>
      </c>
      <c r="FA82" s="159">
        <f>FA81+Input_list!$J$277</f>
        <v>0</v>
      </c>
      <c r="FB82" s="159">
        <f>FB81+Input_list!$J$285</f>
        <v>0</v>
      </c>
      <c r="FC82" s="78">
        <f>FC81+Input_list!$J$293</f>
        <v>0</v>
      </c>
      <c r="FD82" s="14"/>
      <c r="FE82" s="159">
        <f>FE81+Input_list!$J$270</f>
        <v>0.2</v>
      </c>
      <c r="FF82" s="159">
        <f>FF81+Input_list!$J$278</f>
        <v>0</v>
      </c>
      <c r="FG82" s="159">
        <f>FG81+Input_list!$J$286</f>
        <v>0</v>
      </c>
      <c r="FH82" s="78">
        <f>FH81+Input_list!$J$294</f>
        <v>0</v>
      </c>
      <c r="FI82" s="14"/>
      <c r="FJ82" s="159">
        <f>FJ81+Input_list!$J$271</f>
        <v>0.2</v>
      </c>
      <c r="FK82" s="159">
        <f>FK81+Input_list!$J$279</f>
        <v>0</v>
      </c>
      <c r="FL82" s="159">
        <f>FL81+Input_list!$J$287</f>
        <v>0</v>
      </c>
      <c r="FM82" s="78">
        <f>FM81+Input_list!$J$295</f>
        <v>0</v>
      </c>
      <c r="FO82" s="159">
        <f>FO81+Input_list!$J$272</f>
        <v>0.2</v>
      </c>
      <c r="FP82" s="159">
        <f>FP81+Input_list!$J$280</f>
        <v>0</v>
      </c>
      <c r="FQ82" s="159">
        <f>FQ81+Input_list!$J$288</f>
        <v>0</v>
      </c>
      <c r="FR82" s="78">
        <f>FR81+Input_list!$J$296</f>
        <v>0</v>
      </c>
      <c r="FT82" s="159">
        <f>FT81+Input_list!$J$273</f>
        <v>0.2</v>
      </c>
      <c r="FU82" s="159">
        <f>FU81+Input_list!$J$281</f>
        <v>0</v>
      </c>
      <c r="FV82" s="159">
        <f>FV81+Input_list!$J$289</f>
        <v>0</v>
      </c>
      <c r="FW82" s="78">
        <f>FW81+Input_list!$J$297</f>
        <v>0</v>
      </c>
    </row>
    <row r="83" spans="1:179" ht="14.5" x14ac:dyDescent="0.35">
      <c r="A83">
        <v>77</v>
      </c>
      <c r="B83" s="35">
        <v>29600</v>
      </c>
      <c r="C83" s="35">
        <v>34200</v>
      </c>
      <c r="D83" s="35">
        <v>10900</v>
      </c>
      <c r="E83" s="35">
        <v>0</v>
      </c>
      <c r="F83">
        <f t="shared" si="121"/>
        <v>74700</v>
      </c>
      <c r="G83" s="274">
        <f t="shared" si="122"/>
        <v>54780</v>
      </c>
      <c r="H83" s="274">
        <f t="shared" si="123"/>
        <v>4218060</v>
      </c>
      <c r="O83">
        <v>77</v>
      </c>
      <c r="P83" s="324">
        <f t="shared" si="74"/>
        <v>0.43019999999999997</v>
      </c>
      <c r="Q83" s="325">
        <f t="shared" si="75"/>
        <v>3.9600000000000003E-2</v>
      </c>
      <c r="R83" s="325">
        <f t="shared" si="76"/>
        <v>1.16227199E-2</v>
      </c>
      <c r="S83" s="325">
        <f t="shared" si="77"/>
        <v>6.6566486699999997E-2</v>
      </c>
      <c r="T83" s="325">
        <f t="shared" si="78"/>
        <v>3.892777E-3</v>
      </c>
      <c r="U83" s="325">
        <f t="shared" si="79"/>
        <v>6.4620098200000003E-2</v>
      </c>
      <c r="V83" s="325">
        <f t="shared" si="80"/>
        <v>1.8692488241289006E-2</v>
      </c>
      <c r="W83" s="325">
        <f t="shared" si="81"/>
        <v>1.5923230724061006E-2</v>
      </c>
      <c r="X83" s="325">
        <f t="shared" si="82"/>
        <v>0</v>
      </c>
      <c r="Y83" s="325">
        <f t="shared" si="70"/>
        <v>0</v>
      </c>
      <c r="Z83" s="325">
        <f t="shared" si="83"/>
        <v>0</v>
      </c>
      <c r="AB83">
        <v>77</v>
      </c>
      <c r="AC83" s="324">
        <f t="shared" si="84"/>
        <v>0</v>
      </c>
      <c r="AD83" s="325">
        <f t="shared" si="85"/>
        <v>0</v>
      </c>
      <c r="AE83" s="325">
        <f t="shared" si="86"/>
        <v>0</v>
      </c>
      <c r="AF83" s="325">
        <f t="shared" si="87"/>
        <v>0.29399999999999998</v>
      </c>
      <c r="AG83" s="325">
        <f t="shared" si="88"/>
        <v>1.7499999999999998E-2</v>
      </c>
      <c r="AH83" s="325">
        <f t="shared" si="89"/>
        <v>0.20749999999999999</v>
      </c>
      <c r="AI83" s="325">
        <f t="shared" si="90"/>
        <v>4.8993660000000022E-2</v>
      </c>
      <c r="AJ83" s="325">
        <f t="shared" si="91"/>
        <v>4.1735340000000017E-2</v>
      </c>
      <c r="AK83" s="325">
        <f t="shared" si="92"/>
        <v>0</v>
      </c>
      <c r="AL83" s="325">
        <f t="shared" si="71"/>
        <v>0</v>
      </c>
      <c r="AM83" s="325">
        <f t="shared" si="93"/>
        <v>0</v>
      </c>
      <c r="AO83">
        <v>77</v>
      </c>
      <c r="AP83" s="324">
        <v>0</v>
      </c>
      <c r="AQ83" s="325">
        <v>0</v>
      </c>
      <c r="AR83" s="325">
        <f t="shared" si="94"/>
        <v>0</v>
      </c>
      <c r="AS83" s="325">
        <f t="shared" si="95"/>
        <v>0</v>
      </c>
      <c r="AT83" s="325">
        <f t="shared" si="96"/>
        <v>0</v>
      </c>
      <c r="AU83" s="325">
        <f t="shared" si="97"/>
        <v>0</v>
      </c>
      <c r="AV83" s="325">
        <f t="shared" si="98"/>
        <v>0.48600000000000004</v>
      </c>
      <c r="AW83" s="325">
        <f t="shared" si="99"/>
        <v>0.41400000000000003</v>
      </c>
      <c r="AX83" s="325">
        <f t="shared" si="100"/>
        <v>0</v>
      </c>
      <c r="AY83" s="325">
        <f t="shared" si="72"/>
        <v>0</v>
      </c>
      <c r="AZ83" s="325">
        <f t="shared" si="101"/>
        <v>0</v>
      </c>
      <c r="BB83">
        <v>77</v>
      </c>
      <c r="BC83" s="348">
        <v>0</v>
      </c>
      <c r="BD83" s="326">
        <v>0</v>
      </c>
      <c r="BE83" s="327">
        <f t="shared" si="102"/>
        <v>0</v>
      </c>
      <c r="BF83" s="327">
        <f t="shared" si="103"/>
        <v>0</v>
      </c>
      <c r="BG83" s="327">
        <f t="shared" si="104"/>
        <v>0</v>
      </c>
      <c r="BH83" s="327">
        <f t="shared" si="105"/>
        <v>0</v>
      </c>
      <c r="BI83" s="327">
        <f t="shared" si="106"/>
        <v>0.48600000000000004</v>
      </c>
      <c r="BJ83" s="327">
        <f t="shared" si="107"/>
        <v>0.41400000000000003</v>
      </c>
      <c r="BK83" s="327">
        <f t="shared" si="108"/>
        <v>0</v>
      </c>
      <c r="BL83" s="327">
        <f t="shared" si="73"/>
        <v>0</v>
      </c>
      <c r="BM83" s="327">
        <f t="shared" si="109"/>
        <v>0</v>
      </c>
      <c r="BO83">
        <v>77</v>
      </c>
      <c r="BP83" s="70">
        <f t="shared" si="110"/>
        <v>12733.919999999998</v>
      </c>
      <c r="BQ83" s="70">
        <f t="shared" si="111"/>
        <v>1172.1600000000001</v>
      </c>
      <c r="BR83" s="70">
        <f t="shared" si="112"/>
        <v>344.03250903999998</v>
      </c>
      <c r="BS83" s="70">
        <f t="shared" si="113"/>
        <v>12025.16800632</v>
      </c>
      <c r="BT83" s="70">
        <f t="shared" si="114"/>
        <v>713.72619919999988</v>
      </c>
      <c r="BU83" s="70">
        <f t="shared" si="115"/>
        <v>9009.2549067199998</v>
      </c>
      <c r="BV83" s="70">
        <f t="shared" si="116"/>
        <v>7526.2808239421556</v>
      </c>
      <c r="BW83" s="70">
        <f t="shared" si="117"/>
        <v>6411.2762574322069</v>
      </c>
      <c r="BX83" s="70">
        <f t="shared" si="118"/>
        <v>0</v>
      </c>
      <c r="BY83" s="70">
        <f t="shared" si="119"/>
        <v>0</v>
      </c>
      <c r="BZ83" s="70">
        <f t="shared" si="120"/>
        <v>0</v>
      </c>
      <c r="CB83">
        <v>77</v>
      </c>
      <c r="CC83" s="328">
        <f>Input_list!$G$199</f>
        <v>0.9</v>
      </c>
      <c r="CD83" s="329">
        <f>Input_list!$G$212</f>
        <v>0</v>
      </c>
      <c r="CE83" s="330">
        <f>Input_list!$G$225</f>
        <v>9.9999999999999978E-2</v>
      </c>
      <c r="CF83" s="328">
        <f>Input_list!$G$200</f>
        <v>0.9</v>
      </c>
      <c r="CG83" s="329">
        <f>Input_list!$G$213</f>
        <v>0</v>
      </c>
      <c r="CH83" s="330">
        <f>Input_list!$G$226</f>
        <v>9.9999999999999978E-2</v>
      </c>
      <c r="CI83" s="328">
        <f>Input_list!$G$201</f>
        <v>0.9</v>
      </c>
      <c r="CJ83" s="329">
        <f>Input_list!$G$213</f>
        <v>0</v>
      </c>
      <c r="CK83" s="330">
        <f>Input_list!$G$225</f>
        <v>9.9999999999999978E-2</v>
      </c>
      <c r="CL83" s="328">
        <f>Input_list!$G$202</f>
        <v>0.9</v>
      </c>
      <c r="CM83" s="329">
        <f>Input_list!$G$215</f>
        <v>0</v>
      </c>
      <c r="CN83" s="330">
        <f>Input_list!$G$228</f>
        <v>9.9999999999999978E-2</v>
      </c>
      <c r="CO83" s="328">
        <f>Input_list!$G$203</f>
        <v>0.39</v>
      </c>
      <c r="CP83" s="329">
        <f>Input_list!$G$216</f>
        <v>0</v>
      </c>
      <c r="CQ83" s="330">
        <f>Input_list!$G$229</f>
        <v>0.61</v>
      </c>
      <c r="CR83" s="328">
        <f>Input_list!$G$204</f>
        <v>0.9</v>
      </c>
      <c r="CS83" s="329">
        <f>Input_list!$G$217</f>
        <v>0</v>
      </c>
      <c r="CT83" s="330">
        <f>Input_list!$G$230</f>
        <v>9.9999999999999978E-2</v>
      </c>
      <c r="CU83" s="328">
        <f>Input_list!$G$205</f>
        <v>0.9</v>
      </c>
      <c r="CV83" s="329">
        <f>Input_list!$G$218</f>
        <v>0</v>
      </c>
      <c r="CW83" s="330">
        <f>Input_list!$G$231</f>
        <v>9.9999999999999978E-2</v>
      </c>
      <c r="CX83" s="328">
        <f>Input_list!$G$206</f>
        <v>0.9</v>
      </c>
      <c r="CY83" s="329">
        <f>Input_list!$G$219</f>
        <v>0</v>
      </c>
      <c r="CZ83" s="330">
        <f>Input_list!$G$232</f>
        <v>9.9999999999999978E-2</v>
      </c>
      <c r="DA83" s="328">
        <f>Input_list!$G$207</f>
        <v>0.9</v>
      </c>
      <c r="DB83" s="329">
        <f>Input_list!$G$220</f>
        <v>0</v>
      </c>
      <c r="DC83" s="330">
        <f>Input_list!$G$233</f>
        <v>9.9999999999999978E-2</v>
      </c>
      <c r="DD83" s="328">
        <f>Input_list!$G$208</f>
        <v>0.9</v>
      </c>
      <c r="DE83" s="329">
        <f>Input_list!$G$221</f>
        <v>0</v>
      </c>
      <c r="DF83" s="330">
        <f>Input_list!$G$234</f>
        <v>9.9999999999999978E-2</v>
      </c>
      <c r="DG83" s="328">
        <f>Input_list!$G$209</f>
        <v>0.9</v>
      </c>
      <c r="DH83" s="329">
        <f>Input_list!$G$222</f>
        <v>0</v>
      </c>
      <c r="DI83" s="330">
        <f>Input_list!$G$235</f>
        <v>9.9999999999999978E-2</v>
      </c>
      <c r="DK83">
        <v>77</v>
      </c>
      <c r="DL83" s="83">
        <f>Input_list!$G$238*Input_list!G430</f>
        <v>0.32055833333333267</v>
      </c>
      <c r="DM83" s="32">
        <f>Input_list!$G$250</f>
        <v>1.6</v>
      </c>
      <c r="DN83" s="207">
        <f>Input_list!$G$255*Input_list!G430</f>
        <v>-0.2566666666666661</v>
      </c>
      <c r="DO83" s="83">
        <f>Input_list!$G$239*Input_list!G430</f>
        <v>0.1038333333333331</v>
      </c>
      <c r="DP83" s="32">
        <f>Input_list!$G$250</f>
        <v>1.6</v>
      </c>
      <c r="DQ83" s="81">
        <f>Input_list!$G$256*Input_list!G430</f>
        <v>-0.17333333333333295</v>
      </c>
      <c r="DR83" s="83">
        <f>Input_list!$G$240*Input_list!G430</f>
        <v>0.12231999999999971</v>
      </c>
      <c r="DS83" s="32">
        <f>Input_list!$G$250</f>
        <v>1.6</v>
      </c>
      <c r="DT83" s="81">
        <f>Input_list!$G$257*Input_list!G430</f>
        <v>-0.12999999999999973</v>
      </c>
      <c r="DU83" s="83">
        <f>Input_list!$G$241*Input_list!G430</f>
        <v>7.9999999999999821E-2</v>
      </c>
      <c r="DV83" s="32">
        <f>Input_list!$G$250</f>
        <v>1.6</v>
      </c>
      <c r="DW83" s="81">
        <f>Input_list!$G$258*Input_list!G430</f>
        <v>-0.45333333333333237</v>
      </c>
      <c r="DX83" s="83">
        <f>Input_list!G$242*Input_list!G430</f>
        <v>-0.1166666666666664</v>
      </c>
      <c r="DY83" s="32">
        <f>Input_list!$G$250</f>
        <v>1.6</v>
      </c>
      <c r="DZ83" s="81">
        <f>Input_list!$G$259*Input_list!G430</f>
        <v>-0.49333333333333224</v>
      </c>
      <c r="EA83" s="83">
        <f>Input_list!$G$243*Input_list!G430</f>
        <v>7.9999999999999821E-2</v>
      </c>
      <c r="EB83" s="32">
        <f>Input_list!$G$250</f>
        <v>1.6</v>
      </c>
      <c r="EC83" s="81">
        <f>Input_list!$G$260*Input_list!G430</f>
        <v>-0.45333333333333237</v>
      </c>
      <c r="ED83" s="83">
        <f>Input_list!$G$244*Input_list!G430</f>
        <v>0.18281561831566304</v>
      </c>
      <c r="EE83" s="32">
        <f>Input_list!$G$250</f>
        <v>1.6</v>
      </c>
      <c r="EF83" s="51">
        <f>Input_list!$G$261*Input_list!G430</f>
        <v>-3.9999999999999911E-2</v>
      </c>
      <c r="EG83" s="83">
        <f>Input_list!$G$245*Input_list!G430</f>
        <v>0.19493028766370296</v>
      </c>
      <c r="EH83" s="32">
        <f>Input_list!$G$250</f>
        <v>1.6</v>
      </c>
      <c r="EI83" s="51">
        <f>Input_list!$G$262*Input_list!G430</f>
        <v>-3.9999999999999911E-2</v>
      </c>
      <c r="EJ83" s="83">
        <f>Input_list!G$246*Input_list!G430</f>
        <v>0.26666666666666611</v>
      </c>
      <c r="EK83" s="32">
        <f>Input_list!$G$250</f>
        <v>1.6</v>
      </c>
      <c r="EL83" s="51">
        <f>Input_list!$G$263*Input_list!G430</f>
        <v>-3.9999999999999911E-2</v>
      </c>
      <c r="EM83" s="83">
        <f>Input_list!$G$247*Input_list!G430</f>
        <v>0.18281561831566304</v>
      </c>
      <c r="EN83" s="32">
        <f>Input_list!$G$250</f>
        <v>1.6</v>
      </c>
      <c r="EO83" s="51">
        <f>Input_list!$G$264*Input_list!G430</f>
        <v>-3.9999999999999911E-2</v>
      </c>
      <c r="EP83" s="83">
        <f>Input_list!$G$248*Input_list!G430</f>
        <v>0.18281561831566304</v>
      </c>
      <c r="EQ83" s="32">
        <f>Input_list!$G$250</f>
        <v>1.6</v>
      </c>
      <c r="ER83" s="51">
        <f>Input_list!$G$265*Input_list!G430</f>
        <v>-3.3333333333333262E-3</v>
      </c>
      <c r="ET83">
        <v>77</v>
      </c>
      <c r="EU83" s="159">
        <f>EU82+Input_list!$J$268</f>
        <v>0.2</v>
      </c>
      <c r="EV83" s="159">
        <f>EV82+Input_list!$J$276</f>
        <v>0</v>
      </c>
      <c r="EW83" s="159">
        <f>EW82+Input_list!$J$284</f>
        <v>0</v>
      </c>
      <c r="EX83" s="78">
        <f>EX82+Input_list!$J$292</f>
        <v>0</v>
      </c>
      <c r="EY83" s="14"/>
      <c r="EZ83" s="159">
        <f>EZ82+Input_list!$J$269</f>
        <v>0.2</v>
      </c>
      <c r="FA83" s="159">
        <f>FA82+Input_list!$J$277</f>
        <v>0</v>
      </c>
      <c r="FB83" s="159">
        <f>FB82+Input_list!$J$285</f>
        <v>0</v>
      </c>
      <c r="FC83" s="78">
        <f>FC82+Input_list!$J$293</f>
        <v>0</v>
      </c>
      <c r="FD83" s="14"/>
      <c r="FE83" s="159">
        <f>FE82+Input_list!$J$270</f>
        <v>0.2</v>
      </c>
      <c r="FF83" s="159">
        <f>FF82+Input_list!$J$278</f>
        <v>0</v>
      </c>
      <c r="FG83" s="159">
        <f>FG82+Input_list!$J$286</f>
        <v>0</v>
      </c>
      <c r="FH83" s="78">
        <f>FH82+Input_list!$J$294</f>
        <v>0</v>
      </c>
      <c r="FI83" s="14"/>
      <c r="FJ83" s="159">
        <f>FJ82+Input_list!$J$271</f>
        <v>0.2</v>
      </c>
      <c r="FK83" s="159">
        <f>FK82+Input_list!$J$279</f>
        <v>0</v>
      </c>
      <c r="FL83" s="159">
        <f>FL82+Input_list!$J$287</f>
        <v>0</v>
      </c>
      <c r="FM83" s="78">
        <f>FM82+Input_list!$J$295</f>
        <v>0</v>
      </c>
      <c r="FO83" s="159">
        <f>FO82+Input_list!$J$272</f>
        <v>0.2</v>
      </c>
      <c r="FP83" s="159">
        <f>FP82+Input_list!$J$280</f>
        <v>0</v>
      </c>
      <c r="FQ83" s="159">
        <f>FQ82+Input_list!$J$288</f>
        <v>0</v>
      </c>
      <c r="FR83" s="78">
        <f>FR82+Input_list!$J$296</f>
        <v>0</v>
      </c>
      <c r="FT83" s="159">
        <f>FT82+Input_list!$J$273</f>
        <v>0.2</v>
      </c>
      <c r="FU83" s="159">
        <f>FU82+Input_list!$J$281</f>
        <v>0</v>
      </c>
      <c r="FV83" s="159">
        <f>FV82+Input_list!$J$289</f>
        <v>0</v>
      </c>
      <c r="FW83" s="78">
        <f>FW82+Input_list!$J$297</f>
        <v>0</v>
      </c>
    </row>
    <row r="84" spans="1:179" ht="14.5" x14ac:dyDescent="0.35">
      <c r="A84">
        <v>78</v>
      </c>
      <c r="B84" s="35">
        <v>29600</v>
      </c>
      <c r="C84" s="35">
        <v>34200</v>
      </c>
      <c r="D84" s="35">
        <v>10900</v>
      </c>
      <c r="E84" s="35">
        <v>0</v>
      </c>
      <c r="F84">
        <f t="shared" si="121"/>
        <v>74700</v>
      </c>
      <c r="G84" s="274">
        <f t="shared" si="122"/>
        <v>54780</v>
      </c>
      <c r="H84" s="274">
        <f t="shared" si="123"/>
        <v>4272840</v>
      </c>
      <c r="O84">
        <v>78</v>
      </c>
      <c r="P84" s="324">
        <f t="shared" si="74"/>
        <v>0.43019999999999997</v>
      </c>
      <c r="Q84" s="325">
        <f t="shared" si="75"/>
        <v>3.9600000000000003E-2</v>
      </c>
      <c r="R84" s="325">
        <f t="shared" si="76"/>
        <v>1.16227199E-2</v>
      </c>
      <c r="S84" s="325">
        <f t="shared" si="77"/>
        <v>6.6566486699999997E-2</v>
      </c>
      <c r="T84" s="325">
        <f t="shared" si="78"/>
        <v>3.892777E-3</v>
      </c>
      <c r="U84" s="325">
        <f t="shared" si="79"/>
        <v>6.4620098200000003E-2</v>
      </c>
      <c r="V84" s="325">
        <f t="shared" si="80"/>
        <v>1.8692488241289006E-2</v>
      </c>
      <c r="W84" s="325">
        <f t="shared" si="81"/>
        <v>1.5923230724061006E-2</v>
      </c>
      <c r="X84" s="325">
        <f t="shared" si="82"/>
        <v>0</v>
      </c>
      <c r="Y84" s="325">
        <f t="shared" si="70"/>
        <v>0</v>
      </c>
      <c r="Z84" s="325">
        <f t="shared" si="83"/>
        <v>0</v>
      </c>
      <c r="AB84">
        <v>78</v>
      </c>
      <c r="AC84" s="324">
        <f t="shared" si="84"/>
        <v>0</v>
      </c>
      <c r="AD84" s="325">
        <f t="shared" si="85"/>
        <v>0</v>
      </c>
      <c r="AE84" s="325">
        <f t="shared" si="86"/>
        <v>0</v>
      </c>
      <c r="AF84" s="325">
        <f t="shared" si="87"/>
        <v>0.29399999999999998</v>
      </c>
      <c r="AG84" s="325">
        <f t="shared" si="88"/>
        <v>1.7499999999999998E-2</v>
      </c>
      <c r="AH84" s="325">
        <f t="shared" si="89"/>
        <v>0.20749999999999999</v>
      </c>
      <c r="AI84" s="325">
        <f t="shared" si="90"/>
        <v>4.8993660000000022E-2</v>
      </c>
      <c r="AJ84" s="325">
        <f t="shared" si="91"/>
        <v>4.1735340000000017E-2</v>
      </c>
      <c r="AK84" s="325">
        <f t="shared" si="92"/>
        <v>0</v>
      </c>
      <c r="AL84" s="325">
        <f t="shared" si="71"/>
        <v>0</v>
      </c>
      <c r="AM84" s="325">
        <f t="shared" si="93"/>
        <v>0</v>
      </c>
      <c r="AO84">
        <v>78</v>
      </c>
      <c r="AP84" s="324">
        <v>0</v>
      </c>
      <c r="AQ84" s="325">
        <v>0</v>
      </c>
      <c r="AR84" s="325">
        <f t="shared" si="94"/>
        <v>0</v>
      </c>
      <c r="AS84" s="325">
        <f t="shared" si="95"/>
        <v>0</v>
      </c>
      <c r="AT84" s="325">
        <f t="shared" si="96"/>
        <v>0</v>
      </c>
      <c r="AU84" s="325">
        <f t="shared" si="97"/>
        <v>0</v>
      </c>
      <c r="AV84" s="325">
        <f t="shared" si="98"/>
        <v>0.48600000000000004</v>
      </c>
      <c r="AW84" s="325">
        <f t="shared" si="99"/>
        <v>0.41400000000000003</v>
      </c>
      <c r="AX84" s="325">
        <f t="shared" si="100"/>
        <v>0</v>
      </c>
      <c r="AY84" s="325">
        <f t="shared" si="72"/>
        <v>0</v>
      </c>
      <c r="AZ84" s="325">
        <f t="shared" si="101"/>
        <v>0</v>
      </c>
      <c r="BB84">
        <v>78</v>
      </c>
      <c r="BC84" s="348">
        <v>0</v>
      </c>
      <c r="BD84" s="326">
        <v>0</v>
      </c>
      <c r="BE84" s="327">
        <f t="shared" si="102"/>
        <v>0</v>
      </c>
      <c r="BF84" s="327">
        <f t="shared" si="103"/>
        <v>0</v>
      </c>
      <c r="BG84" s="327">
        <f t="shared" si="104"/>
        <v>0</v>
      </c>
      <c r="BH84" s="327">
        <f t="shared" si="105"/>
        <v>0</v>
      </c>
      <c r="BI84" s="327">
        <f t="shared" si="106"/>
        <v>0.48600000000000004</v>
      </c>
      <c r="BJ84" s="327">
        <f t="shared" si="107"/>
        <v>0.41400000000000003</v>
      </c>
      <c r="BK84" s="327">
        <f t="shared" si="108"/>
        <v>0</v>
      </c>
      <c r="BL84" s="327">
        <f t="shared" si="73"/>
        <v>0</v>
      </c>
      <c r="BM84" s="327">
        <f t="shared" si="109"/>
        <v>0</v>
      </c>
      <c r="BO84">
        <v>78</v>
      </c>
      <c r="BP84" s="70">
        <f t="shared" si="110"/>
        <v>12733.919999999998</v>
      </c>
      <c r="BQ84" s="70">
        <f t="shared" si="111"/>
        <v>1172.1600000000001</v>
      </c>
      <c r="BR84" s="70">
        <f t="shared" si="112"/>
        <v>344.03250903999998</v>
      </c>
      <c r="BS84" s="70">
        <f t="shared" si="113"/>
        <v>12025.16800632</v>
      </c>
      <c r="BT84" s="70">
        <f t="shared" si="114"/>
        <v>713.72619919999988</v>
      </c>
      <c r="BU84" s="70">
        <f t="shared" si="115"/>
        <v>9009.2549067199998</v>
      </c>
      <c r="BV84" s="70">
        <f t="shared" si="116"/>
        <v>7526.2808239421556</v>
      </c>
      <c r="BW84" s="70">
        <f t="shared" si="117"/>
        <v>6411.2762574322069</v>
      </c>
      <c r="BX84" s="70">
        <f t="shared" si="118"/>
        <v>0</v>
      </c>
      <c r="BY84" s="70">
        <f t="shared" si="119"/>
        <v>0</v>
      </c>
      <c r="BZ84" s="70">
        <f t="shared" si="120"/>
        <v>0</v>
      </c>
      <c r="CB84">
        <v>78</v>
      </c>
      <c r="CC84" s="328">
        <f>Input_list!$G$199</f>
        <v>0.9</v>
      </c>
      <c r="CD84" s="329">
        <f>Input_list!$G$212</f>
        <v>0</v>
      </c>
      <c r="CE84" s="330">
        <f>Input_list!$G$225</f>
        <v>9.9999999999999978E-2</v>
      </c>
      <c r="CF84" s="328">
        <f>Input_list!$G$200</f>
        <v>0.9</v>
      </c>
      <c r="CG84" s="329">
        <f>Input_list!$G$213</f>
        <v>0</v>
      </c>
      <c r="CH84" s="330">
        <f>Input_list!$G$226</f>
        <v>9.9999999999999978E-2</v>
      </c>
      <c r="CI84" s="328">
        <f>Input_list!$G$201</f>
        <v>0.9</v>
      </c>
      <c r="CJ84" s="329">
        <f>Input_list!$G$213</f>
        <v>0</v>
      </c>
      <c r="CK84" s="330">
        <f>Input_list!$G$225</f>
        <v>9.9999999999999978E-2</v>
      </c>
      <c r="CL84" s="328">
        <f>Input_list!$G$202</f>
        <v>0.9</v>
      </c>
      <c r="CM84" s="329">
        <f>Input_list!$G$215</f>
        <v>0</v>
      </c>
      <c r="CN84" s="330">
        <f>Input_list!$G$228</f>
        <v>9.9999999999999978E-2</v>
      </c>
      <c r="CO84" s="328">
        <f>Input_list!$G$203</f>
        <v>0.39</v>
      </c>
      <c r="CP84" s="329">
        <f>Input_list!$G$216</f>
        <v>0</v>
      </c>
      <c r="CQ84" s="330">
        <f>Input_list!$G$229</f>
        <v>0.61</v>
      </c>
      <c r="CR84" s="328">
        <f>Input_list!$G$204</f>
        <v>0.9</v>
      </c>
      <c r="CS84" s="329">
        <f>Input_list!$G$217</f>
        <v>0</v>
      </c>
      <c r="CT84" s="330">
        <f>Input_list!$G$230</f>
        <v>9.9999999999999978E-2</v>
      </c>
      <c r="CU84" s="328">
        <f>Input_list!$G$205</f>
        <v>0.9</v>
      </c>
      <c r="CV84" s="329">
        <f>Input_list!$G$218</f>
        <v>0</v>
      </c>
      <c r="CW84" s="330">
        <f>Input_list!$G$231</f>
        <v>9.9999999999999978E-2</v>
      </c>
      <c r="CX84" s="328">
        <f>Input_list!$G$206</f>
        <v>0.9</v>
      </c>
      <c r="CY84" s="329">
        <f>Input_list!$G$219</f>
        <v>0</v>
      </c>
      <c r="CZ84" s="330">
        <f>Input_list!$G$232</f>
        <v>9.9999999999999978E-2</v>
      </c>
      <c r="DA84" s="328">
        <f>Input_list!$G$207</f>
        <v>0.9</v>
      </c>
      <c r="DB84" s="329">
        <f>Input_list!$G$220</f>
        <v>0</v>
      </c>
      <c r="DC84" s="330">
        <f>Input_list!$G$233</f>
        <v>9.9999999999999978E-2</v>
      </c>
      <c r="DD84" s="328">
        <f>Input_list!$G$208</f>
        <v>0.9</v>
      </c>
      <c r="DE84" s="329">
        <f>Input_list!$G$221</f>
        <v>0</v>
      </c>
      <c r="DF84" s="330">
        <f>Input_list!$G$234</f>
        <v>9.9999999999999978E-2</v>
      </c>
      <c r="DG84" s="328">
        <f>Input_list!$G$209</f>
        <v>0.9</v>
      </c>
      <c r="DH84" s="329">
        <f>Input_list!$G$222</f>
        <v>0</v>
      </c>
      <c r="DI84" s="330">
        <f>Input_list!$G$235</f>
        <v>9.9999999999999978E-2</v>
      </c>
      <c r="DK84">
        <v>78</v>
      </c>
      <c r="DL84" s="83">
        <f>Input_list!$G$238*Input_list!G431</f>
        <v>0.31707400362318772</v>
      </c>
      <c r="DM84" s="32">
        <f>Input_list!$G$250</f>
        <v>1.6</v>
      </c>
      <c r="DN84" s="207">
        <f>Input_list!$G$255*Input_list!G431</f>
        <v>-0.25387681159420233</v>
      </c>
      <c r="DO84" s="83">
        <f>Input_list!$G$239*Input_list!G431</f>
        <v>0.1027047101449273</v>
      </c>
      <c r="DP84" s="32">
        <f>Input_list!$G$250</f>
        <v>1.6</v>
      </c>
      <c r="DQ84" s="81">
        <f>Input_list!$G$256*Input_list!G431</f>
        <v>-0.17144927536231847</v>
      </c>
      <c r="DR84" s="83">
        <f>Input_list!$G$240*Input_list!G431</f>
        <v>0.1209904347826084</v>
      </c>
      <c r="DS84" s="32">
        <f>Input_list!$G$250</f>
        <v>1.6</v>
      </c>
      <c r="DT84" s="81">
        <f>Input_list!$G$257*Input_list!G431</f>
        <v>-0.12858695652173885</v>
      </c>
      <c r="DU84" s="83">
        <f>Input_list!$G$241*Input_list!G431</f>
        <v>7.9130434782608505E-2</v>
      </c>
      <c r="DV84" s="32">
        <f>Input_list!$G$250</f>
        <v>1.6</v>
      </c>
      <c r="DW84" s="81">
        <f>Input_list!$G$258*Input_list!G431</f>
        <v>-0.44840579710144829</v>
      </c>
      <c r="DX84" s="83">
        <f>Input_list!G$242*Input_list!G431</f>
        <v>-0.11539855072463741</v>
      </c>
      <c r="DY84" s="32">
        <f>Input_list!$G$250</f>
        <v>1.6</v>
      </c>
      <c r="DZ84" s="81">
        <f>Input_list!$G$259*Input_list!G431</f>
        <v>-0.48797101449275249</v>
      </c>
      <c r="EA84" s="83">
        <f>Input_list!$G$243*Input_list!G431</f>
        <v>7.9130434782608505E-2</v>
      </c>
      <c r="EB84" s="32">
        <f>Input_list!$G$250</f>
        <v>1.6</v>
      </c>
      <c r="EC84" s="81">
        <f>Input_list!$G$260*Input_list!G431</f>
        <v>-0.44840579710144829</v>
      </c>
      <c r="ED84" s="83">
        <f>Input_list!$G$244*Input_list!G431</f>
        <v>0.1808284920296232</v>
      </c>
      <c r="EE84" s="32">
        <f>Input_list!$G$250</f>
        <v>1.6</v>
      </c>
      <c r="EF84" s="51">
        <f>Input_list!$G$261*Input_list!G431</f>
        <v>-3.9565217391304253E-2</v>
      </c>
      <c r="EG84" s="83">
        <f>Input_list!$G$245*Input_list!G431</f>
        <v>0.19281148018909747</v>
      </c>
      <c r="EH84" s="32">
        <f>Input_list!$G$250</f>
        <v>1.6</v>
      </c>
      <c r="EI84" s="51">
        <f>Input_list!$G$262*Input_list!G431</f>
        <v>-3.9565217391304253E-2</v>
      </c>
      <c r="EJ84" s="83">
        <f>Input_list!G$246*Input_list!G431</f>
        <v>0.26376811594202837</v>
      </c>
      <c r="EK84" s="32">
        <f>Input_list!$G$250</f>
        <v>1.6</v>
      </c>
      <c r="EL84" s="51">
        <f>Input_list!$G$263*Input_list!G431</f>
        <v>-3.9565217391304253E-2</v>
      </c>
      <c r="EM84" s="83">
        <f>Input_list!$G$247*Input_list!G431</f>
        <v>0.1808284920296232</v>
      </c>
      <c r="EN84" s="32">
        <f>Input_list!$G$250</f>
        <v>1.6</v>
      </c>
      <c r="EO84" s="51">
        <f>Input_list!$G$264*Input_list!G431</f>
        <v>-3.9565217391304253E-2</v>
      </c>
      <c r="EP84" s="83">
        <f>Input_list!$G$248*Input_list!G431</f>
        <v>0.1808284920296232</v>
      </c>
      <c r="EQ84" s="32">
        <f>Input_list!$G$250</f>
        <v>1.6</v>
      </c>
      <c r="ER84" s="51">
        <f>Input_list!$G$265*Input_list!G431</f>
        <v>-3.297101449275355E-3</v>
      </c>
      <c r="ET84">
        <v>78</v>
      </c>
      <c r="EU84" s="159">
        <f>EU83+Input_list!$J$268</f>
        <v>0.2</v>
      </c>
      <c r="EV84" s="159">
        <f>EV83+Input_list!$J$276</f>
        <v>0</v>
      </c>
      <c r="EW84" s="159">
        <f>EW83+Input_list!$J$284</f>
        <v>0</v>
      </c>
      <c r="EX84" s="78">
        <f>EX83+Input_list!$J$292</f>
        <v>0</v>
      </c>
      <c r="EY84" s="14"/>
      <c r="EZ84" s="159">
        <f>EZ83+Input_list!$J$269</f>
        <v>0.2</v>
      </c>
      <c r="FA84" s="159">
        <f>FA83+Input_list!$J$277</f>
        <v>0</v>
      </c>
      <c r="FB84" s="159">
        <f>FB83+Input_list!$J$285</f>
        <v>0</v>
      </c>
      <c r="FC84" s="78">
        <f>FC83+Input_list!$J$293</f>
        <v>0</v>
      </c>
      <c r="FD84" s="14"/>
      <c r="FE84" s="159">
        <f>FE83+Input_list!$J$270</f>
        <v>0.2</v>
      </c>
      <c r="FF84" s="159">
        <f>FF83+Input_list!$J$278</f>
        <v>0</v>
      </c>
      <c r="FG84" s="159">
        <f>FG83+Input_list!$J$286</f>
        <v>0</v>
      </c>
      <c r="FH84" s="78">
        <f>FH83+Input_list!$J$294</f>
        <v>0</v>
      </c>
      <c r="FI84" s="14"/>
      <c r="FJ84" s="159">
        <f>FJ83+Input_list!$J$271</f>
        <v>0.2</v>
      </c>
      <c r="FK84" s="159">
        <f>FK83+Input_list!$J$279</f>
        <v>0</v>
      </c>
      <c r="FL84" s="159">
        <f>FL83+Input_list!$J$287</f>
        <v>0</v>
      </c>
      <c r="FM84" s="78">
        <f>FM83+Input_list!$J$295</f>
        <v>0</v>
      </c>
      <c r="FO84" s="159">
        <f>FO83+Input_list!$J$272</f>
        <v>0.2</v>
      </c>
      <c r="FP84" s="159">
        <f>FP83+Input_list!$J$280</f>
        <v>0</v>
      </c>
      <c r="FQ84" s="159">
        <f>FQ83+Input_list!$J$288</f>
        <v>0</v>
      </c>
      <c r="FR84" s="78">
        <f>FR83+Input_list!$J$296</f>
        <v>0</v>
      </c>
      <c r="FT84" s="159">
        <f>FT83+Input_list!$J$273</f>
        <v>0.2</v>
      </c>
      <c r="FU84" s="159">
        <f>FU83+Input_list!$J$281</f>
        <v>0</v>
      </c>
      <c r="FV84" s="159">
        <f>FV83+Input_list!$J$289</f>
        <v>0</v>
      </c>
      <c r="FW84" s="78">
        <f>FW83+Input_list!$J$297</f>
        <v>0</v>
      </c>
    </row>
    <row r="85" spans="1:179" ht="14.5" x14ac:dyDescent="0.35">
      <c r="A85">
        <v>79</v>
      </c>
      <c r="B85" s="35">
        <v>29600</v>
      </c>
      <c r="C85" s="35">
        <v>34200</v>
      </c>
      <c r="D85" s="35">
        <v>10900</v>
      </c>
      <c r="E85" s="35">
        <v>0</v>
      </c>
      <c r="F85">
        <f t="shared" si="121"/>
        <v>74700</v>
      </c>
      <c r="G85" s="274">
        <f t="shared" si="122"/>
        <v>54780</v>
      </c>
      <c r="H85" s="274">
        <f t="shared" si="123"/>
        <v>4327620</v>
      </c>
      <c r="O85">
        <v>79</v>
      </c>
      <c r="P85" s="324">
        <f t="shared" si="74"/>
        <v>0.43019999999999997</v>
      </c>
      <c r="Q85" s="325">
        <f t="shared" si="75"/>
        <v>3.9600000000000003E-2</v>
      </c>
      <c r="R85" s="325">
        <f t="shared" si="76"/>
        <v>1.16227199E-2</v>
      </c>
      <c r="S85" s="325">
        <f t="shared" si="77"/>
        <v>6.6566486699999997E-2</v>
      </c>
      <c r="T85" s="325">
        <f t="shared" si="78"/>
        <v>3.892777E-3</v>
      </c>
      <c r="U85" s="325">
        <f t="shared" si="79"/>
        <v>6.4620098200000003E-2</v>
      </c>
      <c r="V85" s="325">
        <f t="shared" si="80"/>
        <v>1.8692488241289006E-2</v>
      </c>
      <c r="W85" s="325">
        <f t="shared" si="81"/>
        <v>1.5923230724061006E-2</v>
      </c>
      <c r="X85" s="325">
        <f t="shared" si="82"/>
        <v>0</v>
      </c>
      <c r="Y85" s="325">
        <f t="shared" si="70"/>
        <v>0</v>
      </c>
      <c r="Z85" s="325">
        <f t="shared" si="83"/>
        <v>0</v>
      </c>
      <c r="AB85">
        <v>79</v>
      </c>
      <c r="AC85" s="324">
        <f t="shared" si="84"/>
        <v>0</v>
      </c>
      <c r="AD85" s="325">
        <f t="shared" si="85"/>
        <v>0</v>
      </c>
      <c r="AE85" s="325">
        <f t="shared" si="86"/>
        <v>0</v>
      </c>
      <c r="AF85" s="325">
        <f t="shared" si="87"/>
        <v>0.29399999999999998</v>
      </c>
      <c r="AG85" s="325">
        <f t="shared" si="88"/>
        <v>1.7499999999999998E-2</v>
      </c>
      <c r="AH85" s="325">
        <f t="shared" si="89"/>
        <v>0.20749999999999999</v>
      </c>
      <c r="AI85" s="325">
        <f t="shared" si="90"/>
        <v>4.8993660000000022E-2</v>
      </c>
      <c r="AJ85" s="325">
        <f t="shared" si="91"/>
        <v>4.1735340000000017E-2</v>
      </c>
      <c r="AK85" s="325">
        <f t="shared" si="92"/>
        <v>0</v>
      </c>
      <c r="AL85" s="325">
        <f t="shared" si="71"/>
        <v>0</v>
      </c>
      <c r="AM85" s="325">
        <f t="shared" si="93"/>
        <v>0</v>
      </c>
      <c r="AO85">
        <v>79</v>
      </c>
      <c r="AP85" s="324">
        <v>0</v>
      </c>
      <c r="AQ85" s="325">
        <v>0</v>
      </c>
      <c r="AR85" s="325">
        <f t="shared" si="94"/>
        <v>0</v>
      </c>
      <c r="AS85" s="325">
        <f t="shared" si="95"/>
        <v>0</v>
      </c>
      <c r="AT85" s="325">
        <f t="shared" si="96"/>
        <v>0</v>
      </c>
      <c r="AU85" s="325">
        <f t="shared" si="97"/>
        <v>0</v>
      </c>
      <c r="AV85" s="325">
        <f t="shared" si="98"/>
        <v>0.48600000000000004</v>
      </c>
      <c r="AW85" s="325">
        <f t="shared" si="99"/>
        <v>0.41400000000000003</v>
      </c>
      <c r="AX85" s="325">
        <f t="shared" si="100"/>
        <v>0</v>
      </c>
      <c r="AY85" s="325">
        <f t="shared" si="72"/>
        <v>0</v>
      </c>
      <c r="AZ85" s="325">
        <f t="shared" si="101"/>
        <v>0</v>
      </c>
      <c r="BB85">
        <v>79</v>
      </c>
      <c r="BC85" s="348">
        <v>0</v>
      </c>
      <c r="BD85" s="326">
        <v>0</v>
      </c>
      <c r="BE85" s="327">
        <f t="shared" si="102"/>
        <v>0</v>
      </c>
      <c r="BF85" s="327">
        <f t="shared" si="103"/>
        <v>0</v>
      </c>
      <c r="BG85" s="327">
        <f t="shared" si="104"/>
        <v>0</v>
      </c>
      <c r="BH85" s="327">
        <f t="shared" si="105"/>
        <v>0</v>
      </c>
      <c r="BI85" s="327">
        <f t="shared" si="106"/>
        <v>0.48600000000000004</v>
      </c>
      <c r="BJ85" s="327">
        <f t="shared" si="107"/>
        <v>0.41400000000000003</v>
      </c>
      <c r="BK85" s="327">
        <f t="shared" si="108"/>
        <v>0</v>
      </c>
      <c r="BL85" s="327">
        <f t="shared" si="73"/>
        <v>0</v>
      </c>
      <c r="BM85" s="327">
        <f t="shared" si="109"/>
        <v>0</v>
      </c>
      <c r="BO85">
        <v>79</v>
      </c>
      <c r="BP85" s="70">
        <f t="shared" si="110"/>
        <v>12733.919999999998</v>
      </c>
      <c r="BQ85" s="70">
        <f t="shared" si="111"/>
        <v>1172.1600000000001</v>
      </c>
      <c r="BR85" s="70">
        <f t="shared" si="112"/>
        <v>344.03250903999998</v>
      </c>
      <c r="BS85" s="70">
        <f t="shared" si="113"/>
        <v>12025.16800632</v>
      </c>
      <c r="BT85" s="70">
        <f t="shared" si="114"/>
        <v>713.72619919999988</v>
      </c>
      <c r="BU85" s="70">
        <f t="shared" si="115"/>
        <v>9009.2549067199998</v>
      </c>
      <c r="BV85" s="70">
        <f t="shared" si="116"/>
        <v>7526.2808239421556</v>
      </c>
      <c r="BW85" s="70">
        <f t="shared" si="117"/>
        <v>6411.2762574322069</v>
      </c>
      <c r="BX85" s="70">
        <f t="shared" si="118"/>
        <v>0</v>
      </c>
      <c r="BY85" s="70">
        <f t="shared" si="119"/>
        <v>0</v>
      </c>
      <c r="BZ85" s="70">
        <f t="shared" si="120"/>
        <v>0</v>
      </c>
      <c r="CB85">
        <v>79</v>
      </c>
      <c r="CC85" s="328">
        <f>Input_list!$G$199</f>
        <v>0.9</v>
      </c>
      <c r="CD85" s="329">
        <f>Input_list!$G$212</f>
        <v>0</v>
      </c>
      <c r="CE85" s="330">
        <f>Input_list!$G$225</f>
        <v>9.9999999999999978E-2</v>
      </c>
      <c r="CF85" s="328">
        <f>Input_list!$G$200</f>
        <v>0.9</v>
      </c>
      <c r="CG85" s="329">
        <f>Input_list!$G$213</f>
        <v>0</v>
      </c>
      <c r="CH85" s="330">
        <f>Input_list!$G$226</f>
        <v>9.9999999999999978E-2</v>
      </c>
      <c r="CI85" s="328">
        <f>Input_list!$G$201</f>
        <v>0.9</v>
      </c>
      <c r="CJ85" s="329">
        <f>Input_list!$G$213</f>
        <v>0</v>
      </c>
      <c r="CK85" s="330">
        <f>Input_list!$G$225</f>
        <v>9.9999999999999978E-2</v>
      </c>
      <c r="CL85" s="328">
        <f>Input_list!$G$202</f>
        <v>0.9</v>
      </c>
      <c r="CM85" s="329">
        <f>Input_list!$G$215</f>
        <v>0</v>
      </c>
      <c r="CN85" s="330">
        <f>Input_list!$G$228</f>
        <v>9.9999999999999978E-2</v>
      </c>
      <c r="CO85" s="328">
        <f>Input_list!$G$203</f>
        <v>0.39</v>
      </c>
      <c r="CP85" s="329">
        <f>Input_list!$G$216</f>
        <v>0</v>
      </c>
      <c r="CQ85" s="330">
        <f>Input_list!$G$229</f>
        <v>0.61</v>
      </c>
      <c r="CR85" s="328">
        <f>Input_list!$G$204</f>
        <v>0.9</v>
      </c>
      <c r="CS85" s="329">
        <f>Input_list!$G$217</f>
        <v>0</v>
      </c>
      <c r="CT85" s="330">
        <f>Input_list!$G$230</f>
        <v>9.9999999999999978E-2</v>
      </c>
      <c r="CU85" s="328">
        <f>Input_list!$G$205</f>
        <v>0.9</v>
      </c>
      <c r="CV85" s="329">
        <f>Input_list!$G$218</f>
        <v>0</v>
      </c>
      <c r="CW85" s="330">
        <f>Input_list!$G$231</f>
        <v>9.9999999999999978E-2</v>
      </c>
      <c r="CX85" s="328">
        <f>Input_list!$G$206</f>
        <v>0.9</v>
      </c>
      <c r="CY85" s="329">
        <f>Input_list!$G$219</f>
        <v>0</v>
      </c>
      <c r="CZ85" s="330">
        <f>Input_list!$G$232</f>
        <v>9.9999999999999978E-2</v>
      </c>
      <c r="DA85" s="328">
        <f>Input_list!$G$207</f>
        <v>0.9</v>
      </c>
      <c r="DB85" s="329">
        <f>Input_list!$G$220</f>
        <v>0</v>
      </c>
      <c r="DC85" s="330">
        <f>Input_list!$G$233</f>
        <v>9.9999999999999978E-2</v>
      </c>
      <c r="DD85" s="328">
        <f>Input_list!$G$208</f>
        <v>0.9</v>
      </c>
      <c r="DE85" s="329">
        <f>Input_list!$G$221</f>
        <v>0</v>
      </c>
      <c r="DF85" s="330">
        <f>Input_list!$G$234</f>
        <v>9.9999999999999978E-2</v>
      </c>
      <c r="DG85" s="328">
        <f>Input_list!$G$209</f>
        <v>0.9</v>
      </c>
      <c r="DH85" s="329">
        <f>Input_list!$G$222</f>
        <v>0</v>
      </c>
      <c r="DI85" s="330">
        <f>Input_list!$G$235</f>
        <v>9.9999999999999978E-2</v>
      </c>
      <c r="DK85">
        <v>79</v>
      </c>
      <c r="DL85" s="83">
        <f>Input_list!$G$238*Input_list!G432</f>
        <v>0.31358967391304277</v>
      </c>
      <c r="DM85" s="32">
        <f>Input_list!$G$250</f>
        <v>1.6</v>
      </c>
      <c r="DN85" s="207">
        <f>Input_list!$G$255*Input_list!G432</f>
        <v>-0.25108695652173857</v>
      </c>
      <c r="DO85" s="83">
        <f>Input_list!$G$239*Input_list!G432</f>
        <v>0.1015760869565215</v>
      </c>
      <c r="DP85" s="32">
        <f>Input_list!$G$250</f>
        <v>1.6</v>
      </c>
      <c r="DQ85" s="81">
        <f>Input_list!$G$256*Input_list!G432</f>
        <v>-0.16956521739130395</v>
      </c>
      <c r="DR85" s="83">
        <f>Input_list!$G$240*Input_list!G432</f>
        <v>0.1196608695652171</v>
      </c>
      <c r="DS85" s="32">
        <f>Input_list!$G$250</f>
        <v>1.6</v>
      </c>
      <c r="DT85" s="81">
        <f>Input_list!$G$257*Input_list!G432</f>
        <v>-0.12717391304347797</v>
      </c>
      <c r="DU85" s="83">
        <f>Input_list!$G$241*Input_list!G432</f>
        <v>7.8260869565217203E-2</v>
      </c>
      <c r="DV85" s="32">
        <f>Input_list!$G$250</f>
        <v>1.6</v>
      </c>
      <c r="DW85" s="81">
        <f>Input_list!$G$258*Input_list!G432</f>
        <v>-0.44347826086956421</v>
      </c>
      <c r="DX85" s="83">
        <f>Input_list!G$242*Input_list!G432</f>
        <v>-0.11413043478260841</v>
      </c>
      <c r="DY85" s="32">
        <f>Input_list!$G$250</f>
        <v>1.6</v>
      </c>
      <c r="DZ85" s="81">
        <f>Input_list!$G$259*Input_list!G432</f>
        <v>-0.48260869565217274</v>
      </c>
      <c r="EA85" s="83">
        <f>Input_list!$G$243*Input_list!G432</f>
        <v>7.8260869565217203E-2</v>
      </c>
      <c r="EB85" s="32">
        <f>Input_list!$G$250</f>
        <v>1.6</v>
      </c>
      <c r="EC85" s="81">
        <f>Input_list!$G$260*Input_list!G432</f>
        <v>-0.44347826086956421</v>
      </c>
      <c r="ED85" s="83">
        <f>Input_list!$G$244*Input_list!G432</f>
        <v>0.17884136574358336</v>
      </c>
      <c r="EE85" s="32">
        <f>Input_list!$G$250</f>
        <v>1.6</v>
      </c>
      <c r="EF85" s="51">
        <f>Input_list!$G$261*Input_list!G432</f>
        <v>-3.9130434782608602E-2</v>
      </c>
      <c r="EG85" s="83">
        <f>Input_list!$G$245*Input_list!G432</f>
        <v>0.190692672714492</v>
      </c>
      <c r="EH85" s="32">
        <f>Input_list!$G$250</f>
        <v>1.6</v>
      </c>
      <c r="EI85" s="51">
        <f>Input_list!$G$262*Input_list!G432</f>
        <v>-3.9130434782608602E-2</v>
      </c>
      <c r="EJ85" s="83">
        <f>Input_list!G$246*Input_list!G432</f>
        <v>0.26086956521739069</v>
      </c>
      <c r="EK85" s="32">
        <f>Input_list!$G$250</f>
        <v>1.6</v>
      </c>
      <c r="EL85" s="51">
        <f>Input_list!$G$263*Input_list!G432</f>
        <v>-3.9130434782608602E-2</v>
      </c>
      <c r="EM85" s="83">
        <f>Input_list!$G$247*Input_list!G432</f>
        <v>0.17884136574358336</v>
      </c>
      <c r="EN85" s="32">
        <f>Input_list!$G$250</f>
        <v>1.6</v>
      </c>
      <c r="EO85" s="51">
        <f>Input_list!$G$264*Input_list!G432</f>
        <v>-3.9130434782608602E-2</v>
      </c>
      <c r="EP85" s="83">
        <f>Input_list!$G$248*Input_list!G432</f>
        <v>0.17884136574358336</v>
      </c>
      <c r="EQ85" s="32">
        <f>Input_list!$G$250</f>
        <v>1.6</v>
      </c>
      <c r="ER85" s="51">
        <f>Input_list!$G$265*Input_list!G432</f>
        <v>-3.2608695652173838E-3</v>
      </c>
      <c r="ET85">
        <v>79</v>
      </c>
      <c r="EU85" s="159">
        <f>EU84+Input_list!$J$268</f>
        <v>0.2</v>
      </c>
      <c r="EV85" s="159">
        <f>EV84+Input_list!$J$276</f>
        <v>0</v>
      </c>
      <c r="EW85" s="159">
        <f>EW84+Input_list!$J$284</f>
        <v>0</v>
      </c>
      <c r="EX85" s="78">
        <f>EX84+Input_list!$J$292</f>
        <v>0</v>
      </c>
      <c r="EY85" s="14"/>
      <c r="EZ85" s="159">
        <f>EZ84+Input_list!$J$269</f>
        <v>0.2</v>
      </c>
      <c r="FA85" s="159">
        <f>FA84+Input_list!$J$277</f>
        <v>0</v>
      </c>
      <c r="FB85" s="159">
        <f>FB84+Input_list!$J$285</f>
        <v>0</v>
      </c>
      <c r="FC85" s="78">
        <f>FC84+Input_list!$J$293</f>
        <v>0</v>
      </c>
      <c r="FD85" s="14"/>
      <c r="FE85" s="159">
        <f>FE84+Input_list!$J$270</f>
        <v>0.2</v>
      </c>
      <c r="FF85" s="159">
        <f>FF84+Input_list!$J$278</f>
        <v>0</v>
      </c>
      <c r="FG85" s="159">
        <f>FG84+Input_list!$J$286</f>
        <v>0</v>
      </c>
      <c r="FH85" s="78">
        <f>FH84+Input_list!$J$294</f>
        <v>0</v>
      </c>
      <c r="FI85" s="14"/>
      <c r="FJ85" s="159">
        <f>FJ84+Input_list!$J$271</f>
        <v>0.2</v>
      </c>
      <c r="FK85" s="159">
        <f>FK84+Input_list!$J$279</f>
        <v>0</v>
      </c>
      <c r="FL85" s="159">
        <f>FL84+Input_list!$J$287</f>
        <v>0</v>
      </c>
      <c r="FM85" s="78">
        <f>FM84+Input_list!$J$295</f>
        <v>0</v>
      </c>
      <c r="FO85" s="159">
        <f>FO84+Input_list!$J$272</f>
        <v>0.2</v>
      </c>
      <c r="FP85" s="159">
        <f>FP84+Input_list!$J$280</f>
        <v>0</v>
      </c>
      <c r="FQ85" s="159">
        <f>FQ84+Input_list!$J$288</f>
        <v>0</v>
      </c>
      <c r="FR85" s="78">
        <f>FR84+Input_list!$J$296</f>
        <v>0</v>
      </c>
      <c r="FT85" s="159">
        <f>FT84+Input_list!$J$273</f>
        <v>0.2</v>
      </c>
      <c r="FU85" s="159">
        <f>FU84+Input_list!$J$281</f>
        <v>0</v>
      </c>
      <c r="FV85" s="159">
        <f>FV84+Input_list!$J$289</f>
        <v>0</v>
      </c>
      <c r="FW85" s="78">
        <f>FW84+Input_list!$J$297</f>
        <v>0</v>
      </c>
    </row>
    <row r="86" spans="1:179" ht="14.5" x14ac:dyDescent="0.35">
      <c r="A86">
        <v>80</v>
      </c>
      <c r="B86" s="35">
        <v>29600</v>
      </c>
      <c r="C86" s="35">
        <v>34200</v>
      </c>
      <c r="D86" s="35">
        <v>10900</v>
      </c>
      <c r="E86" s="35">
        <v>0</v>
      </c>
      <c r="F86">
        <f t="shared" si="121"/>
        <v>74700</v>
      </c>
      <c r="G86" s="274">
        <f t="shared" si="122"/>
        <v>54780</v>
      </c>
      <c r="H86" s="274">
        <f t="shared" si="123"/>
        <v>4382400</v>
      </c>
      <c r="O86">
        <v>80</v>
      </c>
      <c r="P86" s="324">
        <f t="shared" si="74"/>
        <v>0.43019999999999997</v>
      </c>
      <c r="Q86" s="325">
        <f t="shared" si="75"/>
        <v>3.9600000000000003E-2</v>
      </c>
      <c r="R86" s="325">
        <f t="shared" si="76"/>
        <v>1.16227199E-2</v>
      </c>
      <c r="S86" s="325">
        <f t="shared" si="77"/>
        <v>6.6566486699999997E-2</v>
      </c>
      <c r="T86" s="325">
        <f t="shared" si="78"/>
        <v>3.892777E-3</v>
      </c>
      <c r="U86" s="325">
        <f t="shared" si="79"/>
        <v>6.4620098200000003E-2</v>
      </c>
      <c r="V86" s="325">
        <f t="shared" si="80"/>
        <v>1.8692488241289006E-2</v>
      </c>
      <c r="W86" s="325">
        <f t="shared" si="81"/>
        <v>1.5923230724061006E-2</v>
      </c>
      <c r="X86" s="325">
        <f t="shared" si="82"/>
        <v>0</v>
      </c>
      <c r="Y86" s="325">
        <f t="shared" si="70"/>
        <v>0</v>
      </c>
      <c r="Z86" s="325">
        <f t="shared" si="83"/>
        <v>0</v>
      </c>
      <c r="AB86">
        <v>80</v>
      </c>
      <c r="AC86" s="324">
        <f t="shared" si="84"/>
        <v>0</v>
      </c>
      <c r="AD86" s="325">
        <f t="shared" si="85"/>
        <v>0</v>
      </c>
      <c r="AE86" s="325">
        <f t="shared" si="86"/>
        <v>0</v>
      </c>
      <c r="AF86" s="325">
        <f t="shared" si="87"/>
        <v>0.29399999999999998</v>
      </c>
      <c r="AG86" s="325">
        <f t="shared" si="88"/>
        <v>1.7499999999999998E-2</v>
      </c>
      <c r="AH86" s="325">
        <f t="shared" si="89"/>
        <v>0.20749999999999999</v>
      </c>
      <c r="AI86" s="325">
        <f t="shared" si="90"/>
        <v>4.8993660000000022E-2</v>
      </c>
      <c r="AJ86" s="325">
        <f t="shared" si="91"/>
        <v>4.1735340000000017E-2</v>
      </c>
      <c r="AK86" s="325">
        <f t="shared" si="92"/>
        <v>0</v>
      </c>
      <c r="AL86" s="325">
        <f t="shared" si="71"/>
        <v>0</v>
      </c>
      <c r="AM86" s="325">
        <f t="shared" si="93"/>
        <v>0</v>
      </c>
      <c r="AO86">
        <v>80</v>
      </c>
      <c r="AP86" s="324">
        <v>0</v>
      </c>
      <c r="AQ86" s="325">
        <v>0</v>
      </c>
      <c r="AR86" s="325">
        <f t="shared" si="94"/>
        <v>0</v>
      </c>
      <c r="AS86" s="325">
        <f t="shared" si="95"/>
        <v>0</v>
      </c>
      <c r="AT86" s="325">
        <f t="shared" si="96"/>
        <v>0</v>
      </c>
      <c r="AU86" s="325">
        <f t="shared" si="97"/>
        <v>0</v>
      </c>
      <c r="AV86" s="325">
        <f t="shared" si="98"/>
        <v>0.48600000000000004</v>
      </c>
      <c r="AW86" s="325">
        <f t="shared" si="99"/>
        <v>0.41400000000000003</v>
      </c>
      <c r="AX86" s="325">
        <f t="shared" si="100"/>
        <v>0</v>
      </c>
      <c r="AY86" s="325">
        <f t="shared" si="72"/>
        <v>0</v>
      </c>
      <c r="AZ86" s="325">
        <f t="shared" si="101"/>
        <v>0</v>
      </c>
      <c r="BB86">
        <v>80</v>
      </c>
      <c r="BC86" s="348">
        <v>0</v>
      </c>
      <c r="BD86" s="326">
        <v>0</v>
      </c>
      <c r="BE86" s="327">
        <f t="shared" si="102"/>
        <v>0</v>
      </c>
      <c r="BF86" s="327">
        <f t="shared" si="103"/>
        <v>0</v>
      </c>
      <c r="BG86" s="327">
        <f t="shared" si="104"/>
        <v>0</v>
      </c>
      <c r="BH86" s="327">
        <f t="shared" si="105"/>
        <v>0</v>
      </c>
      <c r="BI86" s="327">
        <f t="shared" si="106"/>
        <v>0.48600000000000004</v>
      </c>
      <c r="BJ86" s="327">
        <f t="shared" si="107"/>
        <v>0.41400000000000003</v>
      </c>
      <c r="BK86" s="327">
        <f t="shared" si="108"/>
        <v>0</v>
      </c>
      <c r="BL86" s="327">
        <f t="shared" si="73"/>
        <v>0</v>
      </c>
      <c r="BM86" s="327">
        <f t="shared" si="109"/>
        <v>0</v>
      </c>
      <c r="BO86">
        <v>80</v>
      </c>
      <c r="BP86" s="70">
        <f t="shared" si="110"/>
        <v>12733.919999999998</v>
      </c>
      <c r="BQ86" s="70">
        <f t="shared" si="111"/>
        <v>1172.1600000000001</v>
      </c>
      <c r="BR86" s="70">
        <f t="shared" si="112"/>
        <v>344.03250903999998</v>
      </c>
      <c r="BS86" s="70">
        <f t="shared" si="113"/>
        <v>12025.16800632</v>
      </c>
      <c r="BT86" s="70">
        <f t="shared" si="114"/>
        <v>713.72619919999988</v>
      </c>
      <c r="BU86" s="70">
        <f t="shared" si="115"/>
        <v>9009.2549067199998</v>
      </c>
      <c r="BV86" s="70">
        <f t="shared" si="116"/>
        <v>7526.2808239421556</v>
      </c>
      <c r="BW86" s="70">
        <f t="shared" si="117"/>
        <v>6411.2762574322069</v>
      </c>
      <c r="BX86" s="70">
        <f t="shared" si="118"/>
        <v>0</v>
      </c>
      <c r="BY86" s="70">
        <f t="shared" si="119"/>
        <v>0</v>
      </c>
      <c r="BZ86" s="70">
        <f t="shared" si="120"/>
        <v>0</v>
      </c>
      <c r="CB86">
        <v>80</v>
      </c>
      <c r="CC86" s="328">
        <f>Input_list!$G$199</f>
        <v>0.9</v>
      </c>
      <c r="CD86" s="329">
        <f>Input_list!$G$212</f>
        <v>0</v>
      </c>
      <c r="CE86" s="330">
        <f>Input_list!$G$225</f>
        <v>9.9999999999999978E-2</v>
      </c>
      <c r="CF86" s="328">
        <f>Input_list!$G$200</f>
        <v>0.9</v>
      </c>
      <c r="CG86" s="329">
        <f>Input_list!$G$213</f>
        <v>0</v>
      </c>
      <c r="CH86" s="330">
        <f>Input_list!$G$226</f>
        <v>9.9999999999999978E-2</v>
      </c>
      <c r="CI86" s="328">
        <f>Input_list!$G$201</f>
        <v>0.9</v>
      </c>
      <c r="CJ86" s="329">
        <f>Input_list!$G$213</f>
        <v>0</v>
      </c>
      <c r="CK86" s="330">
        <f>Input_list!$G$225</f>
        <v>9.9999999999999978E-2</v>
      </c>
      <c r="CL86" s="328">
        <f>Input_list!$G$202</f>
        <v>0.9</v>
      </c>
      <c r="CM86" s="329">
        <f>Input_list!$G$215</f>
        <v>0</v>
      </c>
      <c r="CN86" s="330">
        <f>Input_list!$G$228</f>
        <v>9.9999999999999978E-2</v>
      </c>
      <c r="CO86" s="328">
        <f>Input_list!$G$203</f>
        <v>0.39</v>
      </c>
      <c r="CP86" s="329">
        <f>Input_list!$G$216</f>
        <v>0</v>
      </c>
      <c r="CQ86" s="330">
        <f>Input_list!$G$229</f>
        <v>0.61</v>
      </c>
      <c r="CR86" s="328">
        <f>Input_list!$G$204</f>
        <v>0.9</v>
      </c>
      <c r="CS86" s="329">
        <f>Input_list!$G$217</f>
        <v>0</v>
      </c>
      <c r="CT86" s="330">
        <f>Input_list!$G$230</f>
        <v>9.9999999999999978E-2</v>
      </c>
      <c r="CU86" s="328">
        <f>Input_list!$G$205</f>
        <v>0.9</v>
      </c>
      <c r="CV86" s="329">
        <f>Input_list!$G$218</f>
        <v>0</v>
      </c>
      <c r="CW86" s="330">
        <f>Input_list!$G$231</f>
        <v>9.9999999999999978E-2</v>
      </c>
      <c r="CX86" s="328">
        <f>Input_list!$G$206</f>
        <v>0.9</v>
      </c>
      <c r="CY86" s="329">
        <f>Input_list!$G$219</f>
        <v>0</v>
      </c>
      <c r="CZ86" s="330">
        <f>Input_list!$G$232</f>
        <v>9.9999999999999978E-2</v>
      </c>
      <c r="DA86" s="328">
        <f>Input_list!$G$207</f>
        <v>0.9</v>
      </c>
      <c r="DB86" s="329">
        <f>Input_list!$G$220</f>
        <v>0</v>
      </c>
      <c r="DC86" s="330">
        <f>Input_list!$G$233</f>
        <v>9.9999999999999978E-2</v>
      </c>
      <c r="DD86" s="328">
        <f>Input_list!$G$208</f>
        <v>0.9</v>
      </c>
      <c r="DE86" s="329">
        <f>Input_list!$G$221</f>
        <v>0</v>
      </c>
      <c r="DF86" s="330">
        <f>Input_list!$G$234</f>
        <v>9.9999999999999978E-2</v>
      </c>
      <c r="DG86" s="328">
        <f>Input_list!$G$209</f>
        <v>0.9</v>
      </c>
      <c r="DH86" s="329">
        <f>Input_list!$G$222</f>
        <v>0</v>
      </c>
      <c r="DI86" s="330">
        <f>Input_list!$G$235</f>
        <v>9.9999999999999978E-2</v>
      </c>
      <c r="DK86">
        <v>80</v>
      </c>
      <c r="DL86" s="83">
        <f>Input_list!$G$238*Input_list!G433</f>
        <v>0.31010534420289787</v>
      </c>
      <c r="DM86" s="32">
        <f>Input_list!$G$250</f>
        <v>1.6</v>
      </c>
      <c r="DN86" s="207">
        <f>Input_list!$G$255*Input_list!G433</f>
        <v>-0.24829710144927475</v>
      </c>
      <c r="DO86" s="83">
        <f>Input_list!$G$239*Input_list!G433</f>
        <v>0.1004474637681157</v>
      </c>
      <c r="DP86" s="32">
        <f>Input_list!$G$250</f>
        <v>1.6</v>
      </c>
      <c r="DQ86" s="81">
        <f>Input_list!$G$256*Input_list!G433</f>
        <v>-0.16768115942028944</v>
      </c>
      <c r="DR86" s="83">
        <f>Input_list!$G$240*Input_list!G433</f>
        <v>0.11833130434782578</v>
      </c>
      <c r="DS86" s="32">
        <f>Input_list!$G$250</f>
        <v>1.6</v>
      </c>
      <c r="DT86" s="81">
        <f>Input_list!$G$257*Input_list!G433</f>
        <v>-0.12576086956521709</v>
      </c>
      <c r="DU86" s="83">
        <f>Input_list!$G$241*Input_list!G433</f>
        <v>7.7391304347825901E-2</v>
      </c>
      <c r="DV86" s="32">
        <f>Input_list!$G$250</f>
        <v>1.6</v>
      </c>
      <c r="DW86" s="81">
        <f>Input_list!$G$258*Input_list!G433</f>
        <v>-0.43855072463768013</v>
      </c>
      <c r="DX86" s="83">
        <f>Input_list!G$242*Input_list!G433</f>
        <v>-0.11286231884057943</v>
      </c>
      <c r="DY86" s="32">
        <f>Input_list!$G$250</f>
        <v>1.6</v>
      </c>
      <c r="DZ86" s="81">
        <f>Input_list!$G$259*Input_list!G433</f>
        <v>-0.47724637681159304</v>
      </c>
      <c r="EA86" s="83">
        <f>Input_list!$G$243*Input_list!G433</f>
        <v>7.7391304347825901E-2</v>
      </c>
      <c r="EB86" s="32">
        <f>Input_list!$G$250</f>
        <v>1.6</v>
      </c>
      <c r="EC86" s="81">
        <f>Input_list!$G$260*Input_list!G433</f>
        <v>-0.43855072463768013</v>
      </c>
      <c r="ED86" s="83">
        <f>Input_list!$G$244*Input_list!G433</f>
        <v>0.17685423945754356</v>
      </c>
      <c r="EE86" s="32">
        <f>Input_list!$G$250</f>
        <v>1.6</v>
      </c>
      <c r="EF86" s="51">
        <f>Input_list!$G$261*Input_list!G433</f>
        <v>-3.8695652173912951E-2</v>
      </c>
      <c r="EG86" s="83">
        <f>Input_list!$G$245*Input_list!G433</f>
        <v>0.18857386523988651</v>
      </c>
      <c r="EH86" s="32">
        <f>Input_list!$G$250</f>
        <v>1.6</v>
      </c>
      <c r="EI86" s="51">
        <f>Input_list!$G$262*Input_list!G433</f>
        <v>-3.8695652173912951E-2</v>
      </c>
      <c r="EJ86" s="83">
        <f>Input_list!G$246*Input_list!G433</f>
        <v>0.257971014492753</v>
      </c>
      <c r="EK86" s="32">
        <f>Input_list!$G$250</f>
        <v>1.6</v>
      </c>
      <c r="EL86" s="51">
        <f>Input_list!$G$263*Input_list!G433</f>
        <v>-3.8695652173912951E-2</v>
      </c>
      <c r="EM86" s="83">
        <f>Input_list!$G$247*Input_list!G433</f>
        <v>0.17685423945754356</v>
      </c>
      <c r="EN86" s="32">
        <f>Input_list!$G$250</f>
        <v>1.6</v>
      </c>
      <c r="EO86" s="51">
        <f>Input_list!$G$264*Input_list!G433</f>
        <v>-3.8695652173912951E-2</v>
      </c>
      <c r="EP86" s="83">
        <f>Input_list!$G$248*Input_list!G433</f>
        <v>0.17685423945754356</v>
      </c>
      <c r="EQ86" s="32">
        <f>Input_list!$G$250</f>
        <v>1.6</v>
      </c>
      <c r="ER86" s="51">
        <f>Input_list!$G$265*Input_list!G433</f>
        <v>-3.2246376811594125E-3</v>
      </c>
      <c r="ET86">
        <v>80</v>
      </c>
      <c r="EU86" s="159">
        <f>EU85+Input_list!$J$268</f>
        <v>0.2</v>
      </c>
      <c r="EV86" s="159">
        <f>EV85+Input_list!$J$276</f>
        <v>0</v>
      </c>
      <c r="EW86" s="159">
        <f>EW85+Input_list!$J$284</f>
        <v>0</v>
      </c>
      <c r="EX86" s="78">
        <f>EX85+Input_list!$J$292</f>
        <v>0</v>
      </c>
      <c r="EY86" s="14"/>
      <c r="EZ86" s="159">
        <f>EZ85+Input_list!$J$269</f>
        <v>0.2</v>
      </c>
      <c r="FA86" s="159">
        <f>FA85+Input_list!$J$277</f>
        <v>0</v>
      </c>
      <c r="FB86" s="159">
        <f>FB85+Input_list!$J$285</f>
        <v>0</v>
      </c>
      <c r="FC86" s="78">
        <f>FC85+Input_list!$J$293</f>
        <v>0</v>
      </c>
      <c r="FD86" s="14"/>
      <c r="FE86" s="159">
        <f>FE85+Input_list!$J$270</f>
        <v>0.2</v>
      </c>
      <c r="FF86" s="159">
        <f>FF85+Input_list!$J$278</f>
        <v>0</v>
      </c>
      <c r="FG86" s="159">
        <f>FG85+Input_list!$J$286</f>
        <v>0</v>
      </c>
      <c r="FH86" s="78">
        <f>FH85+Input_list!$J$294</f>
        <v>0</v>
      </c>
      <c r="FI86" s="14"/>
      <c r="FJ86" s="159">
        <f>FJ85+Input_list!$J$271</f>
        <v>0.2</v>
      </c>
      <c r="FK86" s="159">
        <f>FK85+Input_list!$J$279</f>
        <v>0</v>
      </c>
      <c r="FL86" s="159">
        <f>FL85+Input_list!$J$287</f>
        <v>0</v>
      </c>
      <c r="FM86" s="78">
        <f>FM85+Input_list!$J$295</f>
        <v>0</v>
      </c>
      <c r="FO86" s="159">
        <f>FO85+Input_list!$J$272</f>
        <v>0.2</v>
      </c>
      <c r="FP86" s="159">
        <f>FP85+Input_list!$J$280</f>
        <v>0</v>
      </c>
      <c r="FQ86" s="159">
        <f>FQ85+Input_list!$J$288</f>
        <v>0</v>
      </c>
      <c r="FR86" s="78">
        <f>FR85+Input_list!$J$296</f>
        <v>0</v>
      </c>
      <c r="FT86" s="159">
        <f>FT85+Input_list!$J$273</f>
        <v>0.2</v>
      </c>
      <c r="FU86" s="159">
        <f>FU85+Input_list!$J$281</f>
        <v>0</v>
      </c>
      <c r="FV86" s="159">
        <f>FV85+Input_list!$J$289</f>
        <v>0</v>
      </c>
      <c r="FW86" s="78">
        <f>FW85+Input_list!$J$297</f>
        <v>0</v>
      </c>
    </row>
    <row r="87" spans="1:179" ht="14.5" x14ac:dyDescent="0.35">
      <c r="A87">
        <v>81</v>
      </c>
      <c r="B87" s="35">
        <v>29600</v>
      </c>
      <c r="C87" s="35">
        <v>34200</v>
      </c>
      <c r="D87" s="35">
        <v>10900</v>
      </c>
      <c r="E87" s="35">
        <v>0</v>
      </c>
      <c r="F87">
        <f t="shared" si="121"/>
        <v>74700</v>
      </c>
      <c r="G87" s="274">
        <f t="shared" si="122"/>
        <v>54780</v>
      </c>
      <c r="H87" s="274">
        <f t="shared" si="123"/>
        <v>4437180</v>
      </c>
      <c r="O87">
        <v>81</v>
      </c>
      <c r="P87" s="324">
        <f t="shared" si="74"/>
        <v>0.43019999999999997</v>
      </c>
      <c r="Q87" s="325">
        <f t="shared" si="75"/>
        <v>3.9600000000000003E-2</v>
      </c>
      <c r="R87" s="325">
        <f t="shared" si="76"/>
        <v>1.16227199E-2</v>
      </c>
      <c r="S87" s="325">
        <f t="shared" si="77"/>
        <v>6.6566486699999997E-2</v>
      </c>
      <c r="T87" s="325">
        <f t="shared" si="78"/>
        <v>3.892777E-3</v>
      </c>
      <c r="U87" s="325">
        <f t="shared" si="79"/>
        <v>6.4620098200000003E-2</v>
      </c>
      <c r="V87" s="325">
        <f t="shared" si="80"/>
        <v>1.8692488241289006E-2</v>
      </c>
      <c r="W87" s="325">
        <f t="shared" si="81"/>
        <v>1.5923230724061006E-2</v>
      </c>
      <c r="X87" s="325">
        <f t="shared" si="82"/>
        <v>0</v>
      </c>
      <c r="Y87" s="325">
        <f t="shared" si="70"/>
        <v>0</v>
      </c>
      <c r="Z87" s="325">
        <f t="shared" si="83"/>
        <v>0</v>
      </c>
      <c r="AB87">
        <v>81</v>
      </c>
      <c r="AC87" s="324">
        <f t="shared" si="84"/>
        <v>0</v>
      </c>
      <c r="AD87" s="325">
        <f t="shared" si="85"/>
        <v>0</v>
      </c>
      <c r="AE87" s="325">
        <f t="shared" si="86"/>
        <v>0</v>
      </c>
      <c r="AF87" s="325">
        <f t="shared" si="87"/>
        <v>0.29399999999999998</v>
      </c>
      <c r="AG87" s="325">
        <f t="shared" si="88"/>
        <v>1.7499999999999998E-2</v>
      </c>
      <c r="AH87" s="325">
        <f t="shared" si="89"/>
        <v>0.20749999999999999</v>
      </c>
      <c r="AI87" s="325">
        <f t="shared" si="90"/>
        <v>4.8993660000000022E-2</v>
      </c>
      <c r="AJ87" s="325">
        <f t="shared" si="91"/>
        <v>4.1735340000000017E-2</v>
      </c>
      <c r="AK87" s="325">
        <f t="shared" si="92"/>
        <v>0</v>
      </c>
      <c r="AL87" s="325">
        <f t="shared" si="71"/>
        <v>0</v>
      </c>
      <c r="AM87" s="325">
        <f t="shared" si="93"/>
        <v>0</v>
      </c>
      <c r="AO87">
        <v>81</v>
      </c>
      <c r="AP87" s="324">
        <v>0</v>
      </c>
      <c r="AQ87" s="325">
        <v>0</v>
      </c>
      <c r="AR87" s="325">
        <f t="shared" si="94"/>
        <v>0</v>
      </c>
      <c r="AS87" s="325">
        <f t="shared" si="95"/>
        <v>0</v>
      </c>
      <c r="AT87" s="325">
        <f t="shared" si="96"/>
        <v>0</v>
      </c>
      <c r="AU87" s="325">
        <f t="shared" si="97"/>
        <v>0</v>
      </c>
      <c r="AV87" s="325">
        <f t="shared" si="98"/>
        <v>0.48600000000000004</v>
      </c>
      <c r="AW87" s="325">
        <f t="shared" si="99"/>
        <v>0.41400000000000003</v>
      </c>
      <c r="AX87" s="325">
        <f t="shared" si="100"/>
        <v>0</v>
      </c>
      <c r="AY87" s="325">
        <f t="shared" si="72"/>
        <v>0</v>
      </c>
      <c r="AZ87" s="325">
        <f t="shared" si="101"/>
        <v>0</v>
      </c>
      <c r="BB87">
        <v>81</v>
      </c>
      <c r="BC87" s="348">
        <v>0</v>
      </c>
      <c r="BD87" s="326">
        <v>0</v>
      </c>
      <c r="BE87" s="327">
        <f t="shared" si="102"/>
        <v>0</v>
      </c>
      <c r="BF87" s="327">
        <f t="shared" si="103"/>
        <v>0</v>
      </c>
      <c r="BG87" s="327">
        <f t="shared" si="104"/>
        <v>0</v>
      </c>
      <c r="BH87" s="327">
        <f t="shared" si="105"/>
        <v>0</v>
      </c>
      <c r="BI87" s="327">
        <f t="shared" si="106"/>
        <v>0.48600000000000004</v>
      </c>
      <c r="BJ87" s="327">
        <f t="shared" si="107"/>
        <v>0.41400000000000003</v>
      </c>
      <c r="BK87" s="327">
        <f t="shared" si="108"/>
        <v>0</v>
      </c>
      <c r="BL87" s="327">
        <f t="shared" si="73"/>
        <v>0</v>
      </c>
      <c r="BM87" s="327">
        <f t="shared" si="109"/>
        <v>0</v>
      </c>
      <c r="BO87">
        <v>81</v>
      </c>
      <c r="BP87" s="70">
        <f t="shared" si="110"/>
        <v>12733.919999999998</v>
      </c>
      <c r="BQ87" s="70">
        <f t="shared" si="111"/>
        <v>1172.1600000000001</v>
      </c>
      <c r="BR87" s="70">
        <f t="shared" si="112"/>
        <v>344.03250903999998</v>
      </c>
      <c r="BS87" s="70">
        <f t="shared" si="113"/>
        <v>12025.16800632</v>
      </c>
      <c r="BT87" s="70">
        <f t="shared" si="114"/>
        <v>713.72619919999988</v>
      </c>
      <c r="BU87" s="70">
        <f t="shared" si="115"/>
        <v>9009.2549067199998</v>
      </c>
      <c r="BV87" s="70">
        <f t="shared" si="116"/>
        <v>7526.2808239421556</v>
      </c>
      <c r="BW87" s="70">
        <f t="shared" si="117"/>
        <v>6411.2762574322069</v>
      </c>
      <c r="BX87" s="70">
        <f t="shared" si="118"/>
        <v>0</v>
      </c>
      <c r="BY87" s="70">
        <f t="shared" si="119"/>
        <v>0</v>
      </c>
      <c r="BZ87" s="70">
        <f t="shared" si="120"/>
        <v>0</v>
      </c>
      <c r="CB87">
        <v>81</v>
      </c>
      <c r="CC87" s="328">
        <f>Input_list!$G$199</f>
        <v>0.9</v>
      </c>
      <c r="CD87" s="329">
        <f>Input_list!$G$212</f>
        <v>0</v>
      </c>
      <c r="CE87" s="330">
        <f>Input_list!$G$225</f>
        <v>9.9999999999999978E-2</v>
      </c>
      <c r="CF87" s="328">
        <f>Input_list!$G$200</f>
        <v>0.9</v>
      </c>
      <c r="CG87" s="329">
        <f>Input_list!$G$213</f>
        <v>0</v>
      </c>
      <c r="CH87" s="330">
        <f>Input_list!$G$226</f>
        <v>9.9999999999999978E-2</v>
      </c>
      <c r="CI87" s="328">
        <f>Input_list!$G$201</f>
        <v>0.9</v>
      </c>
      <c r="CJ87" s="329">
        <f>Input_list!$G$213</f>
        <v>0</v>
      </c>
      <c r="CK87" s="330">
        <f>Input_list!$G$225</f>
        <v>9.9999999999999978E-2</v>
      </c>
      <c r="CL87" s="328">
        <f>Input_list!$G$202</f>
        <v>0.9</v>
      </c>
      <c r="CM87" s="329">
        <f>Input_list!$G$215</f>
        <v>0</v>
      </c>
      <c r="CN87" s="330">
        <f>Input_list!$G$228</f>
        <v>9.9999999999999978E-2</v>
      </c>
      <c r="CO87" s="328">
        <f>Input_list!$G$203</f>
        <v>0.39</v>
      </c>
      <c r="CP87" s="329">
        <f>Input_list!$G$216</f>
        <v>0</v>
      </c>
      <c r="CQ87" s="330">
        <f>Input_list!$G$229</f>
        <v>0.61</v>
      </c>
      <c r="CR87" s="328">
        <f>Input_list!$G$204</f>
        <v>0.9</v>
      </c>
      <c r="CS87" s="329">
        <f>Input_list!$G$217</f>
        <v>0</v>
      </c>
      <c r="CT87" s="330">
        <f>Input_list!$G$230</f>
        <v>9.9999999999999978E-2</v>
      </c>
      <c r="CU87" s="328">
        <f>Input_list!$G$205</f>
        <v>0.9</v>
      </c>
      <c r="CV87" s="329">
        <f>Input_list!$G$218</f>
        <v>0</v>
      </c>
      <c r="CW87" s="330">
        <f>Input_list!$G$231</f>
        <v>9.9999999999999978E-2</v>
      </c>
      <c r="CX87" s="328">
        <f>Input_list!$G$206</f>
        <v>0.9</v>
      </c>
      <c r="CY87" s="329">
        <f>Input_list!$G$219</f>
        <v>0</v>
      </c>
      <c r="CZ87" s="330">
        <f>Input_list!$G$232</f>
        <v>9.9999999999999978E-2</v>
      </c>
      <c r="DA87" s="328">
        <f>Input_list!$G$207</f>
        <v>0.9</v>
      </c>
      <c r="DB87" s="329">
        <f>Input_list!$G$220</f>
        <v>0</v>
      </c>
      <c r="DC87" s="330">
        <f>Input_list!$G$233</f>
        <v>9.9999999999999978E-2</v>
      </c>
      <c r="DD87" s="328">
        <f>Input_list!$G$208</f>
        <v>0.9</v>
      </c>
      <c r="DE87" s="329">
        <f>Input_list!$G$221</f>
        <v>0</v>
      </c>
      <c r="DF87" s="330">
        <f>Input_list!$G$234</f>
        <v>9.9999999999999978E-2</v>
      </c>
      <c r="DG87" s="328">
        <f>Input_list!$G$209</f>
        <v>0.9</v>
      </c>
      <c r="DH87" s="329">
        <f>Input_list!$G$222</f>
        <v>0</v>
      </c>
      <c r="DI87" s="330">
        <f>Input_list!$G$235</f>
        <v>9.9999999999999978E-2</v>
      </c>
      <c r="DK87">
        <v>81</v>
      </c>
      <c r="DL87" s="83">
        <f>Input_list!$G$238*Input_list!G434</f>
        <v>0.30662101449275292</v>
      </c>
      <c r="DM87" s="32">
        <f>Input_list!$G$250</f>
        <v>1.6</v>
      </c>
      <c r="DN87" s="207">
        <f>Input_list!$G$255*Input_list!G434</f>
        <v>-0.24550724637681098</v>
      </c>
      <c r="DO87" s="83">
        <f>Input_list!$G$239*Input_list!G434</f>
        <v>9.9318840579709897E-2</v>
      </c>
      <c r="DP87" s="32">
        <f>Input_list!$G$250</f>
        <v>1.6</v>
      </c>
      <c r="DQ87" s="81">
        <f>Input_list!$G$256*Input_list!G434</f>
        <v>-0.16579710144927495</v>
      </c>
      <c r="DR87" s="83">
        <f>Input_list!$G$240*Input_list!G434</f>
        <v>0.11700173913043448</v>
      </c>
      <c r="DS87" s="32">
        <f>Input_list!$G$250</f>
        <v>1.6</v>
      </c>
      <c r="DT87" s="81">
        <f>Input_list!$G$257*Input_list!G434</f>
        <v>-0.12434782608695621</v>
      </c>
      <c r="DU87" s="83">
        <f>Input_list!$G$241*Input_list!G434</f>
        <v>7.6521739130434585E-2</v>
      </c>
      <c r="DV87" s="32">
        <f>Input_list!$G$250</f>
        <v>1.6</v>
      </c>
      <c r="DW87" s="81">
        <f>Input_list!$G$258*Input_list!G434</f>
        <v>-0.43362318840579606</v>
      </c>
      <c r="DX87" s="83">
        <f>Input_list!G$242*Input_list!G434</f>
        <v>-0.11159420289855043</v>
      </c>
      <c r="DY87" s="32">
        <f>Input_list!$G$250</f>
        <v>1.6</v>
      </c>
      <c r="DZ87" s="81">
        <f>Input_list!$G$259*Input_list!G434</f>
        <v>-0.47188405797101329</v>
      </c>
      <c r="EA87" s="83">
        <f>Input_list!$G$243*Input_list!G434</f>
        <v>7.6521739130434585E-2</v>
      </c>
      <c r="EB87" s="32">
        <f>Input_list!$G$250</f>
        <v>1.6</v>
      </c>
      <c r="EC87" s="81">
        <f>Input_list!$G$260*Input_list!G434</f>
        <v>-0.43362318840579606</v>
      </c>
      <c r="ED87" s="83">
        <f>Input_list!$G$244*Input_list!G434</f>
        <v>0.17486711317150372</v>
      </c>
      <c r="EE87" s="32">
        <f>Input_list!$G$250</f>
        <v>1.6</v>
      </c>
      <c r="EF87" s="51">
        <f>Input_list!$G$261*Input_list!G434</f>
        <v>-3.8260869565217293E-2</v>
      </c>
      <c r="EG87" s="83">
        <f>Input_list!$G$245*Input_list!G434</f>
        <v>0.18645505776528104</v>
      </c>
      <c r="EH87" s="32">
        <f>Input_list!$G$250</f>
        <v>1.6</v>
      </c>
      <c r="EI87" s="51">
        <f>Input_list!$G$262*Input_list!G434</f>
        <v>-3.8260869565217293E-2</v>
      </c>
      <c r="EJ87" s="83">
        <f>Input_list!G$246*Input_list!G434</f>
        <v>0.25507246376811532</v>
      </c>
      <c r="EK87" s="32">
        <f>Input_list!$G$250</f>
        <v>1.6</v>
      </c>
      <c r="EL87" s="51">
        <f>Input_list!$G$263*Input_list!G434</f>
        <v>-3.8260869565217293E-2</v>
      </c>
      <c r="EM87" s="83">
        <f>Input_list!$G$247*Input_list!G434</f>
        <v>0.17486711317150372</v>
      </c>
      <c r="EN87" s="32">
        <f>Input_list!$G$250</f>
        <v>1.6</v>
      </c>
      <c r="EO87" s="51">
        <f>Input_list!$G$264*Input_list!G434</f>
        <v>-3.8260869565217293E-2</v>
      </c>
      <c r="EP87" s="83">
        <f>Input_list!$G$248*Input_list!G434</f>
        <v>0.17486711317150372</v>
      </c>
      <c r="EQ87" s="32">
        <f>Input_list!$G$250</f>
        <v>1.6</v>
      </c>
      <c r="ER87" s="51">
        <f>Input_list!$G$265*Input_list!G434</f>
        <v>-3.1884057971014413E-3</v>
      </c>
      <c r="ET87">
        <v>81</v>
      </c>
      <c r="EU87" s="159">
        <f>EU86+Input_list!$J$268</f>
        <v>0.2</v>
      </c>
      <c r="EV87" s="159">
        <f>EV86+Input_list!$J$276</f>
        <v>0</v>
      </c>
      <c r="EW87" s="159">
        <f>EW86+Input_list!$J$284</f>
        <v>0</v>
      </c>
      <c r="EX87" s="78">
        <f>EX86+Input_list!$J$292</f>
        <v>0</v>
      </c>
      <c r="EY87" s="14"/>
      <c r="EZ87" s="159">
        <f>EZ86+Input_list!$J$269</f>
        <v>0.2</v>
      </c>
      <c r="FA87" s="159">
        <f>FA86+Input_list!$J$277</f>
        <v>0</v>
      </c>
      <c r="FB87" s="159">
        <f>FB86+Input_list!$J$285</f>
        <v>0</v>
      </c>
      <c r="FC87" s="78">
        <f>FC86+Input_list!$J$293</f>
        <v>0</v>
      </c>
      <c r="FD87" s="14"/>
      <c r="FE87" s="159">
        <f>FE86+Input_list!$J$270</f>
        <v>0.2</v>
      </c>
      <c r="FF87" s="159">
        <f>FF86+Input_list!$J$278</f>
        <v>0</v>
      </c>
      <c r="FG87" s="159">
        <f>FG86+Input_list!$J$286</f>
        <v>0</v>
      </c>
      <c r="FH87" s="78">
        <f>FH86+Input_list!$J$294</f>
        <v>0</v>
      </c>
      <c r="FI87" s="14"/>
      <c r="FJ87" s="159">
        <f>FJ86+Input_list!$J$271</f>
        <v>0.2</v>
      </c>
      <c r="FK87" s="159">
        <f>FK86+Input_list!$J$279</f>
        <v>0</v>
      </c>
      <c r="FL87" s="159">
        <f>FL86+Input_list!$J$287</f>
        <v>0</v>
      </c>
      <c r="FM87" s="78">
        <f>FM86+Input_list!$J$295</f>
        <v>0</v>
      </c>
      <c r="FO87" s="159">
        <f>FO86+Input_list!$J$272</f>
        <v>0.2</v>
      </c>
      <c r="FP87" s="159">
        <f>FP86+Input_list!$J$280</f>
        <v>0</v>
      </c>
      <c r="FQ87" s="159">
        <f>FQ86+Input_list!$J$288</f>
        <v>0</v>
      </c>
      <c r="FR87" s="78">
        <f>FR86+Input_list!$J$296</f>
        <v>0</v>
      </c>
      <c r="FT87" s="159">
        <f>FT86+Input_list!$J$273</f>
        <v>0.2</v>
      </c>
      <c r="FU87" s="159">
        <f>FU86+Input_list!$J$281</f>
        <v>0</v>
      </c>
      <c r="FV87" s="159">
        <f>FV86+Input_list!$J$289</f>
        <v>0</v>
      </c>
      <c r="FW87" s="78">
        <f>FW86+Input_list!$J$297</f>
        <v>0</v>
      </c>
    </row>
    <row r="88" spans="1:179" ht="14.5" x14ac:dyDescent="0.35">
      <c r="A88">
        <v>82</v>
      </c>
      <c r="B88" s="35">
        <v>29600</v>
      </c>
      <c r="C88" s="35">
        <v>34200</v>
      </c>
      <c r="D88" s="35">
        <v>10900</v>
      </c>
      <c r="E88" s="35">
        <v>0</v>
      </c>
      <c r="F88">
        <f t="shared" si="121"/>
        <v>74700</v>
      </c>
      <c r="G88" s="274">
        <f t="shared" si="122"/>
        <v>54780</v>
      </c>
      <c r="H88" s="274">
        <f t="shared" si="123"/>
        <v>4491960</v>
      </c>
      <c r="O88">
        <v>82</v>
      </c>
      <c r="P88" s="324">
        <f t="shared" si="74"/>
        <v>0.43019999999999997</v>
      </c>
      <c r="Q88" s="325">
        <f t="shared" si="75"/>
        <v>3.9600000000000003E-2</v>
      </c>
      <c r="R88" s="325">
        <f t="shared" si="76"/>
        <v>1.16227199E-2</v>
      </c>
      <c r="S88" s="325">
        <f t="shared" si="77"/>
        <v>6.6566486699999997E-2</v>
      </c>
      <c r="T88" s="325">
        <f t="shared" si="78"/>
        <v>3.892777E-3</v>
      </c>
      <c r="U88" s="325">
        <f t="shared" si="79"/>
        <v>6.4620098200000003E-2</v>
      </c>
      <c r="V88" s="325">
        <f t="shared" si="80"/>
        <v>1.8692488241289006E-2</v>
      </c>
      <c r="W88" s="325">
        <f t="shared" si="81"/>
        <v>1.5923230724061006E-2</v>
      </c>
      <c r="X88" s="325">
        <f t="shared" si="82"/>
        <v>0</v>
      </c>
      <c r="Y88" s="325">
        <f t="shared" si="70"/>
        <v>0</v>
      </c>
      <c r="Z88" s="325">
        <f t="shared" si="83"/>
        <v>0</v>
      </c>
      <c r="AB88">
        <v>82</v>
      </c>
      <c r="AC88" s="324">
        <f t="shared" si="84"/>
        <v>0</v>
      </c>
      <c r="AD88" s="325">
        <f t="shared" si="85"/>
        <v>0</v>
      </c>
      <c r="AE88" s="325">
        <f t="shared" si="86"/>
        <v>0</v>
      </c>
      <c r="AF88" s="325">
        <f t="shared" si="87"/>
        <v>0.29399999999999998</v>
      </c>
      <c r="AG88" s="325">
        <f t="shared" si="88"/>
        <v>1.7499999999999998E-2</v>
      </c>
      <c r="AH88" s="325">
        <f t="shared" si="89"/>
        <v>0.20749999999999999</v>
      </c>
      <c r="AI88" s="325">
        <f t="shared" si="90"/>
        <v>4.8993660000000022E-2</v>
      </c>
      <c r="AJ88" s="325">
        <f t="shared" si="91"/>
        <v>4.1735340000000017E-2</v>
      </c>
      <c r="AK88" s="325">
        <f t="shared" si="92"/>
        <v>0</v>
      </c>
      <c r="AL88" s="325">
        <f t="shared" si="71"/>
        <v>0</v>
      </c>
      <c r="AM88" s="325">
        <f t="shared" si="93"/>
        <v>0</v>
      </c>
      <c r="AO88">
        <v>82</v>
      </c>
      <c r="AP88" s="324">
        <v>0</v>
      </c>
      <c r="AQ88" s="325">
        <v>0</v>
      </c>
      <c r="AR88" s="325">
        <f t="shared" si="94"/>
        <v>0</v>
      </c>
      <c r="AS88" s="325">
        <f t="shared" si="95"/>
        <v>0</v>
      </c>
      <c r="AT88" s="325">
        <f t="shared" si="96"/>
        <v>0</v>
      </c>
      <c r="AU88" s="325">
        <f t="shared" si="97"/>
        <v>0</v>
      </c>
      <c r="AV88" s="325">
        <f t="shared" si="98"/>
        <v>0.48600000000000004</v>
      </c>
      <c r="AW88" s="325">
        <f t="shared" si="99"/>
        <v>0.41400000000000003</v>
      </c>
      <c r="AX88" s="325">
        <f t="shared" si="100"/>
        <v>0</v>
      </c>
      <c r="AY88" s="325">
        <f t="shared" si="72"/>
        <v>0</v>
      </c>
      <c r="AZ88" s="325">
        <f t="shared" si="101"/>
        <v>0</v>
      </c>
      <c r="BB88">
        <v>82</v>
      </c>
      <c r="BC88" s="348">
        <v>0</v>
      </c>
      <c r="BD88" s="326">
        <v>0</v>
      </c>
      <c r="BE88" s="327">
        <f t="shared" si="102"/>
        <v>0</v>
      </c>
      <c r="BF88" s="327">
        <f t="shared" si="103"/>
        <v>0</v>
      </c>
      <c r="BG88" s="327">
        <f t="shared" si="104"/>
        <v>0</v>
      </c>
      <c r="BH88" s="327">
        <f t="shared" si="105"/>
        <v>0</v>
      </c>
      <c r="BI88" s="327">
        <f t="shared" si="106"/>
        <v>0.48600000000000004</v>
      </c>
      <c r="BJ88" s="327">
        <f t="shared" si="107"/>
        <v>0.41400000000000003</v>
      </c>
      <c r="BK88" s="327">
        <f t="shared" si="108"/>
        <v>0</v>
      </c>
      <c r="BL88" s="327">
        <f t="shared" si="73"/>
        <v>0</v>
      </c>
      <c r="BM88" s="327">
        <f t="shared" si="109"/>
        <v>0</v>
      </c>
      <c r="BO88">
        <v>82</v>
      </c>
      <c r="BP88" s="70">
        <f t="shared" si="110"/>
        <v>12733.919999999998</v>
      </c>
      <c r="BQ88" s="70">
        <f t="shared" si="111"/>
        <v>1172.1600000000001</v>
      </c>
      <c r="BR88" s="70">
        <f t="shared" si="112"/>
        <v>344.03250903999998</v>
      </c>
      <c r="BS88" s="70">
        <f t="shared" si="113"/>
        <v>12025.16800632</v>
      </c>
      <c r="BT88" s="70">
        <f t="shared" si="114"/>
        <v>713.72619919999988</v>
      </c>
      <c r="BU88" s="70">
        <f t="shared" si="115"/>
        <v>9009.2549067199998</v>
      </c>
      <c r="BV88" s="70">
        <f t="shared" si="116"/>
        <v>7526.2808239421556</v>
      </c>
      <c r="BW88" s="70">
        <f t="shared" si="117"/>
        <v>6411.2762574322069</v>
      </c>
      <c r="BX88" s="70">
        <f t="shared" si="118"/>
        <v>0</v>
      </c>
      <c r="BY88" s="70">
        <f t="shared" si="119"/>
        <v>0</v>
      </c>
      <c r="BZ88" s="70">
        <f t="shared" si="120"/>
        <v>0</v>
      </c>
      <c r="CB88">
        <v>82</v>
      </c>
      <c r="CC88" s="328">
        <f>Input_list!$G$199</f>
        <v>0.9</v>
      </c>
      <c r="CD88" s="329">
        <f>Input_list!$G$212</f>
        <v>0</v>
      </c>
      <c r="CE88" s="330">
        <f>Input_list!$G$225</f>
        <v>9.9999999999999978E-2</v>
      </c>
      <c r="CF88" s="328">
        <f>Input_list!$G$200</f>
        <v>0.9</v>
      </c>
      <c r="CG88" s="329">
        <f>Input_list!$G$213</f>
        <v>0</v>
      </c>
      <c r="CH88" s="330">
        <f>Input_list!$G$226</f>
        <v>9.9999999999999978E-2</v>
      </c>
      <c r="CI88" s="328">
        <f>Input_list!$G$201</f>
        <v>0.9</v>
      </c>
      <c r="CJ88" s="329">
        <f>Input_list!$G$213</f>
        <v>0</v>
      </c>
      <c r="CK88" s="330">
        <f>Input_list!$G$225</f>
        <v>9.9999999999999978E-2</v>
      </c>
      <c r="CL88" s="328">
        <f>Input_list!$G$202</f>
        <v>0.9</v>
      </c>
      <c r="CM88" s="329">
        <f>Input_list!$G$215</f>
        <v>0</v>
      </c>
      <c r="CN88" s="330">
        <f>Input_list!$G$228</f>
        <v>9.9999999999999978E-2</v>
      </c>
      <c r="CO88" s="328">
        <f>Input_list!$G$203</f>
        <v>0.39</v>
      </c>
      <c r="CP88" s="329">
        <f>Input_list!$G$216</f>
        <v>0</v>
      </c>
      <c r="CQ88" s="330">
        <f>Input_list!$G$229</f>
        <v>0.61</v>
      </c>
      <c r="CR88" s="328">
        <f>Input_list!$G$204</f>
        <v>0.9</v>
      </c>
      <c r="CS88" s="329">
        <f>Input_list!$G$217</f>
        <v>0</v>
      </c>
      <c r="CT88" s="330">
        <f>Input_list!$G$230</f>
        <v>9.9999999999999978E-2</v>
      </c>
      <c r="CU88" s="328">
        <f>Input_list!$G$205</f>
        <v>0.9</v>
      </c>
      <c r="CV88" s="329">
        <f>Input_list!$G$218</f>
        <v>0</v>
      </c>
      <c r="CW88" s="330">
        <f>Input_list!$G$231</f>
        <v>9.9999999999999978E-2</v>
      </c>
      <c r="CX88" s="328">
        <f>Input_list!$G$206</f>
        <v>0.9</v>
      </c>
      <c r="CY88" s="329">
        <f>Input_list!$G$219</f>
        <v>0</v>
      </c>
      <c r="CZ88" s="330">
        <f>Input_list!$G$232</f>
        <v>9.9999999999999978E-2</v>
      </c>
      <c r="DA88" s="328">
        <f>Input_list!$G$207</f>
        <v>0.9</v>
      </c>
      <c r="DB88" s="329">
        <f>Input_list!$G$220</f>
        <v>0</v>
      </c>
      <c r="DC88" s="330">
        <f>Input_list!$G$233</f>
        <v>9.9999999999999978E-2</v>
      </c>
      <c r="DD88" s="328">
        <f>Input_list!$G$208</f>
        <v>0.9</v>
      </c>
      <c r="DE88" s="329">
        <f>Input_list!$G$221</f>
        <v>0</v>
      </c>
      <c r="DF88" s="330">
        <f>Input_list!$G$234</f>
        <v>9.9999999999999978E-2</v>
      </c>
      <c r="DG88" s="328">
        <f>Input_list!$G$209</f>
        <v>0.9</v>
      </c>
      <c r="DH88" s="329">
        <f>Input_list!$G$222</f>
        <v>0</v>
      </c>
      <c r="DI88" s="330">
        <f>Input_list!$G$235</f>
        <v>9.9999999999999978E-2</v>
      </c>
      <c r="DK88">
        <v>82</v>
      </c>
      <c r="DL88" s="83">
        <f>Input_list!$G$238*Input_list!G435</f>
        <v>0.30313668478260797</v>
      </c>
      <c r="DM88" s="32">
        <f>Input_list!$G$250</f>
        <v>1.6</v>
      </c>
      <c r="DN88" s="207">
        <f>Input_list!$G$255*Input_list!G435</f>
        <v>-0.24271739130434719</v>
      </c>
      <c r="DO88" s="83">
        <f>Input_list!$G$239*Input_list!G435</f>
        <v>9.8190217391304097E-2</v>
      </c>
      <c r="DP88" s="32">
        <f>Input_list!$G$250</f>
        <v>1.6</v>
      </c>
      <c r="DQ88" s="81">
        <f>Input_list!$G$256*Input_list!G435</f>
        <v>-0.16391304347826044</v>
      </c>
      <c r="DR88" s="83">
        <f>Input_list!$G$240*Input_list!G435</f>
        <v>0.11567217391304316</v>
      </c>
      <c r="DS88" s="32">
        <f>Input_list!$G$250</f>
        <v>1.6</v>
      </c>
      <c r="DT88" s="81">
        <f>Input_list!$G$257*Input_list!G435</f>
        <v>-0.12293478260869534</v>
      </c>
      <c r="DU88" s="83">
        <f>Input_list!$G$241*Input_list!G435</f>
        <v>7.5652173913043283E-2</v>
      </c>
      <c r="DV88" s="32">
        <f>Input_list!$G$250</f>
        <v>1.6</v>
      </c>
      <c r="DW88" s="81">
        <f>Input_list!$G$258*Input_list!G435</f>
        <v>-0.42869565217391198</v>
      </c>
      <c r="DX88" s="83">
        <f>Input_list!G$242*Input_list!G435</f>
        <v>-0.11032608695652145</v>
      </c>
      <c r="DY88" s="32">
        <f>Input_list!$G$250</f>
        <v>1.6</v>
      </c>
      <c r="DZ88" s="81">
        <f>Input_list!$G$259*Input_list!G435</f>
        <v>-0.46652173913043354</v>
      </c>
      <c r="EA88" s="83">
        <f>Input_list!$G$243*Input_list!G435</f>
        <v>7.5652173913043283E-2</v>
      </c>
      <c r="EB88" s="32">
        <f>Input_list!$G$250</f>
        <v>1.6</v>
      </c>
      <c r="EC88" s="81">
        <f>Input_list!$G$260*Input_list!G435</f>
        <v>-0.42869565217391198</v>
      </c>
      <c r="ED88" s="83">
        <f>Input_list!$G$244*Input_list!G435</f>
        <v>0.17287998688546388</v>
      </c>
      <c r="EE88" s="32">
        <f>Input_list!$G$250</f>
        <v>1.6</v>
      </c>
      <c r="EF88" s="51">
        <f>Input_list!$G$261*Input_list!G435</f>
        <v>-3.7826086956521641E-2</v>
      </c>
      <c r="EG88" s="83">
        <f>Input_list!$G$245*Input_list!G435</f>
        <v>0.18433625029067555</v>
      </c>
      <c r="EH88" s="32">
        <f>Input_list!$G$250</f>
        <v>1.6</v>
      </c>
      <c r="EI88" s="51">
        <f>Input_list!$G$262*Input_list!G435</f>
        <v>-3.7826086956521641E-2</v>
      </c>
      <c r="EJ88" s="83">
        <f>Input_list!G$246*Input_list!G435</f>
        <v>0.25217391304347764</v>
      </c>
      <c r="EK88" s="32">
        <f>Input_list!$G$250</f>
        <v>1.6</v>
      </c>
      <c r="EL88" s="51">
        <f>Input_list!$G$263*Input_list!G435</f>
        <v>-3.7826086956521641E-2</v>
      </c>
      <c r="EM88" s="83">
        <f>Input_list!$G$247*Input_list!G435</f>
        <v>0.17287998688546388</v>
      </c>
      <c r="EN88" s="32">
        <f>Input_list!$G$250</f>
        <v>1.6</v>
      </c>
      <c r="EO88" s="51">
        <f>Input_list!$G$264*Input_list!G435</f>
        <v>-3.7826086956521641E-2</v>
      </c>
      <c r="EP88" s="83">
        <f>Input_list!$G$248*Input_list!G435</f>
        <v>0.17287998688546388</v>
      </c>
      <c r="EQ88" s="32">
        <f>Input_list!$G$250</f>
        <v>1.6</v>
      </c>
      <c r="ER88" s="51">
        <f>Input_list!$G$265*Input_list!G435</f>
        <v>-3.1521739130434701E-3</v>
      </c>
      <c r="ET88">
        <v>82</v>
      </c>
      <c r="EU88" s="159">
        <f>EU87+Input_list!$J$268</f>
        <v>0.2</v>
      </c>
      <c r="EV88" s="159">
        <f>EV87+Input_list!$J$276</f>
        <v>0</v>
      </c>
      <c r="EW88" s="159">
        <f>EW87+Input_list!$J$284</f>
        <v>0</v>
      </c>
      <c r="EX88" s="78">
        <f>EX87+Input_list!$J$292</f>
        <v>0</v>
      </c>
      <c r="EY88" s="14"/>
      <c r="EZ88" s="159">
        <f>EZ87+Input_list!$J$269</f>
        <v>0.2</v>
      </c>
      <c r="FA88" s="159">
        <f>FA87+Input_list!$J$277</f>
        <v>0</v>
      </c>
      <c r="FB88" s="159">
        <f>FB87+Input_list!$J$285</f>
        <v>0</v>
      </c>
      <c r="FC88" s="78">
        <f>FC87+Input_list!$J$293</f>
        <v>0</v>
      </c>
      <c r="FD88" s="14"/>
      <c r="FE88" s="159">
        <f>FE87+Input_list!$J$270</f>
        <v>0.2</v>
      </c>
      <c r="FF88" s="159">
        <f>FF87+Input_list!$J$278</f>
        <v>0</v>
      </c>
      <c r="FG88" s="159">
        <f>FG87+Input_list!$J$286</f>
        <v>0</v>
      </c>
      <c r="FH88" s="78">
        <f>FH87+Input_list!$J$294</f>
        <v>0</v>
      </c>
      <c r="FI88" s="14"/>
      <c r="FJ88" s="159">
        <f>FJ87+Input_list!$J$271</f>
        <v>0.2</v>
      </c>
      <c r="FK88" s="159">
        <f>FK87+Input_list!$J$279</f>
        <v>0</v>
      </c>
      <c r="FL88" s="159">
        <f>FL87+Input_list!$J$287</f>
        <v>0</v>
      </c>
      <c r="FM88" s="78">
        <f>FM87+Input_list!$J$295</f>
        <v>0</v>
      </c>
      <c r="FO88" s="159">
        <f>FO87+Input_list!$J$272</f>
        <v>0.2</v>
      </c>
      <c r="FP88" s="159">
        <f>FP87+Input_list!$J$280</f>
        <v>0</v>
      </c>
      <c r="FQ88" s="159">
        <f>FQ87+Input_list!$J$288</f>
        <v>0</v>
      </c>
      <c r="FR88" s="78">
        <f>FR87+Input_list!$J$296</f>
        <v>0</v>
      </c>
      <c r="FT88" s="159">
        <f>FT87+Input_list!$J$273</f>
        <v>0.2</v>
      </c>
      <c r="FU88" s="159">
        <f>FU87+Input_list!$J$281</f>
        <v>0</v>
      </c>
      <c r="FV88" s="159">
        <f>FV87+Input_list!$J$289</f>
        <v>0</v>
      </c>
      <c r="FW88" s="78">
        <f>FW87+Input_list!$J$297</f>
        <v>0</v>
      </c>
    </row>
    <row r="89" spans="1:179" ht="14.5" x14ac:dyDescent="0.35">
      <c r="A89">
        <v>83</v>
      </c>
      <c r="B89" s="35">
        <v>29600</v>
      </c>
      <c r="C89" s="35">
        <v>34200</v>
      </c>
      <c r="D89" s="35">
        <v>10900</v>
      </c>
      <c r="E89" s="35">
        <v>0</v>
      </c>
      <c r="F89">
        <f t="shared" si="121"/>
        <v>74700</v>
      </c>
      <c r="G89" s="274">
        <f t="shared" si="122"/>
        <v>54780</v>
      </c>
      <c r="H89" s="274">
        <f t="shared" si="123"/>
        <v>4546740</v>
      </c>
      <c r="O89">
        <v>83</v>
      </c>
      <c r="P89" s="324">
        <f t="shared" si="74"/>
        <v>0.43019999999999997</v>
      </c>
      <c r="Q89" s="325">
        <f t="shared" si="75"/>
        <v>3.9600000000000003E-2</v>
      </c>
      <c r="R89" s="325">
        <f t="shared" si="76"/>
        <v>1.16227199E-2</v>
      </c>
      <c r="S89" s="325">
        <f t="shared" si="77"/>
        <v>6.6566486699999997E-2</v>
      </c>
      <c r="T89" s="325">
        <f t="shared" si="78"/>
        <v>3.892777E-3</v>
      </c>
      <c r="U89" s="325">
        <f t="shared" si="79"/>
        <v>6.4620098200000003E-2</v>
      </c>
      <c r="V89" s="325">
        <f t="shared" si="80"/>
        <v>1.8692488241289006E-2</v>
      </c>
      <c r="W89" s="325">
        <f t="shared" si="81"/>
        <v>1.5923230724061006E-2</v>
      </c>
      <c r="X89" s="325">
        <f t="shared" si="82"/>
        <v>0</v>
      </c>
      <c r="Y89" s="325">
        <f t="shared" si="70"/>
        <v>0</v>
      </c>
      <c r="Z89" s="325">
        <f t="shared" si="83"/>
        <v>0</v>
      </c>
      <c r="AB89">
        <v>83</v>
      </c>
      <c r="AC89" s="324">
        <f t="shared" si="84"/>
        <v>0</v>
      </c>
      <c r="AD89" s="325">
        <f t="shared" si="85"/>
        <v>0</v>
      </c>
      <c r="AE89" s="325">
        <f t="shared" si="86"/>
        <v>0</v>
      </c>
      <c r="AF89" s="325">
        <f t="shared" si="87"/>
        <v>0.29399999999999998</v>
      </c>
      <c r="AG89" s="325">
        <f t="shared" si="88"/>
        <v>1.7499999999999998E-2</v>
      </c>
      <c r="AH89" s="325">
        <f t="shared" si="89"/>
        <v>0.20749999999999999</v>
      </c>
      <c r="AI89" s="325">
        <f t="shared" si="90"/>
        <v>4.8993660000000022E-2</v>
      </c>
      <c r="AJ89" s="325">
        <f t="shared" si="91"/>
        <v>4.1735340000000017E-2</v>
      </c>
      <c r="AK89" s="325">
        <f t="shared" si="92"/>
        <v>0</v>
      </c>
      <c r="AL89" s="325">
        <f t="shared" si="71"/>
        <v>0</v>
      </c>
      <c r="AM89" s="325">
        <f t="shared" si="93"/>
        <v>0</v>
      </c>
      <c r="AO89">
        <v>83</v>
      </c>
      <c r="AP89" s="324">
        <v>0</v>
      </c>
      <c r="AQ89" s="325">
        <v>0</v>
      </c>
      <c r="AR89" s="325">
        <f t="shared" si="94"/>
        <v>0</v>
      </c>
      <c r="AS89" s="325">
        <f t="shared" si="95"/>
        <v>0</v>
      </c>
      <c r="AT89" s="325">
        <f t="shared" si="96"/>
        <v>0</v>
      </c>
      <c r="AU89" s="325">
        <f t="shared" si="97"/>
        <v>0</v>
      </c>
      <c r="AV89" s="325">
        <f t="shared" si="98"/>
        <v>0.48600000000000004</v>
      </c>
      <c r="AW89" s="325">
        <f t="shared" si="99"/>
        <v>0.41400000000000003</v>
      </c>
      <c r="AX89" s="325">
        <f t="shared" si="100"/>
        <v>0</v>
      </c>
      <c r="AY89" s="325">
        <f t="shared" si="72"/>
        <v>0</v>
      </c>
      <c r="AZ89" s="325">
        <f t="shared" si="101"/>
        <v>0</v>
      </c>
      <c r="BB89">
        <v>83</v>
      </c>
      <c r="BC89" s="348">
        <v>0</v>
      </c>
      <c r="BD89" s="326">
        <v>0</v>
      </c>
      <c r="BE89" s="327">
        <f t="shared" si="102"/>
        <v>0</v>
      </c>
      <c r="BF89" s="327">
        <f t="shared" si="103"/>
        <v>0</v>
      </c>
      <c r="BG89" s="327">
        <f t="shared" si="104"/>
        <v>0</v>
      </c>
      <c r="BH89" s="327">
        <f t="shared" si="105"/>
        <v>0</v>
      </c>
      <c r="BI89" s="327">
        <f t="shared" si="106"/>
        <v>0.48600000000000004</v>
      </c>
      <c r="BJ89" s="327">
        <f t="shared" si="107"/>
        <v>0.41400000000000003</v>
      </c>
      <c r="BK89" s="327">
        <f t="shared" si="108"/>
        <v>0</v>
      </c>
      <c r="BL89" s="327">
        <f t="shared" si="73"/>
        <v>0</v>
      </c>
      <c r="BM89" s="327">
        <f t="shared" si="109"/>
        <v>0</v>
      </c>
      <c r="BO89">
        <v>83</v>
      </c>
      <c r="BP89" s="70">
        <f t="shared" si="110"/>
        <v>12733.919999999998</v>
      </c>
      <c r="BQ89" s="70">
        <f t="shared" si="111"/>
        <v>1172.1600000000001</v>
      </c>
      <c r="BR89" s="70">
        <f t="shared" si="112"/>
        <v>344.03250903999998</v>
      </c>
      <c r="BS89" s="70">
        <f t="shared" si="113"/>
        <v>12025.16800632</v>
      </c>
      <c r="BT89" s="70">
        <f t="shared" si="114"/>
        <v>713.72619919999988</v>
      </c>
      <c r="BU89" s="70">
        <f t="shared" si="115"/>
        <v>9009.2549067199998</v>
      </c>
      <c r="BV89" s="70">
        <f t="shared" si="116"/>
        <v>7526.2808239421556</v>
      </c>
      <c r="BW89" s="70">
        <f t="shared" si="117"/>
        <v>6411.2762574322069</v>
      </c>
      <c r="BX89" s="70">
        <f t="shared" si="118"/>
        <v>0</v>
      </c>
      <c r="BY89" s="70">
        <f t="shared" si="119"/>
        <v>0</v>
      </c>
      <c r="BZ89" s="70">
        <f t="shared" si="120"/>
        <v>0</v>
      </c>
      <c r="CB89">
        <v>83</v>
      </c>
      <c r="CC89" s="328">
        <f>Input_list!$G$199</f>
        <v>0.9</v>
      </c>
      <c r="CD89" s="329">
        <f>Input_list!$G$212</f>
        <v>0</v>
      </c>
      <c r="CE89" s="330">
        <f>Input_list!$G$225</f>
        <v>9.9999999999999978E-2</v>
      </c>
      <c r="CF89" s="328">
        <f>Input_list!$G$200</f>
        <v>0.9</v>
      </c>
      <c r="CG89" s="329">
        <f>Input_list!$G$213</f>
        <v>0</v>
      </c>
      <c r="CH89" s="330">
        <f>Input_list!$G$226</f>
        <v>9.9999999999999978E-2</v>
      </c>
      <c r="CI89" s="328">
        <f>Input_list!$G$201</f>
        <v>0.9</v>
      </c>
      <c r="CJ89" s="329">
        <f>Input_list!$G$213</f>
        <v>0</v>
      </c>
      <c r="CK89" s="330">
        <f>Input_list!$G$225</f>
        <v>9.9999999999999978E-2</v>
      </c>
      <c r="CL89" s="328">
        <f>Input_list!$G$202</f>
        <v>0.9</v>
      </c>
      <c r="CM89" s="329">
        <f>Input_list!$G$215</f>
        <v>0</v>
      </c>
      <c r="CN89" s="330">
        <f>Input_list!$G$228</f>
        <v>9.9999999999999978E-2</v>
      </c>
      <c r="CO89" s="328">
        <f>Input_list!$G$203</f>
        <v>0.39</v>
      </c>
      <c r="CP89" s="329">
        <f>Input_list!$G$216</f>
        <v>0</v>
      </c>
      <c r="CQ89" s="330">
        <f>Input_list!$G$229</f>
        <v>0.61</v>
      </c>
      <c r="CR89" s="328">
        <f>Input_list!$G$204</f>
        <v>0.9</v>
      </c>
      <c r="CS89" s="329">
        <f>Input_list!$G$217</f>
        <v>0</v>
      </c>
      <c r="CT89" s="330">
        <f>Input_list!$G$230</f>
        <v>9.9999999999999978E-2</v>
      </c>
      <c r="CU89" s="328">
        <f>Input_list!$G$205</f>
        <v>0.9</v>
      </c>
      <c r="CV89" s="329">
        <f>Input_list!$G$218</f>
        <v>0</v>
      </c>
      <c r="CW89" s="330">
        <f>Input_list!$G$231</f>
        <v>9.9999999999999978E-2</v>
      </c>
      <c r="CX89" s="328">
        <f>Input_list!$G$206</f>
        <v>0.9</v>
      </c>
      <c r="CY89" s="329">
        <f>Input_list!$G$219</f>
        <v>0</v>
      </c>
      <c r="CZ89" s="330">
        <f>Input_list!$G$232</f>
        <v>9.9999999999999978E-2</v>
      </c>
      <c r="DA89" s="328">
        <f>Input_list!$G$207</f>
        <v>0.9</v>
      </c>
      <c r="DB89" s="329">
        <f>Input_list!$G$220</f>
        <v>0</v>
      </c>
      <c r="DC89" s="330">
        <f>Input_list!$G$233</f>
        <v>9.9999999999999978E-2</v>
      </c>
      <c r="DD89" s="328">
        <f>Input_list!$G$208</f>
        <v>0.9</v>
      </c>
      <c r="DE89" s="329">
        <f>Input_list!$G$221</f>
        <v>0</v>
      </c>
      <c r="DF89" s="330">
        <f>Input_list!$G$234</f>
        <v>9.9999999999999978E-2</v>
      </c>
      <c r="DG89" s="328">
        <f>Input_list!$G$209</f>
        <v>0.9</v>
      </c>
      <c r="DH89" s="329">
        <f>Input_list!$G$222</f>
        <v>0</v>
      </c>
      <c r="DI89" s="330">
        <f>Input_list!$G$235</f>
        <v>9.9999999999999978E-2</v>
      </c>
      <c r="DK89">
        <v>83</v>
      </c>
      <c r="DL89" s="83">
        <f>Input_list!$G$238*Input_list!G436</f>
        <v>0.29965235507246302</v>
      </c>
      <c r="DM89" s="32">
        <f>Input_list!$G$250</f>
        <v>1.6</v>
      </c>
      <c r="DN89" s="207">
        <f>Input_list!$G$255*Input_list!G436</f>
        <v>-0.23992753623188343</v>
      </c>
      <c r="DO89" s="83">
        <f>Input_list!$G$239*Input_list!G436</f>
        <v>9.7061594202898296E-2</v>
      </c>
      <c r="DP89" s="32">
        <f>Input_list!$G$250</f>
        <v>1.6</v>
      </c>
      <c r="DQ89" s="81">
        <f>Input_list!$G$256*Input_list!G436</f>
        <v>-0.16202898550724595</v>
      </c>
      <c r="DR89" s="83">
        <f>Input_list!$G$240*Input_list!G436</f>
        <v>0.11434260869565185</v>
      </c>
      <c r="DS89" s="32">
        <f>Input_list!$G$250</f>
        <v>1.6</v>
      </c>
      <c r="DT89" s="81">
        <f>Input_list!$G$257*Input_list!G436</f>
        <v>-0.12152173913043446</v>
      </c>
      <c r="DU89" s="83">
        <f>Input_list!$G$241*Input_list!G436</f>
        <v>7.4782608695651967E-2</v>
      </c>
      <c r="DV89" s="32">
        <f>Input_list!$G$250</f>
        <v>1.6</v>
      </c>
      <c r="DW89" s="81">
        <f>Input_list!$G$258*Input_list!G436</f>
        <v>-0.4237681159420279</v>
      </c>
      <c r="DX89" s="83">
        <f>Input_list!G$242*Input_list!G436</f>
        <v>-0.10905797101449245</v>
      </c>
      <c r="DY89" s="32">
        <f>Input_list!$G$250</f>
        <v>1.6</v>
      </c>
      <c r="DZ89" s="81">
        <f>Input_list!$G$259*Input_list!G436</f>
        <v>-0.46115942028985385</v>
      </c>
      <c r="EA89" s="83">
        <f>Input_list!$G$243*Input_list!G436</f>
        <v>7.4782608695651967E-2</v>
      </c>
      <c r="EB89" s="32">
        <f>Input_list!$G$250</f>
        <v>1.6</v>
      </c>
      <c r="EC89" s="81">
        <f>Input_list!$G$260*Input_list!G436</f>
        <v>-0.4237681159420279</v>
      </c>
      <c r="ED89" s="83">
        <f>Input_list!$G$244*Input_list!G436</f>
        <v>0.17089286059942405</v>
      </c>
      <c r="EE89" s="32">
        <f>Input_list!$G$250</f>
        <v>1.6</v>
      </c>
      <c r="EF89" s="51">
        <f>Input_list!$G$261*Input_list!G436</f>
        <v>-3.7391304347825984E-2</v>
      </c>
      <c r="EG89" s="83">
        <f>Input_list!$G$245*Input_list!G436</f>
        <v>0.18221744281607008</v>
      </c>
      <c r="EH89" s="32">
        <f>Input_list!$G$250</f>
        <v>1.6</v>
      </c>
      <c r="EI89" s="51">
        <f>Input_list!$G$262*Input_list!G436</f>
        <v>-3.7391304347825984E-2</v>
      </c>
      <c r="EJ89" s="83">
        <f>Input_list!G$246*Input_list!G436</f>
        <v>0.24927536231883993</v>
      </c>
      <c r="EK89" s="32">
        <f>Input_list!$G$250</f>
        <v>1.6</v>
      </c>
      <c r="EL89" s="51">
        <f>Input_list!$G$263*Input_list!G436</f>
        <v>-3.7391304347825984E-2</v>
      </c>
      <c r="EM89" s="83">
        <f>Input_list!$G$247*Input_list!G436</f>
        <v>0.17089286059942405</v>
      </c>
      <c r="EN89" s="32">
        <f>Input_list!$G$250</f>
        <v>1.6</v>
      </c>
      <c r="EO89" s="51">
        <f>Input_list!$G$264*Input_list!G436</f>
        <v>-3.7391304347825984E-2</v>
      </c>
      <c r="EP89" s="83">
        <f>Input_list!$G$248*Input_list!G436</f>
        <v>0.17089286059942405</v>
      </c>
      <c r="EQ89" s="32">
        <f>Input_list!$G$250</f>
        <v>1.6</v>
      </c>
      <c r="ER89" s="51">
        <f>Input_list!$G$265*Input_list!G436</f>
        <v>-3.1159420289854989E-3</v>
      </c>
      <c r="ET89">
        <v>83</v>
      </c>
      <c r="EU89" s="159">
        <f>EU88+Input_list!$J$268</f>
        <v>0.2</v>
      </c>
      <c r="EV89" s="159">
        <f>EV88+Input_list!$J$276</f>
        <v>0</v>
      </c>
      <c r="EW89" s="159">
        <f>EW88+Input_list!$J$284</f>
        <v>0</v>
      </c>
      <c r="EX89" s="78">
        <f>EX88+Input_list!$J$292</f>
        <v>0</v>
      </c>
      <c r="EY89" s="14"/>
      <c r="EZ89" s="159">
        <f>EZ88+Input_list!$J$269</f>
        <v>0.2</v>
      </c>
      <c r="FA89" s="159">
        <f>FA88+Input_list!$J$277</f>
        <v>0</v>
      </c>
      <c r="FB89" s="159">
        <f>FB88+Input_list!$J$285</f>
        <v>0</v>
      </c>
      <c r="FC89" s="78">
        <f>FC88+Input_list!$J$293</f>
        <v>0</v>
      </c>
      <c r="FD89" s="14"/>
      <c r="FE89" s="159">
        <f>FE88+Input_list!$J$270</f>
        <v>0.2</v>
      </c>
      <c r="FF89" s="159">
        <f>FF88+Input_list!$J$278</f>
        <v>0</v>
      </c>
      <c r="FG89" s="159">
        <f>FG88+Input_list!$J$286</f>
        <v>0</v>
      </c>
      <c r="FH89" s="78">
        <f>FH88+Input_list!$J$294</f>
        <v>0</v>
      </c>
      <c r="FI89" s="14"/>
      <c r="FJ89" s="159">
        <f>FJ88+Input_list!$J$271</f>
        <v>0.2</v>
      </c>
      <c r="FK89" s="159">
        <f>FK88+Input_list!$J$279</f>
        <v>0</v>
      </c>
      <c r="FL89" s="159">
        <f>FL88+Input_list!$J$287</f>
        <v>0</v>
      </c>
      <c r="FM89" s="78">
        <f>FM88+Input_list!$J$295</f>
        <v>0</v>
      </c>
      <c r="FO89" s="159">
        <f>FO88+Input_list!$J$272</f>
        <v>0.2</v>
      </c>
      <c r="FP89" s="159">
        <f>FP88+Input_list!$J$280</f>
        <v>0</v>
      </c>
      <c r="FQ89" s="159">
        <f>FQ88+Input_list!$J$288</f>
        <v>0</v>
      </c>
      <c r="FR89" s="78">
        <f>FR88+Input_list!$J$296</f>
        <v>0</v>
      </c>
      <c r="FT89" s="159">
        <f>FT88+Input_list!$J$273</f>
        <v>0.2</v>
      </c>
      <c r="FU89" s="159">
        <f>FU88+Input_list!$J$281</f>
        <v>0</v>
      </c>
      <c r="FV89" s="159">
        <f>FV88+Input_list!$J$289</f>
        <v>0</v>
      </c>
      <c r="FW89" s="78">
        <f>FW88+Input_list!$J$297</f>
        <v>0</v>
      </c>
    </row>
    <row r="90" spans="1:179" ht="14.5" x14ac:dyDescent="0.35">
      <c r="A90">
        <v>84</v>
      </c>
      <c r="B90" s="35">
        <v>29600</v>
      </c>
      <c r="C90" s="35">
        <v>34200</v>
      </c>
      <c r="D90" s="35">
        <v>10900</v>
      </c>
      <c r="E90" s="35">
        <v>0</v>
      </c>
      <c r="F90">
        <f t="shared" si="121"/>
        <v>74700</v>
      </c>
      <c r="G90" s="274">
        <f t="shared" si="122"/>
        <v>54780</v>
      </c>
      <c r="H90" s="274">
        <f t="shared" si="123"/>
        <v>4601520</v>
      </c>
      <c r="O90">
        <v>84</v>
      </c>
      <c r="P90" s="324">
        <f t="shared" si="74"/>
        <v>0.43019999999999997</v>
      </c>
      <c r="Q90" s="325">
        <f t="shared" si="75"/>
        <v>3.9600000000000003E-2</v>
      </c>
      <c r="R90" s="325">
        <f t="shared" si="76"/>
        <v>1.16227199E-2</v>
      </c>
      <c r="S90" s="325">
        <f t="shared" si="77"/>
        <v>6.6566486699999997E-2</v>
      </c>
      <c r="T90" s="325">
        <f t="shared" si="78"/>
        <v>3.892777E-3</v>
      </c>
      <c r="U90" s="325">
        <f t="shared" si="79"/>
        <v>6.4620098200000003E-2</v>
      </c>
      <c r="V90" s="325">
        <f t="shared" si="80"/>
        <v>1.8692488241289006E-2</v>
      </c>
      <c r="W90" s="325">
        <f t="shared" si="81"/>
        <v>1.5923230724061006E-2</v>
      </c>
      <c r="X90" s="325">
        <f t="shared" si="82"/>
        <v>0</v>
      </c>
      <c r="Y90" s="325">
        <f t="shared" si="70"/>
        <v>0</v>
      </c>
      <c r="Z90" s="325">
        <f t="shared" si="83"/>
        <v>0</v>
      </c>
      <c r="AB90">
        <v>84</v>
      </c>
      <c r="AC90" s="324">
        <f t="shared" si="84"/>
        <v>0</v>
      </c>
      <c r="AD90" s="325">
        <f t="shared" si="85"/>
        <v>0</v>
      </c>
      <c r="AE90" s="325">
        <f t="shared" si="86"/>
        <v>0</v>
      </c>
      <c r="AF90" s="325">
        <f t="shared" si="87"/>
        <v>0.29399999999999998</v>
      </c>
      <c r="AG90" s="325">
        <f t="shared" si="88"/>
        <v>1.7499999999999998E-2</v>
      </c>
      <c r="AH90" s="325">
        <f t="shared" si="89"/>
        <v>0.20749999999999999</v>
      </c>
      <c r="AI90" s="325">
        <f t="shared" si="90"/>
        <v>4.8993660000000022E-2</v>
      </c>
      <c r="AJ90" s="325">
        <f t="shared" si="91"/>
        <v>4.1735340000000017E-2</v>
      </c>
      <c r="AK90" s="325">
        <f t="shared" si="92"/>
        <v>0</v>
      </c>
      <c r="AL90" s="325">
        <f t="shared" si="71"/>
        <v>0</v>
      </c>
      <c r="AM90" s="325">
        <f t="shared" si="93"/>
        <v>0</v>
      </c>
      <c r="AO90">
        <v>84</v>
      </c>
      <c r="AP90" s="324">
        <v>0</v>
      </c>
      <c r="AQ90" s="325">
        <v>0</v>
      </c>
      <c r="AR90" s="325">
        <f t="shared" si="94"/>
        <v>0</v>
      </c>
      <c r="AS90" s="325">
        <f t="shared" si="95"/>
        <v>0</v>
      </c>
      <c r="AT90" s="325">
        <f t="shared" si="96"/>
        <v>0</v>
      </c>
      <c r="AU90" s="325">
        <f t="shared" si="97"/>
        <v>0</v>
      </c>
      <c r="AV90" s="325">
        <f t="shared" si="98"/>
        <v>0.48600000000000004</v>
      </c>
      <c r="AW90" s="325">
        <f t="shared" si="99"/>
        <v>0.41400000000000003</v>
      </c>
      <c r="AX90" s="325">
        <f t="shared" si="100"/>
        <v>0</v>
      </c>
      <c r="AY90" s="325">
        <f t="shared" si="72"/>
        <v>0</v>
      </c>
      <c r="AZ90" s="325">
        <f t="shared" si="101"/>
        <v>0</v>
      </c>
      <c r="BB90">
        <v>84</v>
      </c>
      <c r="BC90" s="348">
        <v>0</v>
      </c>
      <c r="BD90" s="326">
        <v>0</v>
      </c>
      <c r="BE90" s="327">
        <f t="shared" si="102"/>
        <v>0</v>
      </c>
      <c r="BF90" s="327">
        <f t="shared" si="103"/>
        <v>0</v>
      </c>
      <c r="BG90" s="327">
        <f t="shared" si="104"/>
        <v>0</v>
      </c>
      <c r="BH90" s="327">
        <f t="shared" si="105"/>
        <v>0</v>
      </c>
      <c r="BI90" s="327">
        <f t="shared" si="106"/>
        <v>0.48600000000000004</v>
      </c>
      <c r="BJ90" s="327">
        <f t="shared" si="107"/>
        <v>0.41400000000000003</v>
      </c>
      <c r="BK90" s="327">
        <f t="shared" si="108"/>
        <v>0</v>
      </c>
      <c r="BL90" s="327">
        <f t="shared" si="73"/>
        <v>0</v>
      </c>
      <c r="BM90" s="327">
        <f t="shared" si="109"/>
        <v>0</v>
      </c>
      <c r="BO90">
        <v>84</v>
      </c>
      <c r="BP90" s="70">
        <f t="shared" si="110"/>
        <v>12733.919999999998</v>
      </c>
      <c r="BQ90" s="70">
        <f t="shared" si="111"/>
        <v>1172.1600000000001</v>
      </c>
      <c r="BR90" s="70">
        <f t="shared" si="112"/>
        <v>344.03250903999998</v>
      </c>
      <c r="BS90" s="70">
        <f t="shared" si="113"/>
        <v>12025.16800632</v>
      </c>
      <c r="BT90" s="70">
        <f t="shared" si="114"/>
        <v>713.72619919999988</v>
      </c>
      <c r="BU90" s="70">
        <f t="shared" si="115"/>
        <v>9009.2549067199998</v>
      </c>
      <c r="BV90" s="70">
        <f t="shared" si="116"/>
        <v>7526.2808239421556</v>
      </c>
      <c r="BW90" s="70">
        <f t="shared" si="117"/>
        <v>6411.2762574322069</v>
      </c>
      <c r="BX90" s="70">
        <f t="shared" si="118"/>
        <v>0</v>
      </c>
      <c r="BY90" s="70">
        <f t="shared" si="119"/>
        <v>0</v>
      </c>
      <c r="BZ90" s="70">
        <f t="shared" si="120"/>
        <v>0</v>
      </c>
      <c r="CB90">
        <v>84</v>
      </c>
      <c r="CC90" s="328">
        <f>Input_list!$G$199</f>
        <v>0.9</v>
      </c>
      <c r="CD90" s="329">
        <f>Input_list!$G$212</f>
        <v>0</v>
      </c>
      <c r="CE90" s="330">
        <f>Input_list!$G$225</f>
        <v>9.9999999999999978E-2</v>
      </c>
      <c r="CF90" s="328">
        <f>Input_list!$G$200</f>
        <v>0.9</v>
      </c>
      <c r="CG90" s="329">
        <f>Input_list!$G$213</f>
        <v>0</v>
      </c>
      <c r="CH90" s="330">
        <f>Input_list!$G$226</f>
        <v>9.9999999999999978E-2</v>
      </c>
      <c r="CI90" s="328">
        <f>Input_list!$G$201</f>
        <v>0.9</v>
      </c>
      <c r="CJ90" s="329">
        <f>Input_list!$G$213</f>
        <v>0</v>
      </c>
      <c r="CK90" s="330">
        <f>Input_list!$G$225</f>
        <v>9.9999999999999978E-2</v>
      </c>
      <c r="CL90" s="328">
        <f>Input_list!$G$202</f>
        <v>0.9</v>
      </c>
      <c r="CM90" s="329">
        <f>Input_list!$G$215</f>
        <v>0</v>
      </c>
      <c r="CN90" s="330">
        <f>Input_list!$G$228</f>
        <v>9.9999999999999978E-2</v>
      </c>
      <c r="CO90" s="328">
        <f>Input_list!$G$203</f>
        <v>0.39</v>
      </c>
      <c r="CP90" s="329">
        <f>Input_list!$G$216</f>
        <v>0</v>
      </c>
      <c r="CQ90" s="330">
        <f>Input_list!$G$229</f>
        <v>0.61</v>
      </c>
      <c r="CR90" s="328">
        <f>Input_list!$G$204</f>
        <v>0.9</v>
      </c>
      <c r="CS90" s="329">
        <f>Input_list!$G$217</f>
        <v>0</v>
      </c>
      <c r="CT90" s="330">
        <f>Input_list!$G$230</f>
        <v>9.9999999999999978E-2</v>
      </c>
      <c r="CU90" s="328">
        <f>Input_list!$G$205</f>
        <v>0.9</v>
      </c>
      <c r="CV90" s="329">
        <f>Input_list!$G$218</f>
        <v>0</v>
      </c>
      <c r="CW90" s="330">
        <f>Input_list!$G$231</f>
        <v>9.9999999999999978E-2</v>
      </c>
      <c r="CX90" s="328">
        <f>Input_list!$G$206</f>
        <v>0.9</v>
      </c>
      <c r="CY90" s="329">
        <f>Input_list!$G$219</f>
        <v>0</v>
      </c>
      <c r="CZ90" s="330">
        <f>Input_list!$G$232</f>
        <v>9.9999999999999978E-2</v>
      </c>
      <c r="DA90" s="328">
        <f>Input_list!$G$207</f>
        <v>0.9</v>
      </c>
      <c r="DB90" s="329">
        <f>Input_list!$G$220</f>
        <v>0</v>
      </c>
      <c r="DC90" s="330">
        <f>Input_list!$G$233</f>
        <v>9.9999999999999978E-2</v>
      </c>
      <c r="DD90" s="328">
        <f>Input_list!$G$208</f>
        <v>0.9</v>
      </c>
      <c r="DE90" s="329">
        <f>Input_list!$G$221</f>
        <v>0</v>
      </c>
      <c r="DF90" s="330">
        <f>Input_list!$G$234</f>
        <v>9.9999999999999978E-2</v>
      </c>
      <c r="DG90" s="328">
        <f>Input_list!$G$209</f>
        <v>0.9</v>
      </c>
      <c r="DH90" s="329">
        <f>Input_list!$G$222</f>
        <v>0</v>
      </c>
      <c r="DI90" s="330">
        <f>Input_list!$G$235</f>
        <v>9.9999999999999978E-2</v>
      </c>
      <c r="DK90">
        <v>84</v>
      </c>
      <c r="DL90" s="83">
        <f>Input_list!$G$238*Input_list!G437</f>
        <v>0.29616802536231807</v>
      </c>
      <c r="DM90" s="32">
        <f>Input_list!$G$250</f>
        <v>1.6</v>
      </c>
      <c r="DN90" s="207">
        <f>Input_list!$G$255*Input_list!G437</f>
        <v>-0.23713768115941963</v>
      </c>
      <c r="DO90" s="83">
        <f>Input_list!$G$239*Input_list!G437</f>
        <v>9.5932971014492482E-2</v>
      </c>
      <c r="DP90" s="32">
        <f>Input_list!$G$250</f>
        <v>1.6</v>
      </c>
      <c r="DQ90" s="81">
        <f>Input_list!$G$256*Input_list!G437</f>
        <v>-0.16014492753623144</v>
      </c>
      <c r="DR90" s="83">
        <f>Input_list!$G$240*Input_list!G437</f>
        <v>0.11301304347826054</v>
      </c>
      <c r="DS90" s="32">
        <f>Input_list!$G$250</f>
        <v>1.6</v>
      </c>
      <c r="DT90" s="81">
        <f>Input_list!$G$257*Input_list!G437</f>
        <v>-0.12010869565217358</v>
      </c>
      <c r="DU90" s="83">
        <f>Input_list!$G$241*Input_list!G437</f>
        <v>7.3913043478260665E-2</v>
      </c>
      <c r="DV90" s="32">
        <f>Input_list!$G$250</f>
        <v>1.6</v>
      </c>
      <c r="DW90" s="81">
        <f>Input_list!$G$258*Input_list!G437</f>
        <v>-0.41884057971014382</v>
      </c>
      <c r="DX90" s="83">
        <f>Input_list!G$242*Input_list!G437</f>
        <v>-0.10778985507246347</v>
      </c>
      <c r="DY90" s="32">
        <f>Input_list!$G$250</f>
        <v>1.6</v>
      </c>
      <c r="DZ90" s="81">
        <f>Input_list!$G$259*Input_list!G437</f>
        <v>-0.4557971014492741</v>
      </c>
      <c r="EA90" s="83">
        <f>Input_list!$G$243*Input_list!G437</f>
        <v>7.3913043478260665E-2</v>
      </c>
      <c r="EB90" s="32">
        <f>Input_list!$G$250</f>
        <v>1.6</v>
      </c>
      <c r="EC90" s="81">
        <f>Input_list!$G$260*Input_list!G437</f>
        <v>-0.41884057971014382</v>
      </c>
      <c r="ED90" s="83">
        <f>Input_list!$G$244*Input_list!G437</f>
        <v>0.16890573431338424</v>
      </c>
      <c r="EE90" s="32">
        <f>Input_list!$G$250</f>
        <v>1.6</v>
      </c>
      <c r="EF90" s="51">
        <f>Input_list!$G$261*Input_list!G437</f>
        <v>-3.6956521739130332E-2</v>
      </c>
      <c r="EG90" s="83">
        <f>Input_list!$G$245*Input_list!G437</f>
        <v>0.18009863534146459</v>
      </c>
      <c r="EH90" s="32">
        <f>Input_list!$G$250</f>
        <v>1.6</v>
      </c>
      <c r="EI90" s="51">
        <f>Input_list!$G$262*Input_list!G437</f>
        <v>-3.6956521739130332E-2</v>
      </c>
      <c r="EJ90" s="83">
        <f>Input_list!G$246*Input_list!G437</f>
        <v>0.24637681159420222</v>
      </c>
      <c r="EK90" s="32">
        <f>Input_list!$G$250</f>
        <v>1.6</v>
      </c>
      <c r="EL90" s="51">
        <f>Input_list!$G$263*Input_list!G437</f>
        <v>-3.6956521739130332E-2</v>
      </c>
      <c r="EM90" s="83">
        <f>Input_list!$G$247*Input_list!G437</f>
        <v>0.16890573431338424</v>
      </c>
      <c r="EN90" s="32">
        <f>Input_list!$G$250</f>
        <v>1.6</v>
      </c>
      <c r="EO90" s="51">
        <f>Input_list!$G$264*Input_list!G437</f>
        <v>-3.6956521739130332E-2</v>
      </c>
      <c r="EP90" s="83">
        <f>Input_list!$G$248*Input_list!G437</f>
        <v>0.16890573431338424</v>
      </c>
      <c r="EQ90" s="32">
        <f>Input_list!$G$250</f>
        <v>1.6</v>
      </c>
      <c r="ER90" s="51">
        <f>Input_list!$G$265*Input_list!G437</f>
        <v>-3.0797101449275277E-3</v>
      </c>
      <c r="ET90">
        <v>84</v>
      </c>
      <c r="EU90" s="159">
        <f>EU89+Input_list!$J$268</f>
        <v>0.2</v>
      </c>
      <c r="EV90" s="159">
        <f>EV89+Input_list!$J$276</f>
        <v>0</v>
      </c>
      <c r="EW90" s="159">
        <f>EW89+Input_list!$J$284</f>
        <v>0</v>
      </c>
      <c r="EX90" s="78">
        <f>EX89+Input_list!$J$292</f>
        <v>0</v>
      </c>
      <c r="EY90" s="14"/>
      <c r="EZ90" s="159">
        <f>EZ89+Input_list!$J$269</f>
        <v>0.2</v>
      </c>
      <c r="FA90" s="159">
        <f>FA89+Input_list!$J$277</f>
        <v>0</v>
      </c>
      <c r="FB90" s="159">
        <f>FB89+Input_list!$J$285</f>
        <v>0</v>
      </c>
      <c r="FC90" s="78">
        <f>FC89+Input_list!$J$293</f>
        <v>0</v>
      </c>
      <c r="FD90" s="14"/>
      <c r="FE90" s="159">
        <f>FE89+Input_list!$J$270</f>
        <v>0.2</v>
      </c>
      <c r="FF90" s="159">
        <f>FF89+Input_list!$J$278</f>
        <v>0</v>
      </c>
      <c r="FG90" s="159">
        <f>FG89+Input_list!$J$286</f>
        <v>0</v>
      </c>
      <c r="FH90" s="78">
        <f>FH89+Input_list!$J$294</f>
        <v>0</v>
      </c>
      <c r="FI90" s="14"/>
      <c r="FJ90" s="159">
        <f>FJ89+Input_list!$J$271</f>
        <v>0.2</v>
      </c>
      <c r="FK90" s="159">
        <f>FK89+Input_list!$J$279</f>
        <v>0</v>
      </c>
      <c r="FL90" s="159">
        <f>FL89+Input_list!$J$287</f>
        <v>0</v>
      </c>
      <c r="FM90" s="78">
        <f>FM89+Input_list!$J$295</f>
        <v>0</v>
      </c>
      <c r="FO90" s="159">
        <f>FO89+Input_list!$J$272</f>
        <v>0.2</v>
      </c>
      <c r="FP90" s="159">
        <f>FP89+Input_list!$J$280</f>
        <v>0</v>
      </c>
      <c r="FQ90" s="159">
        <f>FQ89+Input_list!$J$288</f>
        <v>0</v>
      </c>
      <c r="FR90" s="78">
        <f>FR89+Input_list!$J$296</f>
        <v>0</v>
      </c>
      <c r="FT90" s="159">
        <f>FT89+Input_list!$J$273</f>
        <v>0.2</v>
      </c>
      <c r="FU90" s="159">
        <f>FU89+Input_list!$J$281</f>
        <v>0</v>
      </c>
      <c r="FV90" s="159">
        <f>FV89+Input_list!$J$289</f>
        <v>0</v>
      </c>
      <c r="FW90" s="78">
        <f>FW89+Input_list!$J$297</f>
        <v>0</v>
      </c>
    </row>
    <row r="91" spans="1:179" ht="14.5" x14ac:dyDescent="0.35">
      <c r="A91">
        <v>85</v>
      </c>
      <c r="B91" s="35">
        <v>29600</v>
      </c>
      <c r="C91" s="35">
        <v>34200</v>
      </c>
      <c r="D91" s="35">
        <v>10900</v>
      </c>
      <c r="E91" s="35">
        <v>0</v>
      </c>
      <c r="F91">
        <f t="shared" si="121"/>
        <v>74700</v>
      </c>
      <c r="G91" s="274">
        <f t="shared" si="122"/>
        <v>54780</v>
      </c>
      <c r="H91" s="274">
        <f t="shared" si="123"/>
        <v>4656300</v>
      </c>
      <c r="O91">
        <v>85</v>
      </c>
      <c r="P91" s="324">
        <f t="shared" si="74"/>
        <v>0.43019999999999997</v>
      </c>
      <c r="Q91" s="325">
        <f t="shared" si="75"/>
        <v>3.9600000000000003E-2</v>
      </c>
      <c r="R91" s="325">
        <f t="shared" si="76"/>
        <v>1.16227199E-2</v>
      </c>
      <c r="S91" s="325">
        <f t="shared" si="77"/>
        <v>6.6566486699999997E-2</v>
      </c>
      <c r="T91" s="325">
        <f t="shared" si="78"/>
        <v>3.892777E-3</v>
      </c>
      <c r="U91" s="325">
        <f t="shared" si="79"/>
        <v>6.4620098200000003E-2</v>
      </c>
      <c r="V91" s="325">
        <f t="shared" si="80"/>
        <v>1.8692488241289006E-2</v>
      </c>
      <c r="W91" s="325">
        <f t="shared" si="81"/>
        <v>1.5923230724061006E-2</v>
      </c>
      <c r="X91" s="325">
        <f t="shared" si="82"/>
        <v>0</v>
      </c>
      <c r="Y91" s="325">
        <f t="shared" si="70"/>
        <v>0</v>
      </c>
      <c r="Z91" s="325">
        <f t="shared" si="83"/>
        <v>0</v>
      </c>
      <c r="AB91">
        <v>85</v>
      </c>
      <c r="AC91" s="324">
        <f t="shared" si="84"/>
        <v>0</v>
      </c>
      <c r="AD91" s="325">
        <f t="shared" si="85"/>
        <v>0</v>
      </c>
      <c r="AE91" s="325">
        <f t="shared" si="86"/>
        <v>0</v>
      </c>
      <c r="AF91" s="325">
        <f t="shared" si="87"/>
        <v>0.29399999999999998</v>
      </c>
      <c r="AG91" s="325">
        <f t="shared" si="88"/>
        <v>1.7499999999999998E-2</v>
      </c>
      <c r="AH91" s="325">
        <f t="shared" si="89"/>
        <v>0.20749999999999999</v>
      </c>
      <c r="AI91" s="325">
        <f t="shared" si="90"/>
        <v>4.8993660000000022E-2</v>
      </c>
      <c r="AJ91" s="325">
        <f t="shared" si="91"/>
        <v>4.1735340000000017E-2</v>
      </c>
      <c r="AK91" s="325">
        <f t="shared" si="92"/>
        <v>0</v>
      </c>
      <c r="AL91" s="325">
        <f t="shared" si="71"/>
        <v>0</v>
      </c>
      <c r="AM91" s="325">
        <f t="shared" si="93"/>
        <v>0</v>
      </c>
      <c r="AO91">
        <v>85</v>
      </c>
      <c r="AP91" s="324">
        <v>0</v>
      </c>
      <c r="AQ91" s="325">
        <v>0</v>
      </c>
      <c r="AR91" s="325">
        <f t="shared" si="94"/>
        <v>0</v>
      </c>
      <c r="AS91" s="325">
        <f t="shared" si="95"/>
        <v>0</v>
      </c>
      <c r="AT91" s="325">
        <f t="shared" si="96"/>
        <v>0</v>
      </c>
      <c r="AU91" s="325">
        <f t="shared" si="97"/>
        <v>0</v>
      </c>
      <c r="AV91" s="325">
        <f t="shared" si="98"/>
        <v>0.48600000000000004</v>
      </c>
      <c r="AW91" s="325">
        <f t="shared" si="99"/>
        <v>0.41400000000000003</v>
      </c>
      <c r="AX91" s="325">
        <f t="shared" si="100"/>
        <v>0</v>
      </c>
      <c r="AY91" s="325">
        <f t="shared" si="72"/>
        <v>0</v>
      </c>
      <c r="AZ91" s="325">
        <f t="shared" si="101"/>
        <v>0</v>
      </c>
      <c r="BB91">
        <v>85</v>
      </c>
      <c r="BC91" s="348">
        <v>0</v>
      </c>
      <c r="BD91" s="326">
        <v>0</v>
      </c>
      <c r="BE91" s="327">
        <f t="shared" si="102"/>
        <v>0</v>
      </c>
      <c r="BF91" s="327">
        <f t="shared" si="103"/>
        <v>0</v>
      </c>
      <c r="BG91" s="327">
        <f t="shared" si="104"/>
        <v>0</v>
      </c>
      <c r="BH91" s="327">
        <f t="shared" si="105"/>
        <v>0</v>
      </c>
      <c r="BI91" s="327">
        <f t="shared" si="106"/>
        <v>0.48600000000000004</v>
      </c>
      <c r="BJ91" s="327">
        <f t="shared" si="107"/>
        <v>0.41400000000000003</v>
      </c>
      <c r="BK91" s="327">
        <f t="shared" si="108"/>
        <v>0</v>
      </c>
      <c r="BL91" s="327">
        <f t="shared" si="73"/>
        <v>0</v>
      </c>
      <c r="BM91" s="327">
        <f t="shared" si="109"/>
        <v>0</v>
      </c>
      <c r="BO91">
        <v>85</v>
      </c>
      <c r="BP91" s="70">
        <f t="shared" si="110"/>
        <v>12733.919999999998</v>
      </c>
      <c r="BQ91" s="70">
        <f t="shared" si="111"/>
        <v>1172.1600000000001</v>
      </c>
      <c r="BR91" s="70">
        <f t="shared" si="112"/>
        <v>344.03250903999998</v>
      </c>
      <c r="BS91" s="70">
        <f t="shared" si="113"/>
        <v>12025.16800632</v>
      </c>
      <c r="BT91" s="70">
        <f t="shared" si="114"/>
        <v>713.72619919999988</v>
      </c>
      <c r="BU91" s="70">
        <f t="shared" si="115"/>
        <v>9009.2549067199998</v>
      </c>
      <c r="BV91" s="70">
        <f t="shared" si="116"/>
        <v>7526.2808239421556</v>
      </c>
      <c r="BW91" s="70">
        <f t="shared" si="117"/>
        <v>6411.2762574322069</v>
      </c>
      <c r="BX91" s="70">
        <f t="shared" si="118"/>
        <v>0</v>
      </c>
      <c r="BY91" s="70">
        <f t="shared" si="119"/>
        <v>0</v>
      </c>
      <c r="BZ91" s="70">
        <f t="shared" si="120"/>
        <v>0</v>
      </c>
      <c r="CB91">
        <v>85</v>
      </c>
      <c r="CC91" s="328">
        <f>Input_list!$G$199</f>
        <v>0.9</v>
      </c>
      <c r="CD91" s="329">
        <f>Input_list!$G$212</f>
        <v>0</v>
      </c>
      <c r="CE91" s="330">
        <f>Input_list!$G$225</f>
        <v>9.9999999999999978E-2</v>
      </c>
      <c r="CF91" s="328">
        <f>Input_list!$G$200</f>
        <v>0.9</v>
      </c>
      <c r="CG91" s="329">
        <f>Input_list!$G$213</f>
        <v>0</v>
      </c>
      <c r="CH91" s="330">
        <f>Input_list!$G$226</f>
        <v>9.9999999999999978E-2</v>
      </c>
      <c r="CI91" s="328">
        <f>Input_list!$G$201</f>
        <v>0.9</v>
      </c>
      <c r="CJ91" s="329">
        <f>Input_list!$G$213</f>
        <v>0</v>
      </c>
      <c r="CK91" s="330">
        <f>Input_list!$G$225</f>
        <v>9.9999999999999978E-2</v>
      </c>
      <c r="CL91" s="328">
        <f>Input_list!$G$202</f>
        <v>0.9</v>
      </c>
      <c r="CM91" s="329">
        <f>Input_list!$G$215</f>
        <v>0</v>
      </c>
      <c r="CN91" s="330">
        <f>Input_list!$G$228</f>
        <v>9.9999999999999978E-2</v>
      </c>
      <c r="CO91" s="328">
        <f>Input_list!$G$203</f>
        <v>0.39</v>
      </c>
      <c r="CP91" s="329">
        <f>Input_list!$G$216</f>
        <v>0</v>
      </c>
      <c r="CQ91" s="330">
        <f>Input_list!$G$229</f>
        <v>0.61</v>
      </c>
      <c r="CR91" s="328">
        <f>Input_list!$G$204</f>
        <v>0.9</v>
      </c>
      <c r="CS91" s="329">
        <f>Input_list!$G$217</f>
        <v>0</v>
      </c>
      <c r="CT91" s="330">
        <f>Input_list!$G$230</f>
        <v>9.9999999999999978E-2</v>
      </c>
      <c r="CU91" s="328">
        <f>Input_list!$G$205</f>
        <v>0.9</v>
      </c>
      <c r="CV91" s="329">
        <f>Input_list!$G$218</f>
        <v>0</v>
      </c>
      <c r="CW91" s="330">
        <f>Input_list!$G$231</f>
        <v>9.9999999999999978E-2</v>
      </c>
      <c r="CX91" s="328">
        <f>Input_list!$G$206</f>
        <v>0.9</v>
      </c>
      <c r="CY91" s="329">
        <f>Input_list!$G$219</f>
        <v>0</v>
      </c>
      <c r="CZ91" s="330">
        <f>Input_list!$G$232</f>
        <v>9.9999999999999978E-2</v>
      </c>
      <c r="DA91" s="328">
        <f>Input_list!$G$207</f>
        <v>0.9</v>
      </c>
      <c r="DB91" s="329">
        <f>Input_list!$G$220</f>
        <v>0</v>
      </c>
      <c r="DC91" s="330">
        <f>Input_list!$G$233</f>
        <v>9.9999999999999978E-2</v>
      </c>
      <c r="DD91" s="328">
        <f>Input_list!$G$208</f>
        <v>0.9</v>
      </c>
      <c r="DE91" s="329">
        <f>Input_list!$G$221</f>
        <v>0</v>
      </c>
      <c r="DF91" s="330">
        <f>Input_list!$G$234</f>
        <v>9.9999999999999978E-2</v>
      </c>
      <c r="DG91" s="328">
        <f>Input_list!$G$209</f>
        <v>0.9</v>
      </c>
      <c r="DH91" s="329">
        <f>Input_list!$G$222</f>
        <v>0</v>
      </c>
      <c r="DI91" s="330">
        <f>Input_list!$G$235</f>
        <v>9.9999999999999978E-2</v>
      </c>
      <c r="DK91">
        <v>85</v>
      </c>
      <c r="DL91" s="83">
        <f>Input_list!$G$238*Input_list!G438</f>
        <v>0.29268369565217311</v>
      </c>
      <c r="DM91" s="32">
        <f>Input_list!$G$250</f>
        <v>1.6</v>
      </c>
      <c r="DN91" s="207">
        <f>Input_list!$G$255*Input_list!G438</f>
        <v>-0.23434782608695587</v>
      </c>
      <c r="DO91" s="83">
        <f>Input_list!$G$239*Input_list!G438</f>
        <v>9.4804347826086682E-2</v>
      </c>
      <c r="DP91" s="32">
        <f>Input_list!$G$250</f>
        <v>1.6</v>
      </c>
      <c r="DQ91" s="81">
        <f>Input_list!$G$256*Input_list!G438</f>
        <v>-0.15826086956521696</v>
      </c>
      <c r="DR91" s="83">
        <f>Input_list!$G$240*Input_list!G438</f>
        <v>0.11168347826086923</v>
      </c>
      <c r="DS91" s="32">
        <f>Input_list!$G$250</f>
        <v>1.6</v>
      </c>
      <c r="DT91" s="81">
        <f>Input_list!$G$257*Input_list!G438</f>
        <v>-0.1186956521739127</v>
      </c>
      <c r="DU91" s="83">
        <f>Input_list!$G$241*Input_list!G438</f>
        <v>7.3043478260869349E-2</v>
      </c>
      <c r="DV91" s="32">
        <f>Input_list!$G$250</f>
        <v>1.6</v>
      </c>
      <c r="DW91" s="81">
        <f>Input_list!$G$258*Input_list!G438</f>
        <v>-0.41391304347825969</v>
      </c>
      <c r="DX91" s="83">
        <f>Input_list!G$242*Input_list!G438</f>
        <v>-0.10652173913043447</v>
      </c>
      <c r="DY91" s="32">
        <f>Input_list!$G$250</f>
        <v>1.6</v>
      </c>
      <c r="DZ91" s="81">
        <f>Input_list!$G$259*Input_list!G438</f>
        <v>-0.45043478260869435</v>
      </c>
      <c r="EA91" s="83">
        <f>Input_list!$G$243*Input_list!G438</f>
        <v>7.3043478260869349E-2</v>
      </c>
      <c r="EB91" s="32">
        <f>Input_list!$G$250</f>
        <v>1.6</v>
      </c>
      <c r="EC91" s="81">
        <f>Input_list!$G$260*Input_list!G438</f>
        <v>-0.41391304347825969</v>
      </c>
      <c r="ED91" s="83">
        <f>Input_list!$G$244*Input_list!G438</f>
        <v>0.1669186080273444</v>
      </c>
      <c r="EE91" s="32">
        <f>Input_list!$G$250</f>
        <v>1.6</v>
      </c>
      <c r="EF91" s="51">
        <f>Input_list!$G$261*Input_list!G438</f>
        <v>-3.6521739130434674E-2</v>
      </c>
      <c r="EG91" s="83">
        <f>Input_list!$G$245*Input_list!G438</f>
        <v>0.17797982786685912</v>
      </c>
      <c r="EH91" s="32">
        <f>Input_list!$G$250</f>
        <v>1.6</v>
      </c>
      <c r="EI91" s="51">
        <f>Input_list!$G$262*Input_list!G438</f>
        <v>-3.6521739130434674E-2</v>
      </c>
      <c r="EJ91" s="83">
        <f>Input_list!G$246*Input_list!G438</f>
        <v>0.24347826086956453</v>
      </c>
      <c r="EK91" s="32">
        <f>Input_list!$G$250</f>
        <v>1.6</v>
      </c>
      <c r="EL91" s="51">
        <f>Input_list!$G$263*Input_list!G438</f>
        <v>-3.6521739130434674E-2</v>
      </c>
      <c r="EM91" s="83">
        <f>Input_list!$G$247*Input_list!G438</f>
        <v>0.1669186080273444</v>
      </c>
      <c r="EN91" s="32">
        <f>Input_list!$G$250</f>
        <v>1.6</v>
      </c>
      <c r="EO91" s="51">
        <f>Input_list!$G$264*Input_list!G438</f>
        <v>-3.6521739130434674E-2</v>
      </c>
      <c r="EP91" s="83">
        <f>Input_list!$G$248*Input_list!G438</f>
        <v>0.1669186080273444</v>
      </c>
      <c r="EQ91" s="32">
        <f>Input_list!$G$250</f>
        <v>1.6</v>
      </c>
      <c r="ER91" s="51">
        <f>Input_list!$G$265*Input_list!G438</f>
        <v>-3.0434782608695565E-3</v>
      </c>
      <c r="ET91">
        <v>85</v>
      </c>
      <c r="EU91" s="159">
        <f>EU90+Input_list!$J$268</f>
        <v>0.2</v>
      </c>
      <c r="EV91" s="159">
        <f>EV90+Input_list!$J$276</f>
        <v>0</v>
      </c>
      <c r="EW91" s="159">
        <f>EW90+Input_list!$J$284</f>
        <v>0</v>
      </c>
      <c r="EX91" s="78">
        <f>EX90+Input_list!$J$292</f>
        <v>0</v>
      </c>
      <c r="EY91" s="14"/>
      <c r="EZ91" s="159">
        <f>EZ90+Input_list!$J$269</f>
        <v>0.2</v>
      </c>
      <c r="FA91" s="159">
        <f>FA90+Input_list!$J$277</f>
        <v>0</v>
      </c>
      <c r="FB91" s="159">
        <f>FB90+Input_list!$J$285</f>
        <v>0</v>
      </c>
      <c r="FC91" s="78">
        <f>FC90+Input_list!$J$293</f>
        <v>0</v>
      </c>
      <c r="FD91" s="14"/>
      <c r="FE91" s="159">
        <f>FE90+Input_list!$J$270</f>
        <v>0.2</v>
      </c>
      <c r="FF91" s="159">
        <f>FF90+Input_list!$J$278</f>
        <v>0</v>
      </c>
      <c r="FG91" s="159">
        <f>FG90+Input_list!$J$286</f>
        <v>0</v>
      </c>
      <c r="FH91" s="78">
        <f>FH90+Input_list!$J$294</f>
        <v>0</v>
      </c>
      <c r="FI91" s="14"/>
      <c r="FJ91" s="159">
        <f>FJ90+Input_list!$J$271</f>
        <v>0.2</v>
      </c>
      <c r="FK91" s="159">
        <f>FK90+Input_list!$J$279</f>
        <v>0</v>
      </c>
      <c r="FL91" s="159">
        <f>FL90+Input_list!$J$287</f>
        <v>0</v>
      </c>
      <c r="FM91" s="78">
        <f>FM90+Input_list!$J$295</f>
        <v>0</v>
      </c>
      <c r="FO91" s="159">
        <f>FO90+Input_list!$J$272</f>
        <v>0.2</v>
      </c>
      <c r="FP91" s="159">
        <f>FP90+Input_list!$J$280</f>
        <v>0</v>
      </c>
      <c r="FQ91" s="159">
        <f>FQ90+Input_list!$J$288</f>
        <v>0</v>
      </c>
      <c r="FR91" s="78">
        <f>FR90+Input_list!$J$296</f>
        <v>0</v>
      </c>
      <c r="FT91" s="159">
        <f>FT90+Input_list!$J$273</f>
        <v>0.2</v>
      </c>
      <c r="FU91" s="159">
        <f>FU90+Input_list!$J$281</f>
        <v>0</v>
      </c>
      <c r="FV91" s="159">
        <f>FV90+Input_list!$J$289</f>
        <v>0</v>
      </c>
      <c r="FW91" s="78">
        <f>FW90+Input_list!$J$297</f>
        <v>0</v>
      </c>
    </row>
    <row r="92" spans="1:179" ht="14.5" x14ac:dyDescent="0.35">
      <c r="A92">
        <v>86</v>
      </c>
      <c r="B92" s="35">
        <v>29600</v>
      </c>
      <c r="C92" s="35">
        <v>34200</v>
      </c>
      <c r="D92" s="35">
        <v>10900</v>
      </c>
      <c r="E92" s="35">
        <v>0</v>
      </c>
      <c r="F92">
        <f t="shared" si="121"/>
        <v>74700</v>
      </c>
      <c r="G92" s="274">
        <f t="shared" si="122"/>
        <v>54780</v>
      </c>
      <c r="H92" s="274">
        <f t="shared" si="123"/>
        <v>4711080</v>
      </c>
      <c r="O92">
        <v>86</v>
      </c>
      <c r="P92" s="324">
        <f t="shared" si="74"/>
        <v>0.43019999999999997</v>
      </c>
      <c r="Q92" s="325">
        <f t="shared" si="75"/>
        <v>3.9600000000000003E-2</v>
      </c>
      <c r="R92" s="325">
        <f t="shared" si="76"/>
        <v>1.16227199E-2</v>
      </c>
      <c r="S92" s="325">
        <f t="shared" si="77"/>
        <v>6.6566486699999997E-2</v>
      </c>
      <c r="T92" s="325">
        <f t="shared" si="78"/>
        <v>3.892777E-3</v>
      </c>
      <c r="U92" s="325">
        <f t="shared" si="79"/>
        <v>6.4620098200000003E-2</v>
      </c>
      <c r="V92" s="325">
        <f t="shared" si="80"/>
        <v>1.8692488241289006E-2</v>
      </c>
      <c r="W92" s="325">
        <f t="shared" si="81"/>
        <v>1.5923230724061006E-2</v>
      </c>
      <c r="X92" s="325">
        <f t="shared" si="82"/>
        <v>0</v>
      </c>
      <c r="Y92" s="325">
        <f t="shared" si="70"/>
        <v>0</v>
      </c>
      <c r="Z92" s="325">
        <f t="shared" si="83"/>
        <v>0</v>
      </c>
      <c r="AB92">
        <v>86</v>
      </c>
      <c r="AC92" s="324">
        <f t="shared" si="84"/>
        <v>0</v>
      </c>
      <c r="AD92" s="325">
        <f t="shared" si="85"/>
        <v>0</v>
      </c>
      <c r="AE92" s="325">
        <f t="shared" si="86"/>
        <v>0</v>
      </c>
      <c r="AF92" s="325">
        <f t="shared" si="87"/>
        <v>0.29399999999999998</v>
      </c>
      <c r="AG92" s="325">
        <f t="shared" si="88"/>
        <v>1.7499999999999998E-2</v>
      </c>
      <c r="AH92" s="325">
        <f t="shared" si="89"/>
        <v>0.20749999999999999</v>
      </c>
      <c r="AI92" s="325">
        <f t="shared" si="90"/>
        <v>4.8993660000000022E-2</v>
      </c>
      <c r="AJ92" s="325">
        <f t="shared" si="91"/>
        <v>4.1735340000000017E-2</v>
      </c>
      <c r="AK92" s="325">
        <f t="shared" si="92"/>
        <v>0</v>
      </c>
      <c r="AL92" s="325">
        <f t="shared" si="71"/>
        <v>0</v>
      </c>
      <c r="AM92" s="325">
        <f t="shared" si="93"/>
        <v>0</v>
      </c>
      <c r="AO92">
        <v>86</v>
      </c>
      <c r="AP92" s="324">
        <v>0</v>
      </c>
      <c r="AQ92" s="325">
        <v>0</v>
      </c>
      <c r="AR92" s="325">
        <f t="shared" si="94"/>
        <v>0</v>
      </c>
      <c r="AS92" s="325">
        <f t="shared" si="95"/>
        <v>0</v>
      </c>
      <c r="AT92" s="325">
        <f t="shared" si="96"/>
        <v>0</v>
      </c>
      <c r="AU92" s="325">
        <f t="shared" si="97"/>
        <v>0</v>
      </c>
      <c r="AV92" s="325">
        <f t="shared" si="98"/>
        <v>0.48600000000000004</v>
      </c>
      <c r="AW92" s="325">
        <f t="shared" si="99"/>
        <v>0.41400000000000003</v>
      </c>
      <c r="AX92" s="325">
        <f t="shared" si="100"/>
        <v>0</v>
      </c>
      <c r="AY92" s="325">
        <f t="shared" si="72"/>
        <v>0</v>
      </c>
      <c r="AZ92" s="325">
        <f t="shared" si="101"/>
        <v>0</v>
      </c>
      <c r="BB92">
        <v>86</v>
      </c>
      <c r="BC92" s="348">
        <v>0</v>
      </c>
      <c r="BD92" s="326">
        <v>0</v>
      </c>
      <c r="BE92" s="327">
        <f t="shared" si="102"/>
        <v>0</v>
      </c>
      <c r="BF92" s="327">
        <f t="shared" si="103"/>
        <v>0</v>
      </c>
      <c r="BG92" s="327">
        <f t="shared" si="104"/>
        <v>0</v>
      </c>
      <c r="BH92" s="327">
        <f t="shared" si="105"/>
        <v>0</v>
      </c>
      <c r="BI92" s="327">
        <f t="shared" si="106"/>
        <v>0.48600000000000004</v>
      </c>
      <c r="BJ92" s="327">
        <f t="shared" si="107"/>
        <v>0.41400000000000003</v>
      </c>
      <c r="BK92" s="327">
        <f t="shared" si="108"/>
        <v>0</v>
      </c>
      <c r="BL92" s="327">
        <f t="shared" si="73"/>
        <v>0</v>
      </c>
      <c r="BM92" s="327">
        <f t="shared" si="109"/>
        <v>0</v>
      </c>
      <c r="BO92">
        <v>86</v>
      </c>
      <c r="BP92" s="70">
        <f t="shared" si="110"/>
        <v>12733.919999999998</v>
      </c>
      <c r="BQ92" s="70">
        <f t="shared" si="111"/>
        <v>1172.1600000000001</v>
      </c>
      <c r="BR92" s="70">
        <f t="shared" si="112"/>
        <v>344.03250903999998</v>
      </c>
      <c r="BS92" s="70">
        <f t="shared" si="113"/>
        <v>12025.16800632</v>
      </c>
      <c r="BT92" s="70">
        <f t="shared" si="114"/>
        <v>713.72619919999988</v>
      </c>
      <c r="BU92" s="70">
        <f t="shared" si="115"/>
        <v>9009.2549067199998</v>
      </c>
      <c r="BV92" s="70">
        <f t="shared" si="116"/>
        <v>7526.2808239421556</v>
      </c>
      <c r="BW92" s="70">
        <f t="shared" si="117"/>
        <v>6411.2762574322069</v>
      </c>
      <c r="BX92" s="70">
        <f t="shared" si="118"/>
        <v>0</v>
      </c>
      <c r="BY92" s="70">
        <f t="shared" si="119"/>
        <v>0</v>
      </c>
      <c r="BZ92" s="70">
        <f t="shared" si="120"/>
        <v>0</v>
      </c>
      <c r="CB92">
        <v>86</v>
      </c>
      <c r="CC92" s="328">
        <f>Input_list!$G$199</f>
        <v>0.9</v>
      </c>
      <c r="CD92" s="329">
        <f>Input_list!$G$212</f>
        <v>0</v>
      </c>
      <c r="CE92" s="330">
        <f>Input_list!$G$225</f>
        <v>9.9999999999999978E-2</v>
      </c>
      <c r="CF92" s="328">
        <f>Input_list!$G$200</f>
        <v>0.9</v>
      </c>
      <c r="CG92" s="329">
        <f>Input_list!$G$213</f>
        <v>0</v>
      </c>
      <c r="CH92" s="330">
        <f>Input_list!$G$226</f>
        <v>9.9999999999999978E-2</v>
      </c>
      <c r="CI92" s="328">
        <f>Input_list!$G$201</f>
        <v>0.9</v>
      </c>
      <c r="CJ92" s="329">
        <f>Input_list!$G$213</f>
        <v>0</v>
      </c>
      <c r="CK92" s="330">
        <f>Input_list!$G$225</f>
        <v>9.9999999999999978E-2</v>
      </c>
      <c r="CL92" s="328">
        <f>Input_list!$G$202</f>
        <v>0.9</v>
      </c>
      <c r="CM92" s="329">
        <f>Input_list!$G$215</f>
        <v>0</v>
      </c>
      <c r="CN92" s="330">
        <f>Input_list!$G$228</f>
        <v>9.9999999999999978E-2</v>
      </c>
      <c r="CO92" s="328">
        <f>Input_list!$G$203</f>
        <v>0.39</v>
      </c>
      <c r="CP92" s="329">
        <f>Input_list!$G$216</f>
        <v>0</v>
      </c>
      <c r="CQ92" s="330">
        <f>Input_list!$G$229</f>
        <v>0.61</v>
      </c>
      <c r="CR92" s="328">
        <f>Input_list!$G$204</f>
        <v>0.9</v>
      </c>
      <c r="CS92" s="329">
        <f>Input_list!$G$217</f>
        <v>0</v>
      </c>
      <c r="CT92" s="330">
        <f>Input_list!$G$230</f>
        <v>9.9999999999999978E-2</v>
      </c>
      <c r="CU92" s="328">
        <f>Input_list!$G$205</f>
        <v>0.9</v>
      </c>
      <c r="CV92" s="329">
        <f>Input_list!$G$218</f>
        <v>0</v>
      </c>
      <c r="CW92" s="330">
        <f>Input_list!$G$231</f>
        <v>9.9999999999999978E-2</v>
      </c>
      <c r="CX92" s="328">
        <f>Input_list!$G$206</f>
        <v>0.9</v>
      </c>
      <c r="CY92" s="329">
        <f>Input_list!$G$219</f>
        <v>0</v>
      </c>
      <c r="CZ92" s="330">
        <f>Input_list!$G$232</f>
        <v>9.9999999999999978E-2</v>
      </c>
      <c r="DA92" s="328">
        <f>Input_list!$G$207</f>
        <v>0.9</v>
      </c>
      <c r="DB92" s="329">
        <f>Input_list!$G$220</f>
        <v>0</v>
      </c>
      <c r="DC92" s="330">
        <f>Input_list!$G$233</f>
        <v>9.9999999999999978E-2</v>
      </c>
      <c r="DD92" s="328">
        <f>Input_list!$G$208</f>
        <v>0.9</v>
      </c>
      <c r="DE92" s="329">
        <f>Input_list!$G$221</f>
        <v>0</v>
      </c>
      <c r="DF92" s="330">
        <f>Input_list!$G$234</f>
        <v>9.9999999999999978E-2</v>
      </c>
      <c r="DG92" s="328">
        <f>Input_list!$G$209</f>
        <v>0.9</v>
      </c>
      <c r="DH92" s="329">
        <f>Input_list!$G$222</f>
        <v>0</v>
      </c>
      <c r="DI92" s="330">
        <f>Input_list!$G$235</f>
        <v>9.9999999999999978E-2</v>
      </c>
      <c r="DK92">
        <v>86</v>
      </c>
      <c r="DL92" s="83">
        <f>Input_list!$G$238*Input_list!G439</f>
        <v>0.28919936594202816</v>
      </c>
      <c r="DM92" s="32">
        <f>Input_list!$G$250</f>
        <v>1.6</v>
      </c>
      <c r="DN92" s="207">
        <f>Input_list!$G$255*Input_list!G439</f>
        <v>-0.23155797101449208</v>
      </c>
      <c r="DO92" s="83">
        <f>Input_list!$G$239*Input_list!G439</f>
        <v>9.3675724637680882E-2</v>
      </c>
      <c r="DP92" s="32">
        <f>Input_list!$G$250</f>
        <v>1.6</v>
      </c>
      <c r="DQ92" s="81">
        <f>Input_list!$G$256*Input_list!G439</f>
        <v>-0.15637681159420244</v>
      </c>
      <c r="DR92" s="83">
        <f>Input_list!$G$240*Input_list!G439</f>
        <v>0.11035391304347793</v>
      </c>
      <c r="DS92" s="32">
        <f>Input_list!$G$250</f>
        <v>1.6</v>
      </c>
      <c r="DT92" s="81">
        <f>Input_list!$G$257*Input_list!G439</f>
        <v>-0.11728260869565184</v>
      </c>
      <c r="DU92" s="83">
        <f>Input_list!$G$241*Input_list!G439</f>
        <v>7.2173913043478047E-2</v>
      </c>
      <c r="DV92" s="32">
        <f>Input_list!$G$250</f>
        <v>1.6</v>
      </c>
      <c r="DW92" s="81">
        <f>Input_list!$G$258*Input_list!G439</f>
        <v>-0.40898550724637561</v>
      </c>
      <c r="DX92" s="83">
        <f>Input_list!G$242*Input_list!G439</f>
        <v>-0.10525362318840548</v>
      </c>
      <c r="DY92" s="32">
        <f>Input_list!$G$250</f>
        <v>1.6</v>
      </c>
      <c r="DZ92" s="81">
        <f>Input_list!$G$259*Input_list!G439</f>
        <v>-0.4450724637681146</v>
      </c>
      <c r="EA92" s="83">
        <f>Input_list!$G$243*Input_list!G439</f>
        <v>7.2173913043478047E-2</v>
      </c>
      <c r="EB92" s="32">
        <f>Input_list!$G$250</f>
        <v>1.6</v>
      </c>
      <c r="EC92" s="81">
        <f>Input_list!$G$260*Input_list!G439</f>
        <v>-0.40898550724637561</v>
      </c>
      <c r="ED92" s="83">
        <f>Input_list!$G$244*Input_list!G439</f>
        <v>0.16493148174130456</v>
      </c>
      <c r="EE92" s="32">
        <f>Input_list!$G$250</f>
        <v>1.6</v>
      </c>
      <c r="EF92" s="51">
        <f>Input_list!$G$261*Input_list!G439</f>
        <v>-3.6086956521739023E-2</v>
      </c>
      <c r="EG92" s="83">
        <f>Input_list!$G$245*Input_list!G439</f>
        <v>0.17586102039225363</v>
      </c>
      <c r="EH92" s="32">
        <f>Input_list!$G$250</f>
        <v>1.6</v>
      </c>
      <c r="EI92" s="51">
        <f>Input_list!$G$262*Input_list!G439</f>
        <v>-3.6086956521739023E-2</v>
      </c>
      <c r="EJ92" s="83">
        <f>Input_list!G$246*Input_list!G439</f>
        <v>0.24057971014492685</v>
      </c>
      <c r="EK92" s="32">
        <f>Input_list!$G$250</f>
        <v>1.6</v>
      </c>
      <c r="EL92" s="51">
        <f>Input_list!$G$263*Input_list!G439</f>
        <v>-3.6086956521739023E-2</v>
      </c>
      <c r="EM92" s="83">
        <f>Input_list!$G$247*Input_list!G439</f>
        <v>0.16493148174130456</v>
      </c>
      <c r="EN92" s="32">
        <f>Input_list!$G$250</f>
        <v>1.6</v>
      </c>
      <c r="EO92" s="51">
        <f>Input_list!$G$264*Input_list!G439</f>
        <v>-3.6086956521739023E-2</v>
      </c>
      <c r="EP92" s="83">
        <f>Input_list!$G$248*Input_list!G439</f>
        <v>0.16493148174130456</v>
      </c>
      <c r="EQ92" s="32">
        <f>Input_list!$G$250</f>
        <v>1.6</v>
      </c>
      <c r="ER92" s="51">
        <f>Input_list!$G$265*Input_list!G439</f>
        <v>-3.0072463768115853E-3</v>
      </c>
      <c r="ET92">
        <v>86</v>
      </c>
      <c r="EU92" s="159">
        <f>EU91+Input_list!$J$268</f>
        <v>0.2</v>
      </c>
      <c r="EV92" s="159">
        <f>EV91+Input_list!$J$276</f>
        <v>0</v>
      </c>
      <c r="EW92" s="159">
        <f>EW91+Input_list!$J$284</f>
        <v>0</v>
      </c>
      <c r="EX92" s="78">
        <f>EX91+Input_list!$J$292</f>
        <v>0</v>
      </c>
      <c r="EY92" s="14"/>
      <c r="EZ92" s="159">
        <f>EZ91+Input_list!$J$269</f>
        <v>0.2</v>
      </c>
      <c r="FA92" s="159">
        <f>FA91+Input_list!$J$277</f>
        <v>0</v>
      </c>
      <c r="FB92" s="159">
        <f>FB91+Input_list!$J$285</f>
        <v>0</v>
      </c>
      <c r="FC92" s="78">
        <f>FC91+Input_list!$J$293</f>
        <v>0</v>
      </c>
      <c r="FD92" s="14"/>
      <c r="FE92" s="159">
        <f>FE91+Input_list!$J$270</f>
        <v>0.2</v>
      </c>
      <c r="FF92" s="159">
        <f>FF91+Input_list!$J$278</f>
        <v>0</v>
      </c>
      <c r="FG92" s="159">
        <f>FG91+Input_list!$J$286</f>
        <v>0</v>
      </c>
      <c r="FH92" s="78">
        <f>FH91+Input_list!$J$294</f>
        <v>0</v>
      </c>
      <c r="FI92" s="14"/>
      <c r="FJ92" s="159">
        <f>FJ91+Input_list!$J$271</f>
        <v>0.2</v>
      </c>
      <c r="FK92" s="159">
        <f>FK91+Input_list!$J$279</f>
        <v>0</v>
      </c>
      <c r="FL92" s="159">
        <f>FL91+Input_list!$J$287</f>
        <v>0</v>
      </c>
      <c r="FM92" s="78">
        <f>FM91+Input_list!$J$295</f>
        <v>0</v>
      </c>
      <c r="FO92" s="159">
        <f>FO91+Input_list!$J$272</f>
        <v>0.2</v>
      </c>
      <c r="FP92" s="159">
        <f>FP91+Input_list!$J$280</f>
        <v>0</v>
      </c>
      <c r="FQ92" s="159">
        <f>FQ91+Input_list!$J$288</f>
        <v>0</v>
      </c>
      <c r="FR92" s="78">
        <f>FR91+Input_list!$J$296</f>
        <v>0</v>
      </c>
      <c r="FT92" s="159">
        <f>FT91+Input_list!$J$273</f>
        <v>0.2</v>
      </c>
      <c r="FU92" s="159">
        <f>FU91+Input_list!$J$281</f>
        <v>0</v>
      </c>
      <c r="FV92" s="159">
        <f>FV91+Input_list!$J$289</f>
        <v>0</v>
      </c>
      <c r="FW92" s="78">
        <f>FW91+Input_list!$J$297</f>
        <v>0</v>
      </c>
    </row>
    <row r="93" spans="1:179" ht="14.5" x14ac:dyDescent="0.35">
      <c r="A93">
        <v>87</v>
      </c>
      <c r="B93" s="35">
        <v>29600</v>
      </c>
      <c r="C93" s="35">
        <v>34200</v>
      </c>
      <c r="D93" s="35">
        <v>10900</v>
      </c>
      <c r="E93" s="35">
        <v>0</v>
      </c>
      <c r="F93">
        <f t="shared" si="121"/>
        <v>74700</v>
      </c>
      <c r="G93" s="274">
        <f t="shared" si="122"/>
        <v>54780</v>
      </c>
      <c r="H93" s="274">
        <f t="shared" si="123"/>
        <v>4765860</v>
      </c>
      <c r="O93">
        <v>87</v>
      </c>
      <c r="P93" s="324">
        <f t="shared" si="74"/>
        <v>0.43019999999999997</v>
      </c>
      <c r="Q93" s="325">
        <f t="shared" si="75"/>
        <v>3.9600000000000003E-2</v>
      </c>
      <c r="R93" s="325">
        <f t="shared" si="76"/>
        <v>1.16227199E-2</v>
      </c>
      <c r="S93" s="325">
        <f t="shared" si="77"/>
        <v>6.6566486699999997E-2</v>
      </c>
      <c r="T93" s="325">
        <f t="shared" si="78"/>
        <v>3.892777E-3</v>
      </c>
      <c r="U93" s="325">
        <f t="shared" si="79"/>
        <v>6.4620098200000003E-2</v>
      </c>
      <c r="V93" s="325">
        <f t="shared" si="80"/>
        <v>1.8692488241289006E-2</v>
      </c>
      <c r="W93" s="325">
        <f t="shared" si="81"/>
        <v>1.5923230724061006E-2</v>
      </c>
      <c r="X93" s="325">
        <f t="shared" si="82"/>
        <v>0</v>
      </c>
      <c r="Y93" s="325">
        <f t="shared" si="70"/>
        <v>0</v>
      </c>
      <c r="Z93" s="325">
        <f t="shared" si="83"/>
        <v>0</v>
      </c>
      <c r="AB93">
        <v>87</v>
      </c>
      <c r="AC93" s="324">
        <f t="shared" si="84"/>
        <v>0</v>
      </c>
      <c r="AD93" s="325">
        <f t="shared" si="85"/>
        <v>0</v>
      </c>
      <c r="AE93" s="325">
        <f t="shared" si="86"/>
        <v>0</v>
      </c>
      <c r="AF93" s="325">
        <f t="shared" si="87"/>
        <v>0.29399999999999998</v>
      </c>
      <c r="AG93" s="325">
        <f t="shared" si="88"/>
        <v>1.7499999999999998E-2</v>
      </c>
      <c r="AH93" s="325">
        <f t="shared" si="89"/>
        <v>0.20749999999999999</v>
      </c>
      <c r="AI93" s="325">
        <f t="shared" si="90"/>
        <v>4.8993660000000022E-2</v>
      </c>
      <c r="AJ93" s="325">
        <f t="shared" si="91"/>
        <v>4.1735340000000017E-2</v>
      </c>
      <c r="AK93" s="325">
        <f t="shared" si="92"/>
        <v>0</v>
      </c>
      <c r="AL93" s="325">
        <f t="shared" si="71"/>
        <v>0</v>
      </c>
      <c r="AM93" s="325">
        <f t="shared" si="93"/>
        <v>0</v>
      </c>
      <c r="AO93">
        <v>87</v>
      </c>
      <c r="AP93" s="324">
        <v>0</v>
      </c>
      <c r="AQ93" s="325">
        <v>0</v>
      </c>
      <c r="AR93" s="325">
        <f t="shared" si="94"/>
        <v>0</v>
      </c>
      <c r="AS93" s="325">
        <f t="shared" si="95"/>
        <v>0</v>
      </c>
      <c r="AT93" s="325">
        <f t="shared" si="96"/>
        <v>0</v>
      </c>
      <c r="AU93" s="325">
        <f t="shared" si="97"/>
        <v>0</v>
      </c>
      <c r="AV93" s="325">
        <f t="shared" si="98"/>
        <v>0.48600000000000004</v>
      </c>
      <c r="AW93" s="325">
        <f t="shared" si="99"/>
        <v>0.41400000000000003</v>
      </c>
      <c r="AX93" s="325">
        <f t="shared" si="100"/>
        <v>0</v>
      </c>
      <c r="AY93" s="325">
        <f t="shared" si="72"/>
        <v>0</v>
      </c>
      <c r="AZ93" s="325">
        <f t="shared" si="101"/>
        <v>0</v>
      </c>
      <c r="BB93">
        <v>87</v>
      </c>
      <c r="BC93" s="348">
        <v>0</v>
      </c>
      <c r="BD93" s="326">
        <v>0</v>
      </c>
      <c r="BE93" s="327">
        <f t="shared" si="102"/>
        <v>0</v>
      </c>
      <c r="BF93" s="327">
        <f t="shared" si="103"/>
        <v>0</v>
      </c>
      <c r="BG93" s="327">
        <f t="shared" si="104"/>
        <v>0</v>
      </c>
      <c r="BH93" s="327">
        <f t="shared" si="105"/>
        <v>0</v>
      </c>
      <c r="BI93" s="327">
        <f t="shared" si="106"/>
        <v>0.48600000000000004</v>
      </c>
      <c r="BJ93" s="327">
        <f t="shared" si="107"/>
        <v>0.41400000000000003</v>
      </c>
      <c r="BK93" s="327">
        <f t="shared" si="108"/>
        <v>0</v>
      </c>
      <c r="BL93" s="327">
        <f t="shared" si="73"/>
        <v>0</v>
      </c>
      <c r="BM93" s="327">
        <f t="shared" si="109"/>
        <v>0</v>
      </c>
      <c r="BO93">
        <v>87</v>
      </c>
      <c r="BP93" s="70">
        <f t="shared" si="110"/>
        <v>12733.919999999998</v>
      </c>
      <c r="BQ93" s="70">
        <f t="shared" si="111"/>
        <v>1172.1600000000001</v>
      </c>
      <c r="BR93" s="70">
        <f t="shared" si="112"/>
        <v>344.03250903999998</v>
      </c>
      <c r="BS93" s="70">
        <f t="shared" si="113"/>
        <v>12025.16800632</v>
      </c>
      <c r="BT93" s="70">
        <f t="shared" si="114"/>
        <v>713.72619919999988</v>
      </c>
      <c r="BU93" s="70">
        <f t="shared" si="115"/>
        <v>9009.2549067199998</v>
      </c>
      <c r="BV93" s="70">
        <f t="shared" si="116"/>
        <v>7526.2808239421556</v>
      </c>
      <c r="BW93" s="70">
        <f t="shared" si="117"/>
        <v>6411.2762574322069</v>
      </c>
      <c r="BX93" s="70">
        <f t="shared" si="118"/>
        <v>0</v>
      </c>
      <c r="BY93" s="70">
        <f t="shared" si="119"/>
        <v>0</v>
      </c>
      <c r="BZ93" s="70">
        <f t="shared" si="120"/>
        <v>0</v>
      </c>
      <c r="CB93">
        <v>87</v>
      </c>
      <c r="CC93" s="328">
        <f>Input_list!$G$199</f>
        <v>0.9</v>
      </c>
      <c r="CD93" s="329">
        <f>Input_list!$G$212</f>
        <v>0</v>
      </c>
      <c r="CE93" s="330">
        <f>Input_list!$G$225</f>
        <v>9.9999999999999978E-2</v>
      </c>
      <c r="CF93" s="328">
        <f>Input_list!$G$200</f>
        <v>0.9</v>
      </c>
      <c r="CG93" s="329">
        <f>Input_list!$G$213</f>
        <v>0</v>
      </c>
      <c r="CH93" s="330">
        <f>Input_list!$G$226</f>
        <v>9.9999999999999978E-2</v>
      </c>
      <c r="CI93" s="328">
        <f>Input_list!$G$201</f>
        <v>0.9</v>
      </c>
      <c r="CJ93" s="329">
        <f>Input_list!$G$213</f>
        <v>0</v>
      </c>
      <c r="CK93" s="330">
        <f>Input_list!$G$225</f>
        <v>9.9999999999999978E-2</v>
      </c>
      <c r="CL93" s="328">
        <f>Input_list!$G$202</f>
        <v>0.9</v>
      </c>
      <c r="CM93" s="329">
        <f>Input_list!$G$215</f>
        <v>0</v>
      </c>
      <c r="CN93" s="330">
        <f>Input_list!$G$228</f>
        <v>9.9999999999999978E-2</v>
      </c>
      <c r="CO93" s="328">
        <f>Input_list!$G$203</f>
        <v>0.39</v>
      </c>
      <c r="CP93" s="329">
        <f>Input_list!$G$216</f>
        <v>0</v>
      </c>
      <c r="CQ93" s="330">
        <f>Input_list!$G$229</f>
        <v>0.61</v>
      </c>
      <c r="CR93" s="328">
        <f>Input_list!$G$204</f>
        <v>0.9</v>
      </c>
      <c r="CS93" s="329">
        <f>Input_list!$G$217</f>
        <v>0</v>
      </c>
      <c r="CT93" s="330">
        <f>Input_list!$G$230</f>
        <v>9.9999999999999978E-2</v>
      </c>
      <c r="CU93" s="328">
        <f>Input_list!$G$205</f>
        <v>0.9</v>
      </c>
      <c r="CV93" s="329">
        <f>Input_list!$G$218</f>
        <v>0</v>
      </c>
      <c r="CW93" s="330">
        <f>Input_list!$G$231</f>
        <v>9.9999999999999978E-2</v>
      </c>
      <c r="CX93" s="328">
        <f>Input_list!$G$206</f>
        <v>0.9</v>
      </c>
      <c r="CY93" s="329">
        <f>Input_list!$G$219</f>
        <v>0</v>
      </c>
      <c r="CZ93" s="330">
        <f>Input_list!$G$232</f>
        <v>9.9999999999999978E-2</v>
      </c>
      <c r="DA93" s="328">
        <f>Input_list!$G$207</f>
        <v>0.9</v>
      </c>
      <c r="DB93" s="329">
        <f>Input_list!$G$220</f>
        <v>0</v>
      </c>
      <c r="DC93" s="330">
        <f>Input_list!$G$233</f>
        <v>9.9999999999999978E-2</v>
      </c>
      <c r="DD93" s="328">
        <f>Input_list!$G$208</f>
        <v>0.9</v>
      </c>
      <c r="DE93" s="329">
        <f>Input_list!$G$221</f>
        <v>0</v>
      </c>
      <c r="DF93" s="330">
        <f>Input_list!$G$234</f>
        <v>9.9999999999999978E-2</v>
      </c>
      <c r="DG93" s="328">
        <f>Input_list!$G$209</f>
        <v>0.9</v>
      </c>
      <c r="DH93" s="329">
        <f>Input_list!$G$222</f>
        <v>0</v>
      </c>
      <c r="DI93" s="330">
        <f>Input_list!$G$235</f>
        <v>9.9999999999999978E-2</v>
      </c>
      <c r="DK93">
        <v>87</v>
      </c>
      <c r="DL93" s="83">
        <f>Input_list!$G$238*Input_list!G440</f>
        <v>0.28571503623188327</v>
      </c>
      <c r="DM93" s="32">
        <f>Input_list!$G$250</f>
        <v>1.6</v>
      </c>
      <c r="DN93" s="207">
        <f>Input_list!$G$255*Input_list!G440</f>
        <v>-0.22876811594202831</v>
      </c>
      <c r="DO93" s="83">
        <f>Input_list!$G$239*Input_list!G440</f>
        <v>9.2547101449275082E-2</v>
      </c>
      <c r="DP93" s="32">
        <f>Input_list!$G$250</f>
        <v>1.6</v>
      </c>
      <c r="DQ93" s="81">
        <f>Input_list!$G$256*Input_list!G440</f>
        <v>-0.15449275362318796</v>
      </c>
      <c r="DR93" s="83">
        <f>Input_list!$G$240*Input_list!G440</f>
        <v>0.10902434782608661</v>
      </c>
      <c r="DS93" s="32">
        <f>Input_list!$G$250</f>
        <v>1.6</v>
      </c>
      <c r="DT93" s="81">
        <f>Input_list!$G$257*Input_list!G440</f>
        <v>-0.11586956521739096</v>
      </c>
      <c r="DU93" s="83">
        <f>Input_list!$G$241*Input_list!G440</f>
        <v>7.1304347826086731E-2</v>
      </c>
      <c r="DV93" s="32">
        <f>Input_list!$G$250</f>
        <v>1.6</v>
      </c>
      <c r="DW93" s="81">
        <f>Input_list!$G$258*Input_list!G440</f>
        <v>-0.40405797101449153</v>
      </c>
      <c r="DX93" s="83">
        <f>Input_list!G$242*Input_list!G440</f>
        <v>-0.10398550724637649</v>
      </c>
      <c r="DY93" s="32">
        <f>Input_list!$G$250</f>
        <v>1.6</v>
      </c>
      <c r="DZ93" s="81">
        <f>Input_list!$G$259*Input_list!G440</f>
        <v>-0.43971014492753491</v>
      </c>
      <c r="EA93" s="83">
        <f>Input_list!$G$243*Input_list!G440</f>
        <v>7.1304347826086731E-2</v>
      </c>
      <c r="EB93" s="32">
        <f>Input_list!$G$250</f>
        <v>1.6</v>
      </c>
      <c r="EC93" s="81">
        <f>Input_list!$G$260*Input_list!G440</f>
        <v>-0.40405797101449153</v>
      </c>
      <c r="ED93" s="83">
        <f>Input_list!$G$244*Input_list!G440</f>
        <v>0.16294435545526473</v>
      </c>
      <c r="EE93" s="32">
        <f>Input_list!$G$250</f>
        <v>1.6</v>
      </c>
      <c r="EF93" s="51">
        <f>Input_list!$G$261*Input_list!G440</f>
        <v>-3.5652173913043365E-2</v>
      </c>
      <c r="EG93" s="83">
        <f>Input_list!$G$245*Input_list!G440</f>
        <v>0.17374221291764813</v>
      </c>
      <c r="EH93" s="32">
        <f>Input_list!$G$250</f>
        <v>1.6</v>
      </c>
      <c r="EI93" s="51">
        <f>Input_list!$G$262*Input_list!G440</f>
        <v>-3.5652173913043365E-2</v>
      </c>
      <c r="EJ93" s="83">
        <f>Input_list!G$246*Input_list!G440</f>
        <v>0.23768115942028914</v>
      </c>
      <c r="EK93" s="32">
        <f>Input_list!$G$250</f>
        <v>1.6</v>
      </c>
      <c r="EL93" s="51">
        <f>Input_list!$G$263*Input_list!G440</f>
        <v>-3.5652173913043365E-2</v>
      </c>
      <c r="EM93" s="83">
        <f>Input_list!$G$247*Input_list!G440</f>
        <v>0.16294435545526473</v>
      </c>
      <c r="EN93" s="32">
        <f>Input_list!$G$250</f>
        <v>1.6</v>
      </c>
      <c r="EO93" s="51">
        <f>Input_list!$G$264*Input_list!G440</f>
        <v>-3.5652173913043365E-2</v>
      </c>
      <c r="EP93" s="83">
        <f>Input_list!$G$248*Input_list!G440</f>
        <v>0.16294435545526473</v>
      </c>
      <c r="EQ93" s="32">
        <f>Input_list!$G$250</f>
        <v>1.6</v>
      </c>
      <c r="ER93" s="51">
        <f>Input_list!$G$265*Input_list!G440</f>
        <v>-2.9710144927536141E-3</v>
      </c>
      <c r="ET93">
        <v>87</v>
      </c>
      <c r="EU93" s="159">
        <f>EU92+Input_list!$J$268</f>
        <v>0.2</v>
      </c>
      <c r="EV93" s="159">
        <f>EV92+Input_list!$J$276</f>
        <v>0</v>
      </c>
      <c r="EW93" s="159">
        <f>EW92+Input_list!$J$284</f>
        <v>0</v>
      </c>
      <c r="EX93" s="78">
        <f>EX92+Input_list!$J$292</f>
        <v>0</v>
      </c>
      <c r="EY93" s="14"/>
      <c r="EZ93" s="159">
        <f>EZ92+Input_list!$J$269</f>
        <v>0.2</v>
      </c>
      <c r="FA93" s="159">
        <f>FA92+Input_list!$J$277</f>
        <v>0</v>
      </c>
      <c r="FB93" s="159">
        <f>FB92+Input_list!$J$285</f>
        <v>0</v>
      </c>
      <c r="FC93" s="78">
        <f>FC92+Input_list!$J$293</f>
        <v>0</v>
      </c>
      <c r="FD93" s="14"/>
      <c r="FE93" s="159">
        <f>FE92+Input_list!$J$270</f>
        <v>0.2</v>
      </c>
      <c r="FF93" s="159">
        <f>FF92+Input_list!$J$278</f>
        <v>0</v>
      </c>
      <c r="FG93" s="159">
        <f>FG92+Input_list!$J$286</f>
        <v>0</v>
      </c>
      <c r="FH93" s="78">
        <f>FH92+Input_list!$J$294</f>
        <v>0</v>
      </c>
      <c r="FI93" s="14"/>
      <c r="FJ93" s="159">
        <f>FJ92+Input_list!$J$271</f>
        <v>0.2</v>
      </c>
      <c r="FK93" s="159">
        <f>FK92+Input_list!$J$279</f>
        <v>0</v>
      </c>
      <c r="FL93" s="159">
        <f>FL92+Input_list!$J$287</f>
        <v>0</v>
      </c>
      <c r="FM93" s="78">
        <f>FM92+Input_list!$J$295</f>
        <v>0</v>
      </c>
      <c r="FO93" s="159">
        <f>FO92+Input_list!$J$272</f>
        <v>0.2</v>
      </c>
      <c r="FP93" s="159">
        <f>FP92+Input_list!$J$280</f>
        <v>0</v>
      </c>
      <c r="FQ93" s="159">
        <f>FQ92+Input_list!$J$288</f>
        <v>0</v>
      </c>
      <c r="FR93" s="78">
        <f>FR92+Input_list!$J$296</f>
        <v>0</v>
      </c>
      <c r="FT93" s="159">
        <f>FT92+Input_list!$J$273</f>
        <v>0.2</v>
      </c>
      <c r="FU93" s="159">
        <f>FU92+Input_list!$J$281</f>
        <v>0</v>
      </c>
      <c r="FV93" s="159">
        <f>FV92+Input_list!$J$289</f>
        <v>0</v>
      </c>
      <c r="FW93" s="78">
        <f>FW92+Input_list!$J$297</f>
        <v>0</v>
      </c>
    </row>
    <row r="94" spans="1:179" ht="14.5" x14ac:dyDescent="0.35">
      <c r="A94">
        <v>88</v>
      </c>
      <c r="B94" s="35">
        <v>29600</v>
      </c>
      <c r="C94" s="35">
        <v>34200</v>
      </c>
      <c r="D94" s="35">
        <v>10900</v>
      </c>
      <c r="E94" s="35">
        <v>0</v>
      </c>
      <c r="F94">
        <f t="shared" si="121"/>
        <v>74700</v>
      </c>
      <c r="G94" s="274">
        <f t="shared" si="122"/>
        <v>54780</v>
      </c>
      <c r="H94" s="274">
        <f t="shared" si="123"/>
        <v>4820640</v>
      </c>
      <c r="O94">
        <v>88</v>
      </c>
      <c r="P94" s="324">
        <f t="shared" si="74"/>
        <v>0.43019999999999997</v>
      </c>
      <c r="Q94" s="325">
        <f t="shared" si="75"/>
        <v>3.9600000000000003E-2</v>
      </c>
      <c r="R94" s="325">
        <f t="shared" si="76"/>
        <v>1.16227199E-2</v>
      </c>
      <c r="S94" s="325">
        <f t="shared" si="77"/>
        <v>6.6566486699999997E-2</v>
      </c>
      <c r="T94" s="325">
        <f t="shared" si="78"/>
        <v>3.892777E-3</v>
      </c>
      <c r="U94" s="325">
        <f t="shared" si="79"/>
        <v>6.4620098200000003E-2</v>
      </c>
      <c r="V94" s="325">
        <f t="shared" si="80"/>
        <v>1.8692488241289006E-2</v>
      </c>
      <c r="W94" s="325">
        <f t="shared" si="81"/>
        <v>1.5923230724061006E-2</v>
      </c>
      <c r="X94" s="325">
        <f t="shared" si="82"/>
        <v>0</v>
      </c>
      <c r="Y94" s="325">
        <f t="shared" si="70"/>
        <v>0</v>
      </c>
      <c r="Z94" s="325">
        <f t="shared" si="83"/>
        <v>0</v>
      </c>
      <c r="AB94">
        <v>88</v>
      </c>
      <c r="AC94" s="324">
        <f t="shared" si="84"/>
        <v>0</v>
      </c>
      <c r="AD94" s="325">
        <f t="shared" si="85"/>
        <v>0</v>
      </c>
      <c r="AE94" s="325">
        <f t="shared" si="86"/>
        <v>0</v>
      </c>
      <c r="AF94" s="325">
        <f t="shared" si="87"/>
        <v>0.29399999999999998</v>
      </c>
      <c r="AG94" s="325">
        <f t="shared" si="88"/>
        <v>1.7499999999999998E-2</v>
      </c>
      <c r="AH94" s="325">
        <f t="shared" si="89"/>
        <v>0.20749999999999999</v>
      </c>
      <c r="AI94" s="325">
        <f t="shared" si="90"/>
        <v>4.8993660000000022E-2</v>
      </c>
      <c r="AJ94" s="325">
        <f t="shared" si="91"/>
        <v>4.1735340000000017E-2</v>
      </c>
      <c r="AK94" s="325">
        <f t="shared" si="92"/>
        <v>0</v>
      </c>
      <c r="AL94" s="325">
        <f t="shared" si="71"/>
        <v>0</v>
      </c>
      <c r="AM94" s="325">
        <f t="shared" si="93"/>
        <v>0</v>
      </c>
      <c r="AO94">
        <v>88</v>
      </c>
      <c r="AP94" s="324">
        <v>0</v>
      </c>
      <c r="AQ94" s="325">
        <v>0</v>
      </c>
      <c r="AR94" s="325">
        <f t="shared" si="94"/>
        <v>0</v>
      </c>
      <c r="AS94" s="325">
        <f t="shared" si="95"/>
        <v>0</v>
      </c>
      <c r="AT94" s="325">
        <f t="shared" si="96"/>
        <v>0</v>
      </c>
      <c r="AU94" s="325">
        <f t="shared" si="97"/>
        <v>0</v>
      </c>
      <c r="AV94" s="325">
        <f t="shared" si="98"/>
        <v>0.48600000000000004</v>
      </c>
      <c r="AW94" s="325">
        <f t="shared" si="99"/>
        <v>0.41400000000000003</v>
      </c>
      <c r="AX94" s="325">
        <f t="shared" si="100"/>
        <v>0</v>
      </c>
      <c r="AY94" s="325">
        <f t="shared" si="72"/>
        <v>0</v>
      </c>
      <c r="AZ94" s="325">
        <f t="shared" si="101"/>
        <v>0</v>
      </c>
      <c r="BB94">
        <v>88</v>
      </c>
      <c r="BC94" s="348">
        <v>0</v>
      </c>
      <c r="BD94" s="326">
        <v>0</v>
      </c>
      <c r="BE94" s="327">
        <f t="shared" si="102"/>
        <v>0</v>
      </c>
      <c r="BF94" s="327">
        <f t="shared" si="103"/>
        <v>0</v>
      </c>
      <c r="BG94" s="327">
        <f t="shared" si="104"/>
        <v>0</v>
      </c>
      <c r="BH94" s="327">
        <f t="shared" si="105"/>
        <v>0</v>
      </c>
      <c r="BI94" s="327">
        <f t="shared" si="106"/>
        <v>0.48600000000000004</v>
      </c>
      <c r="BJ94" s="327">
        <f t="shared" si="107"/>
        <v>0.41400000000000003</v>
      </c>
      <c r="BK94" s="327">
        <f t="shared" si="108"/>
        <v>0</v>
      </c>
      <c r="BL94" s="327">
        <f t="shared" si="73"/>
        <v>0</v>
      </c>
      <c r="BM94" s="327">
        <f t="shared" si="109"/>
        <v>0</v>
      </c>
      <c r="BO94">
        <v>88</v>
      </c>
      <c r="BP94" s="70">
        <f t="shared" si="110"/>
        <v>12733.919999999998</v>
      </c>
      <c r="BQ94" s="70">
        <f t="shared" si="111"/>
        <v>1172.1600000000001</v>
      </c>
      <c r="BR94" s="70">
        <f t="shared" si="112"/>
        <v>344.03250903999998</v>
      </c>
      <c r="BS94" s="70">
        <f t="shared" si="113"/>
        <v>12025.16800632</v>
      </c>
      <c r="BT94" s="70">
        <f t="shared" si="114"/>
        <v>713.72619919999988</v>
      </c>
      <c r="BU94" s="70">
        <f t="shared" si="115"/>
        <v>9009.2549067199998</v>
      </c>
      <c r="BV94" s="70">
        <f t="shared" si="116"/>
        <v>7526.2808239421556</v>
      </c>
      <c r="BW94" s="70">
        <f t="shared" si="117"/>
        <v>6411.2762574322069</v>
      </c>
      <c r="BX94" s="70">
        <f t="shared" si="118"/>
        <v>0</v>
      </c>
      <c r="BY94" s="70">
        <f t="shared" si="119"/>
        <v>0</v>
      </c>
      <c r="BZ94" s="70">
        <f t="shared" si="120"/>
        <v>0</v>
      </c>
      <c r="CB94">
        <v>88</v>
      </c>
      <c r="CC94" s="328">
        <f>Input_list!$G$199</f>
        <v>0.9</v>
      </c>
      <c r="CD94" s="329">
        <f>Input_list!$G$212</f>
        <v>0</v>
      </c>
      <c r="CE94" s="330">
        <f>Input_list!$G$225</f>
        <v>9.9999999999999978E-2</v>
      </c>
      <c r="CF94" s="328">
        <f>Input_list!$G$200</f>
        <v>0.9</v>
      </c>
      <c r="CG94" s="329">
        <f>Input_list!$G$213</f>
        <v>0</v>
      </c>
      <c r="CH94" s="330">
        <f>Input_list!$G$226</f>
        <v>9.9999999999999978E-2</v>
      </c>
      <c r="CI94" s="328">
        <f>Input_list!$G$201</f>
        <v>0.9</v>
      </c>
      <c r="CJ94" s="329">
        <f>Input_list!$G$213</f>
        <v>0</v>
      </c>
      <c r="CK94" s="330">
        <f>Input_list!$G$225</f>
        <v>9.9999999999999978E-2</v>
      </c>
      <c r="CL94" s="328">
        <f>Input_list!$G$202</f>
        <v>0.9</v>
      </c>
      <c r="CM94" s="329">
        <f>Input_list!$G$215</f>
        <v>0</v>
      </c>
      <c r="CN94" s="330">
        <f>Input_list!$G$228</f>
        <v>9.9999999999999978E-2</v>
      </c>
      <c r="CO94" s="328">
        <f>Input_list!$G$203</f>
        <v>0.39</v>
      </c>
      <c r="CP94" s="329">
        <f>Input_list!$G$216</f>
        <v>0</v>
      </c>
      <c r="CQ94" s="330">
        <f>Input_list!$G$229</f>
        <v>0.61</v>
      </c>
      <c r="CR94" s="328">
        <f>Input_list!$G$204</f>
        <v>0.9</v>
      </c>
      <c r="CS94" s="329">
        <f>Input_list!$G$217</f>
        <v>0</v>
      </c>
      <c r="CT94" s="330">
        <f>Input_list!$G$230</f>
        <v>9.9999999999999978E-2</v>
      </c>
      <c r="CU94" s="328">
        <f>Input_list!$G$205</f>
        <v>0.9</v>
      </c>
      <c r="CV94" s="329">
        <f>Input_list!$G$218</f>
        <v>0</v>
      </c>
      <c r="CW94" s="330">
        <f>Input_list!$G$231</f>
        <v>9.9999999999999978E-2</v>
      </c>
      <c r="CX94" s="328">
        <f>Input_list!$G$206</f>
        <v>0.9</v>
      </c>
      <c r="CY94" s="329">
        <f>Input_list!$G$219</f>
        <v>0</v>
      </c>
      <c r="CZ94" s="330">
        <f>Input_list!$G$232</f>
        <v>9.9999999999999978E-2</v>
      </c>
      <c r="DA94" s="328">
        <f>Input_list!$G$207</f>
        <v>0.9</v>
      </c>
      <c r="DB94" s="329">
        <f>Input_list!$G$220</f>
        <v>0</v>
      </c>
      <c r="DC94" s="330">
        <f>Input_list!$G$233</f>
        <v>9.9999999999999978E-2</v>
      </c>
      <c r="DD94" s="328">
        <f>Input_list!$G$208</f>
        <v>0.9</v>
      </c>
      <c r="DE94" s="329">
        <f>Input_list!$G$221</f>
        <v>0</v>
      </c>
      <c r="DF94" s="330">
        <f>Input_list!$G$234</f>
        <v>9.9999999999999978E-2</v>
      </c>
      <c r="DG94" s="328">
        <f>Input_list!$G$209</f>
        <v>0.9</v>
      </c>
      <c r="DH94" s="329">
        <f>Input_list!$G$222</f>
        <v>0</v>
      </c>
      <c r="DI94" s="330">
        <f>Input_list!$G$235</f>
        <v>9.9999999999999978E-2</v>
      </c>
      <c r="DK94">
        <v>88</v>
      </c>
      <c r="DL94" s="83">
        <f>Input_list!$G$238*Input_list!G441</f>
        <v>0.28223070652173832</v>
      </c>
      <c r="DM94" s="32">
        <f>Input_list!$G$250</f>
        <v>1.6</v>
      </c>
      <c r="DN94" s="207">
        <f>Input_list!$G$255*Input_list!G441</f>
        <v>-0.22597826086956452</v>
      </c>
      <c r="DO94" s="83">
        <f>Input_list!$G$239*Input_list!G441</f>
        <v>9.1418478260869282E-2</v>
      </c>
      <c r="DP94" s="32">
        <f>Input_list!$G$250</f>
        <v>1.6</v>
      </c>
      <c r="DQ94" s="81">
        <f>Input_list!$G$256*Input_list!G441</f>
        <v>-0.15260869565217344</v>
      </c>
      <c r="DR94" s="83">
        <f>Input_list!$G$240*Input_list!G441</f>
        <v>0.10769478260869531</v>
      </c>
      <c r="DS94" s="32">
        <f>Input_list!$G$250</f>
        <v>1.6</v>
      </c>
      <c r="DT94" s="81">
        <f>Input_list!$G$257*Input_list!G441</f>
        <v>-0.11445652173913008</v>
      </c>
      <c r="DU94" s="83">
        <f>Input_list!$G$241*Input_list!G441</f>
        <v>7.0434782608695429E-2</v>
      </c>
      <c r="DV94" s="32">
        <f>Input_list!$G$250</f>
        <v>1.6</v>
      </c>
      <c r="DW94" s="81">
        <f>Input_list!$G$258*Input_list!G441</f>
        <v>-0.39913043478260746</v>
      </c>
      <c r="DX94" s="83">
        <f>Input_list!G$242*Input_list!G441</f>
        <v>-0.1027173913043475</v>
      </c>
      <c r="DY94" s="32">
        <f>Input_list!$G$250</f>
        <v>1.6</v>
      </c>
      <c r="DZ94" s="81">
        <f>Input_list!$G$259*Input_list!G441</f>
        <v>-0.43434782608695516</v>
      </c>
      <c r="EA94" s="83">
        <f>Input_list!$G$243*Input_list!G441</f>
        <v>7.0434782608695429E-2</v>
      </c>
      <c r="EB94" s="32">
        <f>Input_list!$G$250</f>
        <v>1.6</v>
      </c>
      <c r="EC94" s="81">
        <f>Input_list!$G$260*Input_list!G441</f>
        <v>-0.39913043478260746</v>
      </c>
      <c r="ED94" s="83">
        <f>Input_list!$G$244*Input_list!G441</f>
        <v>0.16095722916922492</v>
      </c>
      <c r="EE94" s="32">
        <f>Input_list!$G$250</f>
        <v>1.6</v>
      </c>
      <c r="EF94" s="51">
        <f>Input_list!$G$261*Input_list!G441</f>
        <v>-3.5217391304347714E-2</v>
      </c>
      <c r="EG94" s="83">
        <f>Input_list!$G$245*Input_list!G441</f>
        <v>0.17162340544304266</v>
      </c>
      <c r="EH94" s="32">
        <f>Input_list!$G$250</f>
        <v>1.6</v>
      </c>
      <c r="EI94" s="51">
        <f>Input_list!$G$262*Input_list!G441</f>
        <v>-3.5217391304347714E-2</v>
      </c>
      <c r="EJ94" s="83">
        <f>Input_list!G$246*Input_list!G441</f>
        <v>0.23478260869565146</v>
      </c>
      <c r="EK94" s="32">
        <f>Input_list!$G$250</f>
        <v>1.6</v>
      </c>
      <c r="EL94" s="51">
        <f>Input_list!$G$263*Input_list!G441</f>
        <v>-3.5217391304347714E-2</v>
      </c>
      <c r="EM94" s="83">
        <f>Input_list!$G$247*Input_list!G441</f>
        <v>0.16095722916922492</v>
      </c>
      <c r="EN94" s="32">
        <f>Input_list!$G$250</f>
        <v>1.6</v>
      </c>
      <c r="EO94" s="51">
        <f>Input_list!$G$264*Input_list!G441</f>
        <v>-3.5217391304347714E-2</v>
      </c>
      <c r="EP94" s="83">
        <f>Input_list!$G$248*Input_list!G441</f>
        <v>0.16095722916922492</v>
      </c>
      <c r="EQ94" s="32">
        <f>Input_list!$G$250</f>
        <v>1.6</v>
      </c>
      <c r="ER94" s="51">
        <f>Input_list!$G$265*Input_list!G441</f>
        <v>-2.9347826086956429E-3</v>
      </c>
      <c r="ET94">
        <v>88</v>
      </c>
      <c r="EU94" s="159">
        <f>EU93+Input_list!$J$268</f>
        <v>0.2</v>
      </c>
      <c r="EV94" s="159">
        <f>EV93+Input_list!$J$276</f>
        <v>0</v>
      </c>
      <c r="EW94" s="159">
        <f>EW93+Input_list!$J$284</f>
        <v>0</v>
      </c>
      <c r="EX94" s="78">
        <f>EX93+Input_list!$J$292</f>
        <v>0</v>
      </c>
      <c r="EY94" s="14"/>
      <c r="EZ94" s="159">
        <f>EZ93+Input_list!$J$269</f>
        <v>0.2</v>
      </c>
      <c r="FA94" s="159">
        <f>FA93+Input_list!$J$277</f>
        <v>0</v>
      </c>
      <c r="FB94" s="159">
        <f>FB93+Input_list!$J$285</f>
        <v>0</v>
      </c>
      <c r="FC94" s="78">
        <f>FC93+Input_list!$J$293</f>
        <v>0</v>
      </c>
      <c r="FD94" s="14"/>
      <c r="FE94" s="159">
        <f>FE93+Input_list!$J$270</f>
        <v>0.2</v>
      </c>
      <c r="FF94" s="159">
        <f>FF93+Input_list!$J$278</f>
        <v>0</v>
      </c>
      <c r="FG94" s="159">
        <f>FG93+Input_list!$J$286</f>
        <v>0</v>
      </c>
      <c r="FH94" s="78">
        <f>FH93+Input_list!$J$294</f>
        <v>0</v>
      </c>
      <c r="FI94" s="14"/>
      <c r="FJ94" s="159">
        <f>FJ93+Input_list!$J$271</f>
        <v>0.2</v>
      </c>
      <c r="FK94" s="159">
        <f>FK93+Input_list!$J$279</f>
        <v>0</v>
      </c>
      <c r="FL94" s="159">
        <f>FL93+Input_list!$J$287</f>
        <v>0</v>
      </c>
      <c r="FM94" s="78">
        <f>FM93+Input_list!$J$295</f>
        <v>0</v>
      </c>
      <c r="FO94" s="159">
        <f>FO93+Input_list!$J$272</f>
        <v>0.2</v>
      </c>
      <c r="FP94" s="159">
        <f>FP93+Input_list!$J$280</f>
        <v>0</v>
      </c>
      <c r="FQ94" s="159">
        <f>FQ93+Input_list!$J$288</f>
        <v>0</v>
      </c>
      <c r="FR94" s="78">
        <f>FR93+Input_list!$J$296</f>
        <v>0</v>
      </c>
      <c r="FT94" s="159">
        <f>FT93+Input_list!$J$273</f>
        <v>0.2</v>
      </c>
      <c r="FU94" s="159">
        <f>FU93+Input_list!$J$281</f>
        <v>0</v>
      </c>
      <c r="FV94" s="159">
        <f>FV93+Input_list!$J$289</f>
        <v>0</v>
      </c>
      <c r="FW94" s="78">
        <f>FW93+Input_list!$J$297</f>
        <v>0</v>
      </c>
    </row>
    <row r="95" spans="1:179" ht="14.5" x14ac:dyDescent="0.35">
      <c r="A95">
        <v>89</v>
      </c>
      <c r="B95" s="35">
        <v>29600</v>
      </c>
      <c r="C95" s="35">
        <v>34200</v>
      </c>
      <c r="D95" s="35">
        <v>10900</v>
      </c>
      <c r="E95" s="35">
        <v>0</v>
      </c>
      <c r="F95">
        <f t="shared" si="121"/>
        <v>74700</v>
      </c>
      <c r="G95" s="274">
        <f t="shared" si="122"/>
        <v>54780</v>
      </c>
      <c r="H95" s="274">
        <f t="shared" si="123"/>
        <v>4875420</v>
      </c>
      <c r="O95">
        <v>89</v>
      </c>
      <c r="P95" s="324">
        <f t="shared" si="74"/>
        <v>0.43019999999999997</v>
      </c>
      <c r="Q95" s="325">
        <f t="shared" si="75"/>
        <v>3.9600000000000003E-2</v>
      </c>
      <c r="R95" s="325">
        <f t="shared" si="76"/>
        <v>1.16227199E-2</v>
      </c>
      <c r="S95" s="325">
        <f t="shared" si="77"/>
        <v>6.6566486699999997E-2</v>
      </c>
      <c r="T95" s="325">
        <f t="shared" si="78"/>
        <v>3.892777E-3</v>
      </c>
      <c r="U95" s="325">
        <f t="shared" si="79"/>
        <v>6.4620098200000003E-2</v>
      </c>
      <c r="V95" s="325">
        <f t="shared" si="80"/>
        <v>1.8692488241289006E-2</v>
      </c>
      <c r="W95" s="325">
        <f t="shared" si="81"/>
        <v>1.5923230724061006E-2</v>
      </c>
      <c r="X95" s="325">
        <f t="shared" si="82"/>
        <v>0</v>
      </c>
      <c r="Y95" s="325">
        <f t="shared" si="70"/>
        <v>0</v>
      </c>
      <c r="Z95" s="325">
        <f t="shared" si="83"/>
        <v>0</v>
      </c>
      <c r="AB95">
        <v>89</v>
      </c>
      <c r="AC95" s="324">
        <f t="shared" si="84"/>
        <v>0</v>
      </c>
      <c r="AD95" s="325">
        <f t="shared" si="85"/>
        <v>0</v>
      </c>
      <c r="AE95" s="325">
        <f t="shared" si="86"/>
        <v>0</v>
      </c>
      <c r="AF95" s="325">
        <f t="shared" si="87"/>
        <v>0.29399999999999998</v>
      </c>
      <c r="AG95" s="325">
        <f t="shared" si="88"/>
        <v>1.7499999999999998E-2</v>
      </c>
      <c r="AH95" s="325">
        <f t="shared" si="89"/>
        <v>0.20749999999999999</v>
      </c>
      <c r="AI95" s="325">
        <f t="shared" si="90"/>
        <v>4.8993660000000022E-2</v>
      </c>
      <c r="AJ95" s="325">
        <f t="shared" si="91"/>
        <v>4.1735340000000017E-2</v>
      </c>
      <c r="AK95" s="325">
        <f t="shared" si="92"/>
        <v>0</v>
      </c>
      <c r="AL95" s="325">
        <f t="shared" si="71"/>
        <v>0</v>
      </c>
      <c r="AM95" s="325">
        <f t="shared" si="93"/>
        <v>0</v>
      </c>
      <c r="AO95">
        <v>89</v>
      </c>
      <c r="AP95" s="324">
        <v>0</v>
      </c>
      <c r="AQ95" s="325">
        <v>0</v>
      </c>
      <c r="AR95" s="325">
        <f t="shared" si="94"/>
        <v>0</v>
      </c>
      <c r="AS95" s="325">
        <f t="shared" si="95"/>
        <v>0</v>
      </c>
      <c r="AT95" s="325">
        <f t="shared" si="96"/>
        <v>0</v>
      </c>
      <c r="AU95" s="325">
        <f t="shared" si="97"/>
        <v>0</v>
      </c>
      <c r="AV95" s="325">
        <f t="shared" si="98"/>
        <v>0.48600000000000004</v>
      </c>
      <c r="AW95" s="325">
        <f t="shared" si="99"/>
        <v>0.41400000000000003</v>
      </c>
      <c r="AX95" s="325">
        <f t="shared" si="100"/>
        <v>0</v>
      </c>
      <c r="AY95" s="325">
        <f t="shared" si="72"/>
        <v>0</v>
      </c>
      <c r="AZ95" s="325">
        <f t="shared" si="101"/>
        <v>0</v>
      </c>
      <c r="BB95">
        <v>89</v>
      </c>
      <c r="BC95" s="348">
        <v>0</v>
      </c>
      <c r="BD95" s="326">
        <v>0</v>
      </c>
      <c r="BE95" s="327">
        <f t="shared" si="102"/>
        <v>0</v>
      </c>
      <c r="BF95" s="327">
        <f t="shared" si="103"/>
        <v>0</v>
      </c>
      <c r="BG95" s="327">
        <f t="shared" si="104"/>
        <v>0</v>
      </c>
      <c r="BH95" s="327">
        <f t="shared" si="105"/>
        <v>0</v>
      </c>
      <c r="BI95" s="327">
        <f t="shared" si="106"/>
        <v>0.48600000000000004</v>
      </c>
      <c r="BJ95" s="327">
        <f t="shared" si="107"/>
        <v>0.41400000000000003</v>
      </c>
      <c r="BK95" s="327">
        <f t="shared" si="108"/>
        <v>0</v>
      </c>
      <c r="BL95" s="327">
        <f t="shared" si="73"/>
        <v>0</v>
      </c>
      <c r="BM95" s="327">
        <f t="shared" si="109"/>
        <v>0</v>
      </c>
      <c r="BO95">
        <v>89</v>
      </c>
      <c r="BP95" s="70">
        <f t="shared" si="110"/>
        <v>12733.919999999998</v>
      </c>
      <c r="BQ95" s="70">
        <f t="shared" si="111"/>
        <v>1172.1600000000001</v>
      </c>
      <c r="BR95" s="70">
        <f t="shared" si="112"/>
        <v>344.03250903999998</v>
      </c>
      <c r="BS95" s="70">
        <f t="shared" si="113"/>
        <v>12025.16800632</v>
      </c>
      <c r="BT95" s="70">
        <f t="shared" si="114"/>
        <v>713.72619919999988</v>
      </c>
      <c r="BU95" s="70">
        <f t="shared" si="115"/>
        <v>9009.2549067199998</v>
      </c>
      <c r="BV95" s="70">
        <f t="shared" si="116"/>
        <v>7526.2808239421556</v>
      </c>
      <c r="BW95" s="70">
        <f t="shared" si="117"/>
        <v>6411.2762574322069</v>
      </c>
      <c r="BX95" s="70">
        <f t="shared" si="118"/>
        <v>0</v>
      </c>
      <c r="BY95" s="70">
        <f t="shared" si="119"/>
        <v>0</v>
      </c>
      <c r="BZ95" s="70">
        <f t="shared" si="120"/>
        <v>0</v>
      </c>
      <c r="CB95">
        <v>89</v>
      </c>
      <c r="CC95" s="328">
        <f>Input_list!$G$199</f>
        <v>0.9</v>
      </c>
      <c r="CD95" s="329">
        <f>Input_list!$G$212</f>
        <v>0</v>
      </c>
      <c r="CE95" s="330">
        <f>Input_list!$G$225</f>
        <v>9.9999999999999978E-2</v>
      </c>
      <c r="CF95" s="328">
        <f>Input_list!$G$200</f>
        <v>0.9</v>
      </c>
      <c r="CG95" s="329">
        <f>Input_list!$G$213</f>
        <v>0</v>
      </c>
      <c r="CH95" s="330">
        <f>Input_list!$G$226</f>
        <v>9.9999999999999978E-2</v>
      </c>
      <c r="CI95" s="328">
        <f>Input_list!$G$201</f>
        <v>0.9</v>
      </c>
      <c r="CJ95" s="329">
        <f>Input_list!$G$213</f>
        <v>0</v>
      </c>
      <c r="CK95" s="330">
        <f>Input_list!$G$225</f>
        <v>9.9999999999999978E-2</v>
      </c>
      <c r="CL95" s="328">
        <f>Input_list!$G$202</f>
        <v>0.9</v>
      </c>
      <c r="CM95" s="329">
        <f>Input_list!$G$215</f>
        <v>0</v>
      </c>
      <c r="CN95" s="330">
        <f>Input_list!$G$228</f>
        <v>9.9999999999999978E-2</v>
      </c>
      <c r="CO95" s="328">
        <f>Input_list!$G$203</f>
        <v>0.39</v>
      </c>
      <c r="CP95" s="329">
        <f>Input_list!$G$216</f>
        <v>0</v>
      </c>
      <c r="CQ95" s="330">
        <f>Input_list!$G$229</f>
        <v>0.61</v>
      </c>
      <c r="CR95" s="328">
        <f>Input_list!$G$204</f>
        <v>0.9</v>
      </c>
      <c r="CS95" s="329">
        <f>Input_list!$G$217</f>
        <v>0</v>
      </c>
      <c r="CT95" s="330">
        <f>Input_list!$G$230</f>
        <v>9.9999999999999978E-2</v>
      </c>
      <c r="CU95" s="328">
        <f>Input_list!$G$205</f>
        <v>0.9</v>
      </c>
      <c r="CV95" s="329">
        <f>Input_list!$G$218</f>
        <v>0</v>
      </c>
      <c r="CW95" s="330">
        <f>Input_list!$G$231</f>
        <v>9.9999999999999978E-2</v>
      </c>
      <c r="CX95" s="328">
        <f>Input_list!$G$206</f>
        <v>0.9</v>
      </c>
      <c r="CY95" s="329">
        <f>Input_list!$G$219</f>
        <v>0</v>
      </c>
      <c r="CZ95" s="330">
        <f>Input_list!$G$232</f>
        <v>9.9999999999999978E-2</v>
      </c>
      <c r="DA95" s="328">
        <f>Input_list!$G$207</f>
        <v>0.9</v>
      </c>
      <c r="DB95" s="329">
        <f>Input_list!$G$220</f>
        <v>0</v>
      </c>
      <c r="DC95" s="330">
        <f>Input_list!$G$233</f>
        <v>9.9999999999999978E-2</v>
      </c>
      <c r="DD95" s="328">
        <f>Input_list!$G$208</f>
        <v>0.9</v>
      </c>
      <c r="DE95" s="329">
        <f>Input_list!$G$221</f>
        <v>0</v>
      </c>
      <c r="DF95" s="330">
        <f>Input_list!$G$234</f>
        <v>9.9999999999999978E-2</v>
      </c>
      <c r="DG95" s="328">
        <f>Input_list!$G$209</f>
        <v>0.9</v>
      </c>
      <c r="DH95" s="329">
        <f>Input_list!$G$222</f>
        <v>0</v>
      </c>
      <c r="DI95" s="330">
        <f>Input_list!$G$235</f>
        <v>9.9999999999999978E-2</v>
      </c>
      <c r="DK95">
        <v>89</v>
      </c>
      <c r="DL95" s="83">
        <f>Input_list!$G$238*Input_list!G442</f>
        <v>0.27874637681159337</v>
      </c>
      <c r="DM95" s="32">
        <f>Input_list!$G$250</f>
        <v>1.6</v>
      </c>
      <c r="DN95" s="207">
        <f>Input_list!$G$255*Input_list!G442</f>
        <v>-0.22318840579710073</v>
      </c>
      <c r="DO95" s="83">
        <f>Input_list!$G$239*Input_list!G442</f>
        <v>9.0289855072463482E-2</v>
      </c>
      <c r="DP95" s="32">
        <f>Input_list!$G$250</f>
        <v>1.6</v>
      </c>
      <c r="DQ95" s="81">
        <f>Input_list!$G$256*Input_list!G442</f>
        <v>-0.15072463768115893</v>
      </c>
      <c r="DR95" s="83">
        <f>Input_list!$G$240*Input_list!G442</f>
        <v>0.10636521739130399</v>
      </c>
      <c r="DS95" s="32">
        <f>Input_list!$G$250</f>
        <v>1.6</v>
      </c>
      <c r="DT95" s="81">
        <f>Input_list!$G$257*Input_list!G442</f>
        <v>-0.1130434782608692</v>
      </c>
      <c r="DU95" s="83">
        <f>Input_list!$G$241*Input_list!G442</f>
        <v>6.9565217391304127E-2</v>
      </c>
      <c r="DV95" s="32">
        <f>Input_list!$G$250</f>
        <v>1.6</v>
      </c>
      <c r="DW95" s="81">
        <f>Input_list!$G$258*Input_list!G442</f>
        <v>-0.39420289855072338</v>
      </c>
      <c r="DX95" s="83">
        <f>Input_list!G$242*Input_list!G442</f>
        <v>-0.10144927536231851</v>
      </c>
      <c r="DY95" s="32">
        <f>Input_list!$G$250</f>
        <v>1.6</v>
      </c>
      <c r="DZ95" s="81">
        <f>Input_list!$G$259*Input_list!G442</f>
        <v>-0.42898550724637541</v>
      </c>
      <c r="EA95" s="83">
        <f>Input_list!$G$243*Input_list!G442</f>
        <v>6.9565217391304127E-2</v>
      </c>
      <c r="EB95" s="32">
        <f>Input_list!$G$250</f>
        <v>1.6</v>
      </c>
      <c r="EC95" s="81">
        <f>Input_list!$G$260*Input_list!G442</f>
        <v>-0.39420289855072338</v>
      </c>
      <c r="ED95" s="83">
        <f>Input_list!$G$244*Input_list!G442</f>
        <v>0.15897010288318508</v>
      </c>
      <c r="EE95" s="32">
        <f>Input_list!$G$250</f>
        <v>1.6</v>
      </c>
      <c r="EF95" s="51">
        <f>Input_list!$G$261*Input_list!G442</f>
        <v>-3.4782608695652063E-2</v>
      </c>
      <c r="EG95" s="83">
        <f>Input_list!$G$245*Input_list!G442</f>
        <v>0.16950459796843717</v>
      </c>
      <c r="EH95" s="32">
        <f>Input_list!$G$250</f>
        <v>1.6</v>
      </c>
      <c r="EI95" s="51">
        <f>Input_list!$G$262*Input_list!G442</f>
        <v>-3.4782608695652063E-2</v>
      </c>
      <c r="EJ95" s="83">
        <f>Input_list!G$246*Input_list!G442</f>
        <v>0.23188405797101375</v>
      </c>
      <c r="EK95" s="32">
        <f>Input_list!$G$250</f>
        <v>1.6</v>
      </c>
      <c r="EL95" s="51">
        <f>Input_list!$G$263*Input_list!G442</f>
        <v>-3.4782608695652063E-2</v>
      </c>
      <c r="EM95" s="83">
        <f>Input_list!$G$247*Input_list!G442</f>
        <v>0.15897010288318508</v>
      </c>
      <c r="EN95" s="32">
        <f>Input_list!$G$250</f>
        <v>1.6</v>
      </c>
      <c r="EO95" s="51">
        <f>Input_list!$G$264*Input_list!G442</f>
        <v>-3.4782608695652063E-2</v>
      </c>
      <c r="EP95" s="83">
        <f>Input_list!$G$248*Input_list!G442</f>
        <v>0.15897010288318508</v>
      </c>
      <c r="EQ95" s="32">
        <f>Input_list!$G$250</f>
        <v>1.6</v>
      </c>
      <c r="ER95" s="51">
        <f>Input_list!$G$265*Input_list!G442</f>
        <v>-2.8985507246376721E-3</v>
      </c>
      <c r="ET95">
        <v>89</v>
      </c>
      <c r="EU95" s="159">
        <f>EU94+Input_list!$J$268</f>
        <v>0.2</v>
      </c>
      <c r="EV95" s="159">
        <f>EV94+Input_list!$J$276</f>
        <v>0</v>
      </c>
      <c r="EW95" s="159">
        <f>EW94+Input_list!$J$284</f>
        <v>0</v>
      </c>
      <c r="EX95" s="78">
        <f>EX94+Input_list!$J$292</f>
        <v>0</v>
      </c>
      <c r="EY95" s="14"/>
      <c r="EZ95" s="159">
        <f>EZ94+Input_list!$J$269</f>
        <v>0.2</v>
      </c>
      <c r="FA95" s="159">
        <f>FA94+Input_list!$J$277</f>
        <v>0</v>
      </c>
      <c r="FB95" s="159">
        <f>FB94+Input_list!$J$285</f>
        <v>0</v>
      </c>
      <c r="FC95" s="78">
        <f>FC94+Input_list!$J$293</f>
        <v>0</v>
      </c>
      <c r="FD95" s="14"/>
      <c r="FE95" s="159">
        <f>FE94+Input_list!$J$270</f>
        <v>0.2</v>
      </c>
      <c r="FF95" s="159">
        <f>FF94+Input_list!$J$278</f>
        <v>0</v>
      </c>
      <c r="FG95" s="159">
        <f>FG94+Input_list!$J$286</f>
        <v>0</v>
      </c>
      <c r="FH95" s="78">
        <f>FH94+Input_list!$J$294</f>
        <v>0</v>
      </c>
      <c r="FI95" s="14"/>
      <c r="FJ95" s="159">
        <f>FJ94+Input_list!$J$271</f>
        <v>0.2</v>
      </c>
      <c r="FK95" s="159">
        <f>FK94+Input_list!$J$279</f>
        <v>0</v>
      </c>
      <c r="FL95" s="159">
        <f>FL94+Input_list!$J$287</f>
        <v>0</v>
      </c>
      <c r="FM95" s="78">
        <f>FM94+Input_list!$J$295</f>
        <v>0</v>
      </c>
      <c r="FO95" s="159">
        <f>FO94+Input_list!$J$272</f>
        <v>0.2</v>
      </c>
      <c r="FP95" s="159">
        <f>FP94+Input_list!$J$280</f>
        <v>0</v>
      </c>
      <c r="FQ95" s="159">
        <f>FQ94+Input_list!$J$288</f>
        <v>0</v>
      </c>
      <c r="FR95" s="78">
        <f>FR94+Input_list!$J$296</f>
        <v>0</v>
      </c>
      <c r="FT95" s="159">
        <f>FT94+Input_list!$J$273</f>
        <v>0.2</v>
      </c>
      <c r="FU95" s="159">
        <f>FU94+Input_list!$J$281</f>
        <v>0</v>
      </c>
      <c r="FV95" s="159">
        <f>FV94+Input_list!$J$289</f>
        <v>0</v>
      </c>
      <c r="FW95" s="78">
        <f>FW94+Input_list!$J$297</f>
        <v>0</v>
      </c>
    </row>
    <row r="96" spans="1:179" ht="14.5" x14ac:dyDescent="0.35">
      <c r="A96">
        <v>90</v>
      </c>
      <c r="B96" s="35">
        <v>29600</v>
      </c>
      <c r="C96" s="35">
        <v>34200</v>
      </c>
      <c r="D96" s="35">
        <v>10900</v>
      </c>
      <c r="E96" s="35">
        <v>0</v>
      </c>
      <c r="F96">
        <f t="shared" si="121"/>
        <v>74700</v>
      </c>
      <c r="G96" s="274">
        <f t="shared" si="122"/>
        <v>54780</v>
      </c>
      <c r="H96" s="274">
        <f t="shared" si="123"/>
        <v>4930200</v>
      </c>
      <c r="O96">
        <v>90</v>
      </c>
      <c r="P96" s="324">
        <f t="shared" si="74"/>
        <v>0.43019999999999997</v>
      </c>
      <c r="Q96" s="325">
        <f t="shared" si="75"/>
        <v>3.9600000000000003E-2</v>
      </c>
      <c r="R96" s="325">
        <f t="shared" si="76"/>
        <v>1.16227199E-2</v>
      </c>
      <c r="S96" s="325">
        <f t="shared" si="77"/>
        <v>6.6566486699999997E-2</v>
      </c>
      <c r="T96" s="325">
        <f t="shared" si="78"/>
        <v>3.892777E-3</v>
      </c>
      <c r="U96" s="325">
        <f t="shared" si="79"/>
        <v>6.4620098200000003E-2</v>
      </c>
      <c r="V96" s="325">
        <f t="shared" si="80"/>
        <v>1.8692488241289006E-2</v>
      </c>
      <c r="W96" s="325">
        <f t="shared" si="81"/>
        <v>1.5923230724061006E-2</v>
      </c>
      <c r="X96" s="325">
        <f t="shared" si="82"/>
        <v>0</v>
      </c>
      <c r="Y96" s="325">
        <f t="shared" si="70"/>
        <v>0</v>
      </c>
      <c r="Z96" s="325">
        <f t="shared" si="83"/>
        <v>0</v>
      </c>
      <c r="AB96">
        <v>90</v>
      </c>
      <c r="AC96" s="324">
        <f t="shared" si="84"/>
        <v>0</v>
      </c>
      <c r="AD96" s="325">
        <f t="shared" si="85"/>
        <v>0</v>
      </c>
      <c r="AE96" s="325">
        <f t="shared" si="86"/>
        <v>0</v>
      </c>
      <c r="AF96" s="325">
        <f t="shared" si="87"/>
        <v>0.29399999999999998</v>
      </c>
      <c r="AG96" s="325">
        <f t="shared" si="88"/>
        <v>1.7499999999999998E-2</v>
      </c>
      <c r="AH96" s="325">
        <f t="shared" si="89"/>
        <v>0.20749999999999999</v>
      </c>
      <c r="AI96" s="325">
        <f t="shared" si="90"/>
        <v>4.8993660000000022E-2</v>
      </c>
      <c r="AJ96" s="325">
        <f t="shared" si="91"/>
        <v>4.1735340000000017E-2</v>
      </c>
      <c r="AK96" s="325">
        <f t="shared" si="92"/>
        <v>0</v>
      </c>
      <c r="AL96" s="325">
        <f t="shared" si="71"/>
        <v>0</v>
      </c>
      <c r="AM96" s="325">
        <f t="shared" si="93"/>
        <v>0</v>
      </c>
      <c r="AO96">
        <v>90</v>
      </c>
      <c r="AP96" s="324">
        <v>0</v>
      </c>
      <c r="AQ96" s="325">
        <v>0</v>
      </c>
      <c r="AR96" s="325">
        <f t="shared" si="94"/>
        <v>0</v>
      </c>
      <c r="AS96" s="325">
        <f t="shared" si="95"/>
        <v>0</v>
      </c>
      <c r="AT96" s="325">
        <f t="shared" si="96"/>
        <v>0</v>
      </c>
      <c r="AU96" s="325">
        <f t="shared" si="97"/>
        <v>0</v>
      </c>
      <c r="AV96" s="325">
        <f t="shared" si="98"/>
        <v>0.48600000000000004</v>
      </c>
      <c r="AW96" s="325">
        <f t="shared" si="99"/>
        <v>0.41400000000000003</v>
      </c>
      <c r="AX96" s="325">
        <f t="shared" si="100"/>
        <v>0</v>
      </c>
      <c r="AY96" s="325">
        <f t="shared" si="72"/>
        <v>0</v>
      </c>
      <c r="AZ96" s="325">
        <f t="shared" si="101"/>
        <v>0</v>
      </c>
      <c r="BB96">
        <v>90</v>
      </c>
      <c r="BC96" s="348">
        <v>0</v>
      </c>
      <c r="BD96" s="326">
        <v>0</v>
      </c>
      <c r="BE96" s="327">
        <f t="shared" si="102"/>
        <v>0</v>
      </c>
      <c r="BF96" s="327">
        <f t="shared" si="103"/>
        <v>0</v>
      </c>
      <c r="BG96" s="327">
        <f t="shared" si="104"/>
        <v>0</v>
      </c>
      <c r="BH96" s="327">
        <f t="shared" si="105"/>
        <v>0</v>
      </c>
      <c r="BI96" s="327">
        <f t="shared" si="106"/>
        <v>0.48600000000000004</v>
      </c>
      <c r="BJ96" s="327">
        <f t="shared" si="107"/>
        <v>0.41400000000000003</v>
      </c>
      <c r="BK96" s="327">
        <f t="shared" si="108"/>
        <v>0</v>
      </c>
      <c r="BL96" s="327">
        <f t="shared" si="73"/>
        <v>0</v>
      </c>
      <c r="BM96" s="327">
        <f t="shared" si="109"/>
        <v>0</v>
      </c>
      <c r="BO96">
        <v>90</v>
      </c>
      <c r="BP96" s="70">
        <f t="shared" si="110"/>
        <v>12733.919999999998</v>
      </c>
      <c r="BQ96" s="70">
        <f t="shared" si="111"/>
        <v>1172.1600000000001</v>
      </c>
      <c r="BR96" s="70">
        <f t="shared" si="112"/>
        <v>344.03250903999998</v>
      </c>
      <c r="BS96" s="70">
        <f t="shared" si="113"/>
        <v>12025.16800632</v>
      </c>
      <c r="BT96" s="70">
        <f t="shared" si="114"/>
        <v>713.72619919999988</v>
      </c>
      <c r="BU96" s="70">
        <f t="shared" si="115"/>
        <v>9009.2549067199998</v>
      </c>
      <c r="BV96" s="70">
        <f t="shared" si="116"/>
        <v>7526.2808239421556</v>
      </c>
      <c r="BW96" s="70">
        <f t="shared" si="117"/>
        <v>6411.2762574322069</v>
      </c>
      <c r="BX96" s="70">
        <f t="shared" si="118"/>
        <v>0</v>
      </c>
      <c r="BY96" s="70">
        <f t="shared" si="119"/>
        <v>0</v>
      </c>
      <c r="BZ96" s="70">
        <f t="shared" si="120"/>
        <v>0</v>
      </c>
      <c r="CB96">
        <v>90</v>
      </c>
      <c r="CC96" s="328">
        <f>Input_list!$G$199</f>
        <v>0.9</v>
      </c>
      <c r="CD96" s="329">
        <f>Input_list!$G$212</f>
        <v>0</v>
      </c>
      <c r="CE96" s="330">
        <f>Input_list!$G$225</f>
        <v>9.9999999999999978E-2</v>
      </c>
      <c r="CF96" s="328">
        <f>Input_list!$G$200</f>
        <v>0.9</v>
      </c>
      <c r="CG96" s="329">
        <f>Input_list!$G$213</f>
        <v>0</v>
      </c>
      <c r="CH96" s="330">
        <f>Input_list!$G$226</f>
        <v>9.9999999999999978E-2</v>
      </c>
      <c r="CI96" s="328">
        <f>Input_list!$G$201</f>
        <v>0.9</v>
      </c>
      <c r="CJ96" s="329">
        <f>Input_list!$G$213</f>
        <v>0</v>
      </c>
      <c r="CK96" s="330">
        <f>Input_list!$G$225</f>
        <v>9.9999999999999978E-2</v>
      </c>
      <c r="CL96" s="328">
        <f>Input_list!$G$202</f>
        <v>0.9</v>
      </c>
      <c r="CM96" s="329">
        <f>Input_list!$G$215</f>
        <v>0</v>
      </c>
      <c r="CN96" s="330">
        <f>Input_list!$G$228</f>
        <v>9.9999999999999978E-2</v>
      </c>
      <c r="CO96" s="328">
        <f>Input_list!$G$203</f>
        <v>0.39</v>
      </c>
      <c r="CP96" s="329">
        <f>Input_list!$G$216</f>
        <v>0</v>
      </c>
      <c r="CQ96" s="330">
        <f>Input_list!$G$229</f>
        <v>0.61</v>
      </c>
      <c r="CR96" s="328">
        <f>Input_list!$G$204</f>
        <v>0.9</v>
      </c>
      <c r="CS96" s="329">
        <f>Input_list!$G$217</f>
        <v>0</v>
      </c>
      <c r="CT96" s="330">
        <f>Input_list!$G$230</f>
        <v>9.9999999999999978E-2</v>
      </c>
      <c r="CU96" s="328">
        <f>Input_list!$G$205</f>
        <v>0.9</v>
      </c>
      <c r="CV96" s="329">
        <f>Input_list!$G$218</f>
        <v>0</v>
      </c>
      <c r="CW96" s="330">
        <f>Input_list!$G$231</f>
        <v>9.9999999999999978E-2</v>
      </c>
      <c r="CX96" s="328">
        <f>Input_list!$G$206</f>
        <v>0.9</v>
      </c>
      <c r="CY96" s="329">
        <f>Input_list!$G$219</f>
        <v>0</v>
      </c>
      <c r="CZ96" s="330">
        <f>Input_list!$G$232</f>
        <v>9.9999999999999978E-2</v>
      </c>
      <c r="DA96" s="328">
        <f>Input_list!$G$207</f>
        <v>0.9</v>
      </c>
      <c r="DB96" s="329">
        <f>Input_list!$G$220</f>
        <v>0</v>
      </c>
      <c r="DC96" s="330">
        <f>Input_list!$G$233</f>
        <v>9.9999999999999978E-2</v>
      </c>
      <c r="DD96" s="328">
        <f>Input_list!$G$208</f>
        <v>0.9</v>
      </c>
      <c r="DE96" s="329">
        <f>Input_list!$G$221</f>
        <v>0</v>
      </c>
      <c r="DF96" s="330">
        <f>Input_list!$G$234</f>
        <v>9.9999999999999978E-2</v>
      </c>
      <c r="DG96" s="328">
        <f>Input_list!$G$209</f>
        <v>0.9</v>
      </c>
      <c r="DH96" s="329">
        <f>Input_list!$G$222</f>
        <v>0</v>
      </c>
      <c r="DI96" s="330">
        <f>Input_list!$G$235</f>
        <v>9.9999999999999978E-2</v>
      </c>
      <c r="DK96">
        <v>90</v>
      </c>
      <c r="DL96" s="83">
        <f>Input_list!$G$238*Input_list!G443</f>
        <v>0.27526204710144841</v>
      </c>
      <c r="DM96" s="32">
        <f>Input_list!$G$250</f>
        <v>1.6</v>
      </c>
      <c r="DN96" s="207">
        <f>Input_list!$G$255*Input_list!G443</f>
        <v>-0.22039855072463696</v>
      </c>
      <c r="DO96" s="83">
        <f>Input_list!$G$239*Input_list!G443</f>
        <v>8.9161231884057682E-2</v>
      </c>
      <c r="DP96" s="32">
        <f>Input_list!$G$250</f>
        <v>1.6</v>
      </c>
      <c r="DQ96" s="81">
        <f>Input_list!$G$256*Input_list!G443</f>
        <v>-0.14884057971014444</v>
      </c>
      <c r="DR96" s="83">
        <f>Input_list!$G$240*Input_list!G443</f>
        <v>0.10503565217391268</v>
      </c>
      <c r="DS96" s="32">
        <f>Input_list!$G$250</f>
        <v>1.6</v>
      </c>
      <c r="DT96" s="81">
        <f>Input_list!$G$257*Input_list!G443</f>
        <v>-0.11163043478260833</v>
      </c>
      <c r="DU96" s="83">
        <f>Input_list!$G$241*Input_list!G443</f>
        <v>6.8695652173912811E-2</v>
      </c>
      <c r="DV96" s="32">
        <f>Input_list!$G$250</f>
        <v>1.6</v>
      </c>
      <c r="DW96" s="81">
        <f>Input_list!$G$258*Input_list!G443</f>
        <v>-0.3892753623188393</v>
      </c>
      <c r="DX96" s="83">
        <f>Input_list!G$242*Input_list!G443</f>
        <v>-0.10018115942028952</v>
      </c>
      <c r="DY96" s="32">
        <f>Input_list!$G$250</f>
        <v>1.6</v>
      </c>
      <c r="DZ96" s="81">
        <f>Input_list!$G$259*Input_list!G443</f>
        <v>-0.42362318840579571</v>
      </c>
      <c r="EA96" s="83">
        <f>Input_list!$G$243*Input_list!G443</f>
        <v>6.8695652173912811E-2</v>
      </c>
      <c r="EB96" s="32">
        <f>Input_list!$G$250</f>
        <v>1.6</v>
      </c>
      <c r="EC96" s="81">
        <f>Input_list!$G$260*Input_list!G443</f>
        <v>-0.3892753623188393</v>
      </c>
      <c r="ED96" s="83">
        <f>Input_list!$G$244*Input_list!G443</f>
        <v>0.15698297659714525</v>
      </c>
      <c r="EE96" s="32">
        <f>Input_list!$G$250</f>
        <v>1.6</v>
      </c>
      <c r="EF96" s="51">
        <f>Input_list!$G$261*Input_list!G443</f>
        <v>-3.4347826086956405E-2</v>
      </c>
      <c r="EG96" s="83">
        <f>Input_list!$G$245*Input_list!G443</f>
        <v>0.1673857904938317</v>
      </c>
      <c r="EH96" s="32">
        <f>Input_list!$G$250</f>
        <v>1.6</v>
      </c>
      <c r="EI96" s="51">
        <f>Input_list!$G$262*Input_list!G443</f>
        <v>-3.4347826086956405E-2</v>
      </c>
      <c r="EJ96" s="83">
        <f>Input_list!G$246*Input_list!G443</f>
        <v>0.22898550724637606</v>
      </c>
      <c r="EK96" s="32">
        <f>Input_list!$G$250</f>
        <v>1.6</v>
      </c>
      <c r="EL96" s="51">
        <f>Input_list!$G$263*Input_list!G443</f>
        <v>-3.4347826086956405E-2</v>
      </c>
      <c r="EM96" s="83">
        <f>Input_list!$G$247*Input_list!G443</f>
        <v>0.15698297659714525</v>
      </c>
      <c r="EN96" s="32">
        <f>Input_list!$G$250</f>
        <v>1.6</v>
      </c>
      <c r="EO96" s="51">
        <f>Input_list!$G$264*Input_list!G443</f>
        <v>-3.4347826086956405E-2</v>
      </c>
      <c r="EP96" s="83">
        <f>Input_list!$G$248*Input_list!G443</f>
        <v>0.15698297659714525</v>
      </c>
      <c r="EQ96" s="32">
        <f>Input_list!$G$250</f>
        <v>1.6</v>
      </c>
      <c r="ER96" s="51">
        <f>Input_list!$G$265*Input_list!G443</f>
        <v>-2.8623188405797009E-3</v>
      </c>
      <c r="ET96">
        <v>90</v>
      </c>
      <c r="EU96" s="159">
        <f>EU95+Input_list!$J$268</f>
        <v>0.2</v>
      </c>
      <c r="EV96" s="159">
        <f>EV95+Input_list!$J$276</f>
        <v>0</v>
      </c>
      <c r="EW96" s="159">
        <f>EW95+Input_list!$J$284</f>
        <v>0</v>
      </c>
      <c r="EX96" s="78">
        <f>EX95+Input_list!$J$292</f>
        <v>0</v>
      </c>
      <c r="EY96" s="14"/>
      <c r="EZ96" s="159">
        <f>EZ95+Input_list!$J$269</f>
        <v>0.2</v>
      </c>
      <c r="FA96" s="159">
        <f>FA95+Input_list!$J$277</f>
        <v>0</v>
      </c>
      <c r="FB96" s="159">
        <f>FB95+Input_list!$J$285</f>
        <v>0</v>
      </c>
      <c r="FC96" s="78">
        <f>FC95+Input_list!$J$293</f>
        <v>0</v>
      </c>
      <c r="FD96" s="14"/>
      <c r="FE96" s="159">
        <f>FE95+Input_list!$J$270</f>
        <v>0.2</v>
      </c>
      <c r="FF96" s="159">
        <f>FF95+Input_list!$J$278</f>
        <v>0</v>
      </c>
      <c r="FG96" s="159">
        <f>FG95+Input_list!$J$286</f>
        <v>0</v>
      </c>
      <c r="FH96" s="78">
        <f>FH95+Input_list!$J$294</f>
        <v>0</v>
      </c>
      <c r="FI96" s="14"/>
      <c r="FJ96" s="159">
        <f>FJ95+Input_list!$J$271</f>
        <v>0.2</v>
      </c>
      <c r="FK96" s="159">
        <f>FK95+Input_list!$J$279</f>
        <v>0</v>
      </c>
      <c r="FL96" s="159">
        <f>FL95+Input_list!$J$287</f>
        <v>0</v>
      </c>
      <c r="FM96" s="78">
        <f>FM95+Input_list!$J$295</f>
        <v>0</v>
      </c>
      <c r="FO96" s="159">
        <f>FO95+Input_list!$J$272</f>
        <v>0.2</v>
      </c>
      <c r="FP96" s="159">
        <f>FP95+Input_list!$J$280</f>
        <v>0</v>
      </c>
      <c r="FQ96" s="159">
        <f>FQ95+Input_list!$J$288</f>
        <v>0</v>
      </c>
      <c r="FR96" s="78">
        <f>FR95+Input_list!$J$296</f>
        <v>0</v>
      </c>
      <c r="FT96" s="159">
        <f>FT95+Input_list!$J$273</f>
        <v>0.2</v>
      </c>
      <c r="FU96" s="159">
        <f>FU95+Input_list!$J$281</f>
        <v>0</v>
      </c>
      <c r="FV96" s="159">
        <f>FV95+Input_list!$J$289</f>
        <v>0</v>
      </c>
      <c r="FW96" s="78">
        <f>FW95+Input_list!$J$297</f>
        <v>0</v>
      </c>
    </row>
    <row r="97" spans="1:179" ht="14.5" x14ac:dyDescent="0.35">
      <c r="A97">
        <v>91</v>
      </c>
      <c r="B97" s="35">
        <v>29600</v>
      </c>
      <c r="C97" s="35">
        <v>34200</v>
      </c>
      <c r="D97" s="35">
        <v>10900</v>
      </c>
      <c r="E97" s="35">
        <v>0</v>
      </c>
      <c r="F97">
        <f t="shared" si="121"/>
        <v>74700</v>
      </c>
      <c r="G97" s="274">
        <f t="shared" si="122"/>
        <v>54780</v>
      </c>
      <c r="H97" s="274">
        <f t="shared" si="123"/>
        <v>4984980</v>
      </c>
      <c r="O97">
        <v>91</v>
      </c>
      <c r="P97" s="324">
        <f t="shared" si="74"/>
        <v>0.43019999999999997</v>
      </c>
      <c r="Q97" s="325">
        <f t="shared" si="75"/>
        <v>3.9600000000000003E-2</v>
      </c>
      <c r="R97" s="325">
        <f t="shared" si="76"/>
        <v>1.16227199E-2</v>
      </c>
      <c r="S97" s="325">
        <f t="shared" si="77"/>
        <v>6.6566486699999997E-2</v>
      </c>
      <c r="T97" s="325">
        <f t="shared" si="78"/>
        <v>3.892777E-3</v>
      </c>
      <c r="U97" s="325">
        <f t="shared" si="79"/>
        <v>6.4620098200000003E-2</v>
      </c>
      <c r="V97" s="325">
        <f t="shared" si="80"/>
        <v>1.8692488241289006E-2</v>
      </c>
      <c r="W97" s="325">
        <f t="shared" si="81"/>
        <v>1.5923230724061006E-2</v>
      </c>
      <c r="X97" s="325">
        <f t="shared" si="82"/>
        <v>0</v>
      </c>
      <c r="Y97" s="325">
        <f t="shared" si="70"/>
        <v>0</v>
      </c>
      <c r="Z97" s="325">
        <f t="shared" si="83"/>
        <v>0</v>
      </c>
      <c r="AB97">
        <v>91</v>
      </c>
      <c r="AC97" s="324">
        <f t="shared" si="84"/>
        <v>0</v>
      </c>
      <c r="AD97" s="325">
        <f t="shared" si="85"/>
        <v>0</v>
      </c>
      <c r="AE97" s="325">
        <f t="shared" si="86"/>
        <v>0</v>
      </c>
      <c r="AF97" s="325">
        <f t="shared" si="87"/>
        <v>0.29399999999999998</v>
      </c>
      <c r="AG97" s="325">
        <f t="shared" si="88"/>
        <v>1.7499999999999998E-2</v>
      </c>
      <c r="AH97" s="325">
        <f t="shared" si="89"/>
        <v>0.20749999999999999</v>
      </c>
      <c r="AI97" s="325">
        <f t="shared" si="90"/>
        <v>4.8993660000000022E-2</v>
      </c>
      <c r="AJ97" s="325">
        <f t="shared" si="91"/>
        <v>4.1735340000000017E-2</v>
      </c>
      <c r="AK97" s="325">
        <f t="shared" si="92"/>
        <v>0</v>
      </c>
      <c r="AL97" s="325">
        <f t="shared" si="71"/>
        <v>0</v>
      </c>
      <c r="AM97" s="325">
        <f t="shared" si="93"/>
        <v>0</v>
      </c>
      <c r="AO97">
        <v>91</v>
      </c>
      <c r="AP97" s="324">
        <v>0</v>
      </c>
      <c r="AQ97" s="325">
        <v>0</v>
      </c>
      <c r="AR97" s="325">
        <f t="shared" si="94"/>
        <v>0</v>
      </c>
      <c r="AS97" s="325">
        <f t="shared" si="95"/>
        <v>0</v>
      </c>
      <c r="AT97" s="325">
        <f t="shared" si="96"/>
        <v>0</v>
      </c>
      <c r="AU97" s="325">
        <f t="shared" si="97"/>
        <v>0</v>
      </c>
      <c r="AV97" s="325">
        <f t="shared" si="98"/>
        <v>0.48600000000000004</v>
      </c>
      <c r="AW97" s="325">
        <f t="shared" si="99"/>
        <v>0.41400000000000003</v>
      </c>
      <c r="AX97" s="325">
        <f t="shared" si="100"/>
        <v>0</v>
      </c>
      <c r="AY97" s="325">
        <f t="shared" si="72"/>
        <v>0</v>
      </c>
      <c r="AZ97" s="325">
        <f t="shared" si="101"/>
        <v>0</v>
      </c>
      <c r="BB97">
        <v>91</v>
      </c>
      <c r="BC97" s="348">
        <v>0</v>
      </c>
      <c r="BD97" s="326">
        <v>0</v>
      </c>
      <c r="BE97" s="327">
        <f t="shared" si="102"/>
        <v>0</v>
      </c>
      <c r="BF97" s="327">
        <f t="shared" si="103"/>
        <v>0</v>
      </c>
      <c r="BG97" s="327">
        <f t="shared" si="104"/>
        <v>0</v>
      </c>
      <c r="BH97" s="327">
        <f t="shared" si="105"/>
        <v>0</v>
      </c>
      <c r="BI97" s="327">
        <f t="shared" si="106"/>
        <v>0.48600000000000004</v>
      </c>
      <c r="BJ97" s="327">
        <f t="shared" si="107"/>
        <v>0.41400000000000003</v>
      </c>
      <c r="BK97" s="327">
        <f t="shared" si="108"/>
        <v>0</v>
      </c>
      <c r="BL97" s="327">
        <f t="shared" si="73"/>
        <v>0</v>
      </c>
      <c r="BM97" s="327">
        <f t="shared" si="109"/>
        <v>0</v>
      </c>
      <c r="BO97">
        <v>91</v>
      </c>
      <c r="BP97" s="70">
        <f t="shared" si="110"/>
        <v>12733.919999999998</v>
      </c>
      <c r="BQ97" s="70">
        <f t="shared" si="111"/>
        <v>1172.1600000000001</v>
      </c>
      <c r="BR97" s="70">
        <f t="shared" si="112"/>
        <v>344.03250903999998</v>
      </c>
      <c r="BS97" s="70">
        <f t="shared" si="113"/>
        <v>12025.16800632</v>
      </c>
      <c r="BT97" s="70">
        <f t="shared" si="114"/>
        <v>713.72619919999988</v>
      </c>
      <c r="BU97" s="70">
        <f t="shared" si="115"/>
        <v>9009.2549067199998</v>
      </c>
      <c r="BV97" s="70">
        <f t="shared" si="116"/>
        <v>7526.2808239421556</v>
      </c>
      <c r="BW97" s="70">
        <f t="shared" si="117"/>
        <v>6411.2762574322069</v>
      </c>
      <c r="BX97" s="70">
        <f t="shared" si="118"/>
        <v>0</v>
      </c>
      <c r="BY97" s="70">
        <f t="shared" si="119"/>
        <v>0</v>
      </c>
      <c r="BZ97" s="70">
        <f t="shared" si="120"/>
        <v>0</v>
      </c>
      <c r="CB97">
        <v>91</v>
      </c>
      <c r="CC97" s="328">
        <f>Input_list!$G$199</f>
        <v>0.9</v>
      </c>
      <c r="CD97" s="329">
        <f>Input_list!$G$212</f>
        <v>0</v>
      </c>
      <c r="CE97" s="330">
        <f>Input_list!$G$225</f>
        <v>9.9999999999999978E-2</v>
      </c>
      <c r="CF97" s="328">
        <f>Input_list!$G$200</f>
        <v>0.9</v>
      </c>
      <c r="CG97" s="329">
        <f>Input_list!$G$213</f>
        <v>0</v>
      </c>
      <c r="CH97" s="330">
        <f>Input_list!$G$226</f>
        <v>9.9999999999999978E-2</v>
      </c>
      <c r="CI97" s="328">
        <f>Input_list!$G$201</f>
        <v>0.9</v>
      </c>
      <c r="CJ97" s="329">
        <f>Input_list!$G$213</f>
        <v>0</v>
      </c>
      <c r="CK97" s="330">
        <f>Input_list!$G$225</f>
        <v>9.9999999999999978E-2</v>
      </c>
      <c r="CL97" s="328">
        <f>Input_list!$G$202</f>
        <v>0.9</v>
      </c>
      <c r="CM97" s="329">
        <f>Input_list!$G$215</f>
        <v>0</v>
      </c>
      <c r="CN97" s="330">
        <f>Input_list!$G$228</f>
        <v>9.9999999999999978E-2</v>
      </c>
      <c r="CO97" s="328">
        <f>Input_list!$G$203</f>
        <v>0.39</v>
      </c>
      <c r="CP97" s="329">
        <f>Input_list!$G$216</f>
        <v>0</v>
      </c>
      <c r="CQ97" s="330">
        <f>Input_list!$G$229</f>
        <v>0.61</v>
      </c>
      <c r="CR97" s="328">
        <f>Input_list!$G$204</f>
        <v>0.9</v>
      </c>
      <c r="CS97" s="329">
        <f>Input_list!$G$217</f>
        <v>0</v>
      </c>
      <c r="CT97" s="330">
        <f>Input_list!$G$230</f>
        <v>9.9999999999999978E-2</v>
      </c>
      <c r="CU97" s="328">
        <f>Input_list!$G$205</f>
        <v>0.9</v>
      </c>
      <c r="CV97" s="329">
        <f>Input_list!$G$218</f>
        <v>0</v>
      </c>
      <c r="CW97" s="330">
        <f>Input_list!$G$231</f>
        <v>9.9999999999999978E-2</v>
      </c>
      <c r="CX97" s="328">
        <f>Input_list!$G$206</f>
        <v>0.9</v>
      </c>
      <c r="CY97" s="329">
        <f>Input_list!$G$219</f>
        <v>0</v>
      </c>
      <c r="CZ97" s="330">
        <f>Input_list!$G$232</f>
        <v>9.9999999999999978E-2</v>
      </c>
      <c r="DA97" s="328">
        <f>Input_list!$G$207</f>
        <v>0.9</v>
      </c>
      <c r="DB97" s="329">
        <f>Input_list!$G$220</f>
        <v>0</v>
      </c>
      <c r="DC97" s="330">
        <f>Input_list!$G$233</f>
        <v>9.9999999999999978E-2</v>
      </c>
      <c r="DD97" s="328">
        <f>Input_list!$G$208</f>
        <v>0.9</v>
      </c>
      <c r="DE97" s="329">
        <f>Input_list!$G$221</f>
        <v>0</v>
      </c>
      <c r="DF97" s="330">
        <f>Input_list!$G$234</f>
        <v>9.9999999999999978E-2</v>
      </c>
      <c r="DG97" s="328">
        <f>Input_list!$G$209</f>
        <v>0.9</v>
      </c>
      <c r="DH97" s="329">
        <f>Input_list!$G$222</f>
        <v>0</v>
      </c>
      <c r="DI97" s="330">
        <f>Input_list!$G$235</f>
        <v>9.9999999999999978E-2</v>
      </c>
      <c r="DK97">
        <v>91</v>
      </c>
      <c r="DL97" s="83">
        <f>Input_list!$G$238*Input_list!G444</f>
        <v>0.27177771739130346</v>
      </c>
      <c r="DM97" s="32">
        <f>Input_list!$G$250</f>
        <v>1.6</v>
      </c>
      <c r="DN97" s="207">
        <f>Input_list!$G$255*Input_list!G444</f>
        <v>-0.21760869565217317</v>
      </c>
      <c r="DO97" s="83">
        <f>Input_list!$G$239*Input_list!G444</f>
        <v>8.8032608695651868E-2</v>
      </c>
      <c r="DP97" s="32">
        <f>Input_list!$G$250</f>
        <v>1.6</v>
      </c>
      <c r="DQ97" s="81">
        <f>Input_list!$G$256*Input_list!G444</f>
        <v>-0.14695652173912993</v>
      </c>
      <c r="DR97" s="83">
        <f>Input_list!$G$240*Input_list!G444</f>
        <v>0.10370608695652136</v>
      </c>
      <c r="DS97" s="32">
        <f>Input_list!$G$250</f>
        <v>1.6</v>
      </c>
      <c r="DT97" s="81">
        <f>Input_list!$G$257*Input_list!G444</f>
        <v>-0.11021739130434745</v>
      </c>
      <c r="DU97" s="83">
        <f>Input_list!$G$241*Input_list!G444</f>
        <v>6.7826086956521509E-2</v>
      </c>
      <c r="DV97" s="32">
        <f>Input_list!$G$250</f>
        <v>1.6</v>
      </c>
      <c r="DW97" s="81">
        <f>Input_list!$G$258*Input_list!G444</f>
        <v>-0.38434782608695522</v>
      </c>
      <c r="DX97" s="83">
        <f>Input_list!G$242*Input_list!G444</f>
        <v>-9.8913043478260521E-2</v>
      </c>
      <c r="DY97" s="32">
        <f>Input_list!$G$250</f>
        <v>1.6</v>
      </c>
      <c r="DZ97" s="81">
        <f>Input_list!$G$259*Input_list!G444</f>
        <v>-0.41826086956521596</v>
      </c>
      <c r="EA97" s="83">
        <f>Input_list!$G$243*Input_list!G444</f>
        <v>6.7826086956521509E-2</v>
      </c>
      <c r="EB97" s="32">
        <f>Input_list!$G$250</f>
        <v>1.6</v>
      </c>
      <c r="EC97" s="81">
        <f>Input_list!$G$260*Input_list!G444</f>
        <v>-0.38434782608695522</v>
      </c>
      <c r="ED97" s="83">
        <f>Input_list!$G$244*Input_list!G444</f>
        <v>0.15499585031110544</v>
      </c>
      <c r="EE97" s="32">
        <f>Input_list!$G$250</f>
        <v>1.6</v>
      </c>
      <c r="EF97" s="51">
        <f>Input_list!$G$261*Input_list!G444</f>
        <v>-3.3913043478260754E-2</v>
      </c>
      <c r="EG97" s="83">
        <f>Input_list!$G$245*Input_list!G444</f>
        <v>0.16526698301922621</v>
      </c>
      <c r="EH97" s="32">
        <f>Input_list!$G$250</f>
        <v>1.6</v>
      </c>
      <c r="EI97" s="51">
        <f>Input_list!$G$262*Input_list!G444</f>
        <v>-3.3913043478260754E-2</v>
      </c>
      <c r="EJ97" s="83">
        <f>Input_list!G$246*Input_list!G444</f>
        <v>0.22608695652173838</v>
      </c>
      <c r="EK97" s="32">
        <f>Input_list!$G$250</f>
        <v>1.6</v>
      </c>
      <c r="EL97" s="51">
        <f>Input_list!$G$263*Input_list!G444</f>
        <v>-3.3913043478260754E-2</v>
      </c>
      <c r="EM97" s="83">
        <f>Input_list!$G$247*Input_list!G444</f>
        <v>0.15499585031110544</v>
      </c>
      <c r="EN97" s="32">
        <f>Input_list!$G$250</f>
        <v>1.6</v>
      </c>
      <c r="EO97" s="51">
        <f>Input_list!$G$264*Input_list!G444</f>
        <v>-3.3913043478260754E-2</v>
      </c>
      <c r="EP97" s="83">
        <f>Input_list!$G$248*Input_list!G444</f>
        <v>0.15499585031110544</v>
      </c>
      <c r="EQ97" s="32">
        <f>Input_list!$G$250</f>
        <v>1.6</v>
      </c>
      <c r="ER97" s="51">
        <f>Input_list!$G$265*Input_list!G444</f>
        <v>-2.8260869565217297E-3</v>
      </c>
      <c r="ET97">
        <v>91</v>
      </c>
      <c r="EU97" s="159">
        <f>EU96+Input_list!$J$268</f>
        <v>0.2</v>
      </c>
      <c r="EV97" s="159">
        <f>EV96+Input_list!$J$276</f>
        <v>0</v>
      </c>
      <c r="EW97" s="159">
        <f>EW96+Input_list!$J$284</f>
        <v>0</v>
      </c>
      <c r="EX97" s="78">
        <f>EX96+Input_list!$J$292</f>
        <v>0</v>
      </c>
      <c r="EY97" s="14"/>
      <c r="EZ97" s="159">
        <f>EZ96+Input_list!$J$269</f>
        <v>0.2</v>
      </c>
      <c r="FA97" s="159">
        <f>FA96+Input_list!$J$277</f>
        <v>0</v>
      </c>
      <c r="FB97" s="159">
        <f>FB96+Input_list!$J$285</f>
        <v>0</v>
      </c>
      <c r="FC97" s="78">
        <f>FC96+Input_list!$J$293</f>
        <v>0</v>
      </c>
      <c r="FD97" s="14"/>
      <c r="FE97" s="159">
        <f>FE96+Input_list!$J$270</f>
        <v>0.2</v>
      </c>
      <c r="FF97" s="159">
        <f>FF96+Input_list!$J$278</f>
        <v>0</v>
      </c>
      <c r="FG97" s="159">
        <f>FG96+Input_list!$J$286</f>
        <v>0</v>
      </c>
      <c r="FH97" s="78">
        <f>FH96+Input_list!$J$294</f>
        <v>0</v>
      </c>
      <c r="FI97" s="14"/>
      <c r="FJ97" s="159">
        <f>FJ96+Input_list!$J$271</f>
        <v>0.2</v>
      </c>
      <c r="FK97" s="159">
        <f>FK96+Input_list!$J$279</f>
        <v>0</v>
      </c>
      <c r="FL97" s="159">
        <f>FL96+Input_list!$J$287</f>
        <v>0</v>
      </c>
      <c r="FM97" s="78">
        <f>FM96+Input_list!$J$295</f>
        <v>0</v>
      </c>
      <c r="FO97" s="159">
        <f>FO96+Input_list!$J$272</f>
        <v>0.2</v>
      </c>
      <c r="FP97" s="159">
        <f>FP96+Input_list!$J$280</f>
        <v>0</v>
      </c>
      <c r="FQ97" s="159">
        <f>FQ96+Input_list!$J$288</f>
        <v>0</v>
      </c>
      <c r="FR97" s="78">
        <f>FR96+Input_list!$J$296</f>
        <v>0</v>
      </c>
      <c r="FT97" s="159">
        <f>FT96+Input_list!$J$273</f>
        <v>0.2</v>
      </c>
      <c r="FU97" s="159">
        <f>FU96+Input_list!$J$281</f>
        <v>0</v>
      </c>
      <c r="FV97" s="159">
        <f>FV96+Input_list!$J$289</f>
        <v>0</v>
      </c>
      <c r="FW97" s="78">
        <f>FW96+Input_list!$J$297</f>
        <v>0</v>
      </c>
    </row>
    <row r="98" spans="1:179" ht="14.5" x14ac:dyDescent="0.35">
      <c r="A98">
        <v>92</v>
      </c>
      <c r="B98" s="35">
        <v>29600</v>
      </c>
      <c r="C98" s="35">
        <v>34200</v>
      </c>
      <c r="D98" s="35">
        <v>10900</v>
      </c>
      <c r="E98" s="35">
        <v>0</v>
      </c>
      <c r="F98">
        <f t="shared" si="121"/>
        <v>74700</v>
      </c>
      <c r="G98" s="274">
        <f t="shared" si="122"/>
        <v>54780</v>
      </c>
      <c r="H98" s="274">
        <f t="shared" si="123"/>
        <v>5039760</v>
      </c>
      <c r="O98">
        <v>92</v>
      </c>
      <c r="P98" s="324">
        <f t="shared" si="74"/>
        <v>0.43019999999999997</v>
      </c>
      <c r="Q98" s="325">
        <f t="shared" si="75"/>
        <v>3.9600000000000003E-2</v>
      </c>
      <c r="R98" s="325">
        <f t="shared" si="76"/>
        <v>1.16227199E-2</v>
      </c>
      <c r="S98" s="325">
        <f t="shared" si="77"/>
        <v>6.6566486699999997E-2</v>
      </c>
      <c r="T98" s="325">
        <f t="shared" si="78"/>
        <v>3.892777E-3</v>
      </c>
      <c r="U98" s="325">
        <f t="shared" si="79"/>
        <v>6.4620098200000003E-2</v>
      </c>
      <c r="V98" s="325">
        <f t="shared" si="80"/>
        <v>1.8692488241289006E-2</v>
      </c>
      <c r="W98" s="325">
        <f t="shared" si="81"/>
        <v>1.5923230724061006E-2</v>
      </c>
      <c r="X98" s="325">
        <f t="shared" si="82"/>
        <v>0</v>
      </c>
      <c r="Y98" s="325">
        <f t="shared" si="70"/>
        <v>0</v>
      </c>
      <c r="Z98" s="325">
        <f t="shared" si="83"/>
        <v>0</v>
      </c>
      <c r="AB98">
        <v>92</v>
      </c>
      <c r="AC98" s="324">
        <f t="shared" si="84"/>
        <v>0</v>
      </c>
      <c r="AD98" s="325">
        <f t="shared" si="85"/>
        <v>0</v>
      </c>
      <c r="AE98" s="325">
        <f t="shared" si="86"/>
        <v>0</v>
      </c>
      <c r="AF98" s="325">
        <f t="shared" si="87"/>
        <v>0.29399999999999998</v>
      </c>
      <c r="AG98" s="325">
        <f t="shared" si="88"/>
        <v>1.7499999999999998E-2</v>
      </c>
      <c r="AH98" s="325">
        <f t="shared" si="89"/>
        <v>0.20749999999999999</v>
      </c>
      <c r="AI98" s="325">
        <f t="shared" si="90"/>
        <v>4.8993660000000022E-2</v>
      </c>
      <c r="AJ98" s="325">
        <f t="shared" si="91"/>
        <v>4.1735340000000017E-2</v>
      </c>
      <c r="AK98" s="325">
        <f t="shared" si="92"/>
        <v>0</v>
      </c>
      <c r="AL98" s="325">
        <f t="shared" si="71"/>
        <v>0</v>
      </c>
      <c r="AM98" s="325">
        <f t="shared" si="93"/>
        <v>0</v>
      </c>
      <c r="AO98">
        <v>92</v>
      </c>
      <c r="AP98" s="324">
        <v>0</v>
      </c>
      <c r="AQ98" s="325">
        <v>0</v>
      </c>
      <c r="AR98" s="325">
        <f t="shared" si="94"/>
        <v>0</v>
      </c>
      <c r="AS98" s="325">
        <f t="shared" si="95"/>
        <v>0</v>
      </c>
      <c r="AT98" s="325">
        <f t="shared" si="96"/>
        <v>0</v>
      </c>
      <c r="AU98" s="325">
        <f t="shared" si="97"/>
        <v>0</v>
      </c>
      <c r="AV98" s="325">
        <f t="shared" si="98"/>
        <v>0.48600000000000004</v>
      </c>
      <c r="AW98" s="325">
        <f t="shared" si="99"/>
        <v>0.41400000000000003</v>
      </c>
      <c r="AX98" s="325">
        <f t="shared" si="100"/>
        <v>0</v>
      </c>
      <c r="AY98" s="325">
        <f t="shared" si="72"/>
        <v>0</v>
      </c>
      <c r="AZ98" s="325">
        <f t="shared" si="101"/>
        <v>0</v>
      </c>
      <c r="BB98">
        <v>92</v>
      </c>
      <c r="BC98" s="348">
        <v>0</v>
      </c>
      <c r="BD98" s="326">
        <v>0</v>
      </c>
      <c r="BE98" s="327">
        <f t="shared" si="102"/>
        <v>0</v>
      </c>
      <c r="BF98" s="327">
        <f t="shared" si="103"/>
        <v>0</v>
      </c>
      <c r="BG98" s="327">
        <f t="shared" si="104"/>
        <v>0</v>
      </c>
      <c r="BH98" s="327">
        <f t="shared" si="105"/>
        <v>0</v>
      </c>
      <c r="BI98" s="327">
        <f t="shared" si="106"/>
        <v>0.48600000000000004</v>
      </c>
      <c r="BJ98" s="327">
        <f t="shared" si="107"/>
        <v>0.41400000000000003</v>
      </c>
      <c r="BK98" s="327">
        <f t="shared" si="108"/>
        <v>0</v>
      </c>
      <c r="BL98" s="327">
        <f t="shared" si="73"/>
        <v>0</v>
      </c>
      <c r="BM98" s="327">
        <f t="shared" si="109"/>
        <v>0</v>
      </c>
      <c r="BO98">
        <v>92</v>
      </c>
      <c r="BP98" s="70">
        <f t="shared" si="110"/>
        <v>12733.919999999998</v>
      </c>
      <c r="BQ98" s="70">
        <f t="shared" si="111"/>
        <v>1172.1600000000001</v>
      </c>
      <c r="BR98" s="70">
        <f t="shared" si="112"/>
        <v>344.03250903999998</v>
      </c>
      <c r="BS98" s="70">
        <f t="shared" si="113"/>
        <v>12025.16800632</v>
      </c>
      <c r="BT98" s="70">
        <f t="shared" si="114"/>
        <v>713.72619919999988</v>
      </c>
      <c r="BU98" s="70">
        <f t="shared" si="115"/>
        <v>9009.2549067199998</v>
      </c>
      <c r="BV98" s="70">
        <f t="shared" si="116"/>
        <v>7526.2808239421556</v>
      </c>
      <c r="BW98" s="70">
        <f t="shared" si="117"/>
        <v>6411.2762574322069</v>
      </c>
      <c r="BX98" s="70">
        <f t="shared" si="118"/>
        <v>0</v>
      </c>
      <c r="BY98" s="70">
        <f t="shared" si="119"/>
        <v>0</v>
      </c>
      <c r="BZ98" s="70">
        <f t="shared" si="120"/>
        <v>0</v>
      </c>
      <c r="CB98">
        <v>92</v>
      </c>
      <c r="CC98" s="328">
        <f>Input_list!$G$199</f>
        <v>0.9</v>
      </c>
      <c r="CD98" s="329">
        <f>Input_list!$G$212</f>
        <v>0</v>
      </c>
      <c r="CE98" s="330">
        <f>Input_list!$G$225</f>
        <v>9.9999999999999978E-2</v>
      </c>
      <c r="CF98" s="328">
        <f>Input_list!$G$200</f>
        <v>0.9</v>
      </c>
      <c r="CG98" s="329">
        <f>Input_list!$G$213</f>
        <v>0</v>
      </c>
      <c r="CH98" s="330">
        <f>Input_list!$G$226</f>
        <v>9.9999999999999978E-2</v>
      </c>
      <c r="CI98" s="328">
        <f>Input_list!$G$201</f>
        <v>0.9</v>
      </c>
      <c r="CJ98" s="329">
        <f>Input_list!$G$213</f>
        <v>0</v>
      </c>
      <c r="CK98" s="330">
        <f>Input_list!$G$225</f>
        <v>9.9999999999999978E-2</v>
      </c>
      <c r="CL98" s="328">
        <f>Input_list!$G$202</f>
        <v>0.9</v>
      </c>
      <c r="CM98" s="329">
        <f>Input_list!$G$215</f>
        <v>0</v>
      </c>
      <c r="CN98" s="330">
        <f>Input_list!$G$228</f>
        <v>9.9999999999999978E-2</v>
      </c>
      <c r="CO98" s="328">
        <f>Input_list!$G$203</f>
        <v>0.39</v>
      </c>
      <c r="CP98" s="329">
        <f>Input_list!$G$216</f>
        <v>0</v>
      </c>
      <c r="CQ98" s="330">
        <f>Input_list!$G$229</f>
        <v>0.61</v>
      </c>
      <c r="CR98" s="328">
        <f>Input_list!$G$204</f>
        <v>0.9</v>
      </c>
      <c r="CS98" s="329">
        <f>Input_list!$G$217</f>
        <v>0</v>
      </c>
      <c r="CT98" s="330">
        <f>Input_list!$G$230</f>
        <v>9.9999999999999978E-2</v>
      </c>
      <c r="CU98" s="328">
        <f>Input_list!$G$205</f>
        <v>0.9</v>
      </c>
      <c r="CV98" s="329">
        <f>Input_list!$G$218</f>
        <v>0</v>
      </c>
      <c r="CW98" s="330">
        <f>Input_list!$G$231</f>
        <v>9.9999999999999978E-2</v>
      </c>
      <c r="CX98" s="328">
        <f>Input_list!$G$206</f>
        <v>0.9</v>
      </c>
      <c r="CY98" s="329">
        <f>Input_list!$G$219</f>
        <v>0</v>
      </c>
      <c r="CZ98" s="330">
        <f>Input_list!$G$232</f>
        <v>9.9999999999999978E-2</v>
      </c>
      <c r="DA98" s="328">
        <f>Input_list!$G$207</f>
        <v>0.9</v>
      </c>
      <c r="DB98" s="329">
        <f>Input_list!$G$220</f>
        <v>0</v>
      </c>
      <c r="DC98" s="330">
        <f>Input_list!$G$233</f>
        <v>9.9999999999999978E-2</v>
      </c>
      <c r="DD98" s="328">
        <f>Input_list!$G$208</f>
        <v>0.9</v>
      </c>
      <c r="DE98" s="329">
        <f>Input_list!$G$221</f>
        <v>0</v>
      </c>
      <c r="DF98" s="330">
        <f>Input_list!$G$234</f>
        <v>9.9999999999999978E-2</v>
      </c>
      <c r="DG98" s="328">
        <f>Input_list!$G$209</f>
        <v>0.9</v>
      </c>
      <c r="DH98" s="329">
        <f>Input_list!$G$222</f>
        <v>0</v>
      </c>
      <c r="DI98" s="330">
        <f>Input_list!$G$235</f>
        <v>9.9999999999999978E-2</v>
      </c>
      <c r="DK98">
        <v>92</v>
      </c>
      <c r="DL98" s="83">
        <f>Input_list!$G$238*Input_list!G445</f>
        <v>0.26829338768115851</v>
      </c>
      <c r="DM98" s="32">
        <f>Input_list!$G$250</f>
        <v>1.6</v>
      </c>
      <c r="DN98" s="207">
        <f>Input_list!$G$255*Input_list!G445</f>
        <v>-0.2148188405797094</v>
      </c>
      <c r="DO98" s="83">
        <f>Input_list!$G$239*Input_list!G445</f>
        <v>8.6903985507246068E-2</v>
      </c>
      <c r="DP98" s="32">
        <f>Input_list!$G$250</f>
        <v>1.6</v>
      </c>
      <c r="DQ98" s="81">
        <f>Input_list!$G$256*Input_list!G445</f>
        <v>-0.14507246376811544</v>
      </c>
      <c r="DR98" s="83">
        <f>Input_list!$G$240*Input_list!G445</f>
        <v>0.10237652173913006</v>
      </c>
      <c r="DS98" s="32">
        <f>Input_list!$G$250</f>
        <v>1.6</v>
      </c>
      <c r="DT98" s="81">
        <f>Input_list!$G$257*Input_list!G445</f>
        <v>-0.10880434782608658</v>
      </c>
      <c r="DU98" s="83">
        <f>Input_list!$G$241*Input_list!G445</f>
        <v>6.6956521739130193E-2</v>
      </c>
      <c r="DV98" s="32">
        <f>Input_list!$G$250</f>
        <v>1.6</v>
      </c>
      <c r="DW98" s="81">
        <f>Input_list!$G$258*Input_list!G445</f>
        <v>-0.37942028985507115</v>
      </c>
      <c r="DX98" s="83">
        <f>Input_list!G$242*Input_list!G445</f>
        <v>-9.7644927536231538E-2</v>
      </c>
      <c r="DY98" s="32">
        <f>Input_list!$G$250</f>
        <v>1.6</v>
      </c>
      <c r="DZ98" s="81">
        <f>Input_list!$G$259*Input_list!G445</f>
        <v>-0.41289855072463622</v>
      </c>
      <c r="EA98" s="83">
        <f>Input_list!$G$243*Input_list!G445</f>
        <v>6.6956521739130193E-2</v>
      </c>
      <c r="EB98" s="32">
        <f>Input_list!$G$250</f>
        <v>1.6</v>
      </c>
      <c r="EC98" s="81">
        <f>Input_list!$G$260*Input_list!G445</f>
        <v>-0.37942028985507115</v>
      </c>
      <c r="ED98" s="83">
        <f>Input_list!$G$244*Input_list!G445</f>
        <v>0.1530087240250656</v>
      </c>
      <c r="EE98" s="32">
        <f>Input_list!$G$250</f>
        <v>1.6</v>
      </c>
      <c r="EF98" s="51">
        <f>Input_list!$G$261*Input_list!G445</f>
        <v>-3.3478260869565096E-2</v>
      </c>
      <c r="EG98" s="83">
        <f>Input_list!$G$245*Input_list!G445</f>
        <v>0.16314817554462074</v>
      </c>
      <c r="EH98" s="32">
        <f>Input_list!$G$250</f>
        <v>1.6</v>
      </c>
      <c r="EI98" s="51">
        <f>Input_list!$G$262*Input_list!G445</f>
        <v>-3.3478260869565096E-2</v>
      </c>
      <c r="EJ98" s="83">
        <f>Input_list!G$246*Input_list!G445</f>
        <v>0.22318840579710067</v>
      </c>
      <c r="EK98" s="32">
        <f>Input_list!$G$250</f>
        <v>1.6</v>
      </c>
      <c r="EL98" s="51">
        <f>Input_list!$G$263*Input_list!G445</f>
        <v>-3.3478260869565096E-2</v>
      </c>
      <c r="EM98" s="83">
        <f>Input_list!$G$247*Input_list!G445</f>
        <v>0.1530087240250656</v>
      </c>
      <c r="EN98" s="32">
        <f>Input_list!$G$250</f>
        <v>1.6</v>
      </c>
      <c r="EO98" s="51">
        <f>Input_list!$G$264*Input_list!G445</f>
        <v>-3.3478260869565096E-2</v>
      </c>
      <c r="EP98" s="83">
        <f>Input_list!$G$248*Input_list!G445</f>
        <v>0.1530087240250656</v>
      </c>
      <c r="EQ98" s="32">
        <f>Input_list!$G$250</f>
        <v>1.6</v>
      </c>
      <c r="ER98" s="51">
        <f>Input_list!$G$265*Input_list!G445</f>
        <v>-2.7898550724637585E-3</v>
      </c>
      <c r="ET98">
        <v>92</v>
      </c>
      <c r="EU98" s="159">
        <f>EU97+Input_list!$J$268</f>
        <v>0.2</v>
      </c>
      <c r="EV98" s="159">
        <f>EV97+Input_list!$J$276</f>
        <v>0</v>
      </c>
      <c r="EW98" s="159">
        <f>EW97+Input_list!$J$284</f>
        <v>0</v>
      </c>
      <c r="EX98" s="78">
        <f>EX97+Input_list!$J$292</f>
        <v>0</v>
      </c>
      <c r="EY98" s="14"/>
      <c r="EZ98" s="159">
        <f>EZ97+Input_list!$J$269</f>
        <v>0.2</v>
      </c>
      <c r="FA98" s="159">
        <f>FA97+Input_list!$J$277</f>
        <v>0</v>
      </c>
      <c r="FB98" s="159">
        <f>FB97+Input_list!$J$285</f>
        <v>0</v>
      </c>
      <c r="FC98" s="78">
        <f>FC97+Input_list!$J$293</f>
        <v>0</v>
      </c>
      <c r="FD98" s="14"/>
      <c r="FE98" s="159">
        <f>FE97+Input_list!$J$270</f>
        <v>0.2</v>
      </c>
      <c r="FF98" s="159">
        <f>FF97+Input_list!$J$278</f>
        <v>0</v>
      </c>
      <c r="FG98" s="159">
        <f>FG97+Input_list!$J$286</f>
        <v>0</v>
      </c>
      <c r="FH98" s="78">
        <f>FH97+Input_list!$J$294</f>
        <v>0</v>
      </c>
      <c r="FI98" s="14"/>
      <c r="FJ98" s="159">
        <f>FJ97+Input_list!$J$271</f>
        <v>0.2</v>
      </c>
      <c r="FK98" s="159">
        <f>FK97+Input_list!$J$279</f>
        <v>0</v>
      </c>
      <c r="FL98" s="159">
        <f>FL97+Input_list!$J$287</f>
        <v>0</v>
      </c>
      <c r="FM98" s="78">
        <f>FM97+Input_list!$J$295</f>
        <v>0</v>
      </c>
      <c r="FO98" s="159">
        <f>FO97+Input_list!$J$272</f>
        <v>0.2</v>
      </c>
      <c r="FP98" s="159">
        <f>FP97+Input_list!$J$280</f>
        <v>0</v>
      </c>
      <c r="FQ98" s="159">
        <f>FQ97+Input_list!$J$288</f>
        <v>0</v>
      </c>
      <c r="FR98" s="78">
        <f>FR97+Input_list!$J$296</f>
        <v>0</v>
      </c>
      <c r="FT98" s="159">
        <f>FT97+Input_list!$J$273</f>
        <v>0.2</v>
      </c>
      <c r="FU98" s="159">
        <f>FU97+Input_list!$J$281</f>
        <v>0</v>
      </c>
      <c r="FV98" s="159">
        <f>FV97+Input_list!$J$289</f>
        <v>0</v>
      </c>
      <c r="FW98" s="78">
        <f>FW97+Input_list!$J$297</f>
        <v>0</v>
      </c>
    </row>
    <row r="99" spans="1:179" ht="14.5" x14ac:dyDescent="0.35">
      <c r="A99">
        <v>93</v>
      </c>
      <c r="B99" s="35">
        <v>29600</v>
      </c>
      <c r="C99" s="35">
        <v>34200</v>
      </c>
      <c r="D99" s="35">
        <v>10900</v>
      </c>
      <c r="E99" s="35">
        <v>0</v>
      </c>
      <c r="F99">
        <f t="shared" si="121"/>
        <v>74700</v>
      </c>
      <c r="G99" s="274">
        <f t="shared" si="122"/>
        <v>54780</v>
      </c>
      <c r="H99" s="274">
        <f t="shared" si="123"/>
        <v>5094540</v>
      </c>
      <c r="O99">
        <v>93</v>
      </c>
      <c r="P99" s="324">
        <f t="shared" si="74"/>
        <v>0.43019999999999997</v>
      </c>
      <c r="Q99" s="325">
        <f t="shared" si="75"/>
        <v>3.9600000000000003E-2</v>
      </c>
      <c r="R99" s="325">
        <f t="shared" si="76"/>
        <v>1.16227199E-2</v>
      </c>
      <c r="S99" s="325">
        <f t="shared" si="77"/>
        <v>6.6566486699999997E-2</v>
      </c>
      <c r="T99" s="325">
        <f t="shared" si="78"/>
        <v>3.892777E-3</v>
      </c>
      <c r="U99" s="325">
        <f t="shared" si="79"/>
        <v>6.4620098200000003E-2</v>
      </c>
      <c r="V99" s="325">
        <f t="shared" si="80"/>
        <v>1.8692488241289006E-2</v>
      </c>
      <c r="W99" s="325">
        <f t="shared" si="81"/>
        <v>1.5923230724061006E-2</v>
      </c>
      <c r="X99" s="325">
        <f t="shared" si="82"/>
        <v>0</v>
      </c>
      <c r="Y99" s="325">
        <f t="shared" si="70"/>
        <v>0</v>
      </c>
      <c r="Z99" s="325">
        <f t="shared" si="83"/>
        <v>0</v>
      </c>
      <c r="AB99">
        <v>93</v>
      </c>
      <c r="AC99" s="324">
        <f t="shared" si="84"/>
        <v>0</v>
      </c>
      <c r="AD99" s="325">
        <f t="shared" si="85"/>
        <v>0</v>
      </c>
      <c r="AE99" s="325">
        <f t="shared" si="86"/>
        <v>0</v>
      </c>
      <c r="AF99" s="325">
        <f t="shared" si="87"/>
        <v>0.29399999999999998</v>
      </c>
      <c r="AG99" s="325">
        <f t="shared" si="88"/>
        <v>1.7499999999999998E-2</v>
      </c>
      <c r="AH99" s="325">
        <f t="shared" si="89"/>
        <v>0.20749999999999999</v>
      </c>
      <c r="AI99" s="325">
        <f t="shared" si="90"/>
        <v>4.8993660000000022E-2</v>
      </c>
      <c r="AJ99" s="325">
        <f t="shared" si="91"/>
        <v>4.1735340000000017E-2</v>
      </c>
      <c r="AK99" s="325">
        <f t="shared" si="92"/>
        <v>0</v>
      </c>
      <c r="AL99" s="325">
        <f t="shared" si="71"/>
        <v>0</v>
      </c>
      <c r="AM99" s="325">
        <f t="shared" si="93"/>
        <v>0</v>
      </c>
      <c r="AO99">
        <v>93</v>
      </c>
      <c r="AP99" s="324">
        <v>0</v>
      </c>
      <c r="AQ99" s="325">
        <v>0</v>
      </c>
      <c r="AR99" s="325">
        <f t="shared" si="94"/>
        <v>0</v>
      </c>
      <c r="AS99" s="325">
        <f t="shared" si="95"/>
        <v>0</v>
      </c>
      <c r="AT99" s="325">
        <f t="shared" si="96"/>
        <v>0</v>
      </c>
      <c r="AU99" s="325">
        <f t="shared" si="97"/>
        <v>0</v>
      </c>
      <c r="AV99" s="325">
        <f t="shared" si="98"/>
        <v>0.48600000000000004</v>
      </c>
      <c r="AW99" s="325">
        <f t="shared" si="99"/>
        <v>0.41400000000000003</v>
      </c>
      <c r="AX99" s="325">
        <f t="shared" si="100"/>
        <v>0</v>
      </c>
      <c r="AY99" s="325">
        <f t="shared" si="72"/>
        <v>0</v>
      </c>
      <c r="AZ99" s="325">
        <f t="shared" si="101"/>
        <v>0</v>
      </c>
      <c r="BB99">
        <v>93</v>
      </c>
      <c r="BC99" s="348">
        <v>0</v>
      </c>
      <c r="BD99" s="326">
        <v>0</v>
      </c>
      <c r="BE99" s="327">
        <f t="shared" si="102"/>
        <v>0</v>
      </c>
      <c r="BF99" s="327">
        <f t="shared" si="103"/>
        <v>0</v>
      </c>
      <c r="BG99" s="327">
        <f t="shared" si="104"/>
        <v>0</v>
      </c>
      <c r="BH99" s="327">
        <f t="shared" si="105"/>
        <v>0</v>
      </c>
      <c r="BI99" s="327">
        <f t="shared" si="106"/>
        <v>0.48600000000000004</v>
      </c>
      <c r="BJ99" s="327">
        <f t="shared" si="107"/>
        <v>0.41400000000000003</v>
      </c>
      <c r="BK99" s="327">
        <f t="shared" si="108"/>
        <v>0</v>
      </c>
      <c r="BL99" s="327">
        <f t="shared" si="73"/>
        <v>0</v>
      </c>
      <c r="BM99" s="327">
        <f t="shared" si="109"/>
        <v>0</v>
      </c>
      <c r="BO99">
        <v>93</v>
      </c>
      <c r="BP99" s="70">
        <f t="shared" si="110"/>
        <v>12733.919999999998</v>
      </c>
      <c r="BQ99" s="70">
        <f t="shared" si="111"/>
        <v>1172.1600000000001</v>
      </c>
      <c r="BR99" s="70">
        <f t="shared" si="112"/>
        <v>344.03250903999998</v>
      </c>
      <c r="BS99" s="70">
        <f t="shared" si="113"/>
        <v>12025.16800632</v>
      </c>
      <c r="BT99" s="70">
        <f t="shared" si="114"/>
        <v>713.72619919999988</v>
      </c>
      <c r="BU99" s="70">
        <f t="shared" si="115"/>
        <v>9009.2549067199998</v>
      </c>
      <c r="BV99" s="70">
        <f t="shared" si="116"/>
        <v>7526.2808239421556</v>
      </c>
      <c r="BW99" s="70">
        <f t="shared" si="117"/>
        <v>6411.2762574322069</v>
      </c>
      <c r="BX99" s="70">
        <f t="shared" si="118"/>
        <v>0</v>
      </c>
      <c r="BY99" s="70">
        <f t="shared" si="119"/>
        <v>0</v>
      </c>
      <c r="BZ99" s="70">
        <f t="shared" si="120"/>
        <v>0</v>
      </c>
      <c r="CB99">
        <v>93</v>
      </c>
      <c r="CC99" s="328">
        <f>Input_list!$G$199</f>
        <v>0.9</v>
      </c>
      <c r="CD99" s="329">
        <f>Input_list!$G$212</f>
        <v>0</v>
      </c>
      <c r="CE99" s="330">
        <f>Input_list!$G$225</f>
        <v>9.9999999999999978E-2</v>
      </c>
      <c r="CF99" s="328">
        <f>Input_list!$G$200</f>
        <v>0.9</v>
      </c>
      <c r="CG99" s="329">
        <f>Input_list!$G$213</f>
        <v>0</v>
      </c>
      <c r="CH99" s="330">
        <f>Input_list!$G$226</f>
        <v>9.9999999999999978E-2</v>
      </c>
      <c r="CI99" s="328">
        <f>Input_list!$G$201</f>
        <v>0.9</v>
      </c>
      <c r="CJ99" s="329">
        <f>Input_list!$G$213</f>
        <v>0</v>
      </c>
      <c r="CK99" s="330">
        <f>Input_list!$G$225</f>
        <v>9.9999999999999978E-2</v>
      </c>
      <c r="CL99" s="328">
        <f>Input_list!$G$202</f>
        <v>0.9</v>
      </c>
      <c r="CM99" s="329">
        <f>Input_list!$G$215</f>
        <v>0</v>
      </c>
      <c r="CN99" s="330">
        <f>Input_list!$G$228</f>
        <v>9.9999999999999978E-2</v>
      </c>
      <c r="CO99" s="328">
        <f>Input_list!$G$203</f>
        <v>0.39</v>
      </c>
      <c r="CP99" s="329">
        <f>Input_list!$G$216</f>
        <v>0</v>
      </c>
      <c r="CQ99" s="330">
        <f>Input_list!$G$229</f>
        <v>0.61</v>
      </c>
      <c r="CR99" s="328">
        <f>Input_list!$G$204</f>
        <v>0.9</v>
      </c>
      <c r="CS99" s="329">
        <f>Input_list!$G$217</f>
        <v>0</v>
      </c>
      <c r="CT99" s="330">
        <f>Input_list!$G$230</f>
        <v>9.9999999999999978E-2</v>
      </c>
      <c r="CU99" s="328">
        <f>Input_list!$G$205</f>
        <v>0.9</v>
      </c>
      <c r="CV99" s="329">
        <f>Input_list!$G$218</f>
        <v>0</v>
      </c>
      <c r="CW99" s="330">
        <f>Input_list!$G$231</f>
        <v>9.9999999999999978E-2</v>
      </c>
      <c r="CX99" s="328">
        <f>Input_list!$G$206</f>
        <v>0.9</v>
      </c>
      <c r="CY99" s="329">
        <f>Input_list!$G$219</f>
        <v>0</v>
      </c>
      <c r="CZ99" s="330">
        <f>Input_list!$G$232</f>
        <v>9.9999999999999978E-2</v>
      </c>
      <c r="DA99" s="328">
        <f>Input_list!$G$207</f>
        <v>0.9</v>
      </c>
      <c r="DB99" s="329">
        <f>Input_list!$G$220</f>
        <v>0</v>
      </c>
      <c r="DC99" s="330">
        <f>Input_list!$G$233</f>
        <v>9.9999999999999978E-2</v>
      </c>
      <c r="DD99" s="328">
        <f>Input_list!$G$208</f>
        <v>0.9</v>
      </c>
      <c r="DE99" s="329">
        <f>Input_list!$G$221</f>
        <v>0</v>
      </c>
      <c r="DF99" s="330">
        <f>Input_list!$G$234</f>
        <v>9.9999999999999978E-2</v>
      </c>
      <c r="DG99" s="328">
        <f>Input_list!$G$209</f>
        <v>0.9</v>
      </c>
      <c r="DH99" s="329">
        <f>Input_list!$G$222</f>
        <v>0</v>
      </c>
      <c r="DI99" s="330">
        <f>Input_list!$G$235</f>
        <v>9.9999999999999978E-2</v>
      </c>
      <c r="DK99">
        <v>93</v>
      </c>
      <c r="DL99" s="83">
        <f>Input_list!$G$238*Input_list!G446</f>
        <v>0.26480905797101356</v>
      </c>
      <c r="DM99" s="32">
        <f>Input_list!$G$250</f>
        <v>1.6</v>
      </c>
      <c r="DN99" s="207">
        <f>Input_list!$G$255*Input_list!G446</f>
        <v>-0.21202898550724561</v>
      </c>
      <c r="DO99" s="83">
        <f>Input_list!$G$239*Input_list!G446</f>
        <v>8.5775362318840268E-2</v>
      </c>
      <c r="DP99" s="32">
        <f>Input_list!$G$250</f>
        <v>1.6</v>
      </c>
      <c r="DQ99" s="81">
        <f>Input_list!$G$256*Input_list!G446</f>
        <v>-0.14318840579710093</v>
      </c>
      <c r="DR99" s="83">
        <f>Input_list!$G$240*Input_list!G446</f>
        <v>0.10104695652173876</v>
      </c>
      <c r="DS99" s="32">
        <f>Input_list!$G$250</f>
        <v>1.6</v>
      </c>
      <c r="DT99" s="81">
        <f>Input_list!$G$257*Input_list!G446</f>
        <v>-0.10739130434782571</v>
      </c>
      <c r="DU99" s="83">
        <f>Input_list!$G$241*Input_list!G446</f>
        <v>6.608695652173889E-2</v>
      </c>
      <c r="DV99" s="32">
        <f>Input_list!$G$250</f>
        <v>1.6</v>
      </c>
      <c r="DW99" s="81">
        <f>Input_list!$G$258*Input_list!G446</f>
        <v>-0.37449275362318707</v>
      </c>
      <c r="DX99" s="83">
        <f>Input_list!G$242*Input_list!G446</f>
        <v>-9.6376811594202541E-2</v>
      </c>
      <c r="DY99" s="32">
        <f>Input_list!$G$250</f>
        <v>1.6</v>
      </c>
      <c r="DZ99" s="81">
        <f>Input_list!$G$259*Input_list!G446</f>
        <v>-0.40753623188405647</v>
      </c>
      <c r="EA99" s="83">
        <f>Input_list!$G$243*Input_list!G446</f>
        <v>6.608695652173889E-2</v>
      </c>
      <c r="EB99" s="32">
        <f>Input_list!$G$250</f>
        <v>1.6</v>
      </c>
      <c r="EC99" s="81">
        <f>Input_list!$G$260*Input_list!G446</f>
        <v>-0.37449275362318707</v>
      </c>
      <c r="ED99" s="83">
        <f>Input_list!$G$244*Input_list!G446</f>
        <v>0.15102159773902576</v>
      </c>
      <c r="EE99" s="32">
        <f>Input_list!$G$250</f>
        <v>1.6</v>
      </c>
      <c r="EF99" s="51">
        <f>Input_list!$G$261*Input_list!G446</f>
        <v>-3.3043478260869445E-2</v>
      </c>
      <c r="EG99" s="83">
        <f>Input_list!$G$245*Input_list!G446</f>
        <v>0.16102936807001525</v>
      </c>
      <c r="EH99" s="32">
        <f>Input_list!$G$250</f>
        <v>1.6</v>
      </c>
      <c r="EI99" s="51">
        <f>Input_list!$G$262*Input_list!G446</f>
        <v>-3.3043478260869445E-2</v>
      </c>
      <c r="EJ99" s="83">
        <f>Input_list!G$246*Input_list!G446</f>
        <v>0.22028985507246299</v>
      </c>
      <c r="EK99" s="32">
        <f>Input_list!$G$250</f>
        <v>1.6</v>
      </c>
      <c r="EL99" s="51">
        <f>Input_list!$G$263*Input_list!G446</f>
        <v>-3.3043478260869445E-2</v>
      </c>
      <c r="EM99" s="83">
        <f>Input_list!$G$247*Input_list!G446</f>
        <v>0.15102159773902576</v>
      </c>
      <c r="EN99" s="32">
        <f>Input_list!$G$250</f>
        <v>1.6</v>
      </c>
      <c r="EO99" s="51">
        <f>Input_list!$G$264*Input_list!G446</f>
        <v>-3.3043478260869445E-2</v>
      </c>
      <c r="EP99" s="83">
        <f>Input_list!$G$248*Input_list!G446</f>
        <v>0.15102159773902576</v>
      </c>
      <c r="EQ99" s="32">
        <f>Input_list!$G$250</f>
        <v>1.6</v>
      </c>
      <c r="ER99" s="51">
        <f>Input_list!$G$265*Input_list!G446</f>
        <v>-2.7536231884057872E-3</v>
      </c>
      <c r="ET99">
        <v>93</v>
      </c>
      <c r="EU99" s="159">
        <f>EU98+Input_list!$J$268</f>
        <v>0.2</v>
      </c>
      <c r="EV99" s="159">
        <f>EV98+Input_list!$J$276</f>
        <v>0</v>
      </c>
      <c r="EW99" s="159">
        <f>EW98+Input_list!$J$284</f>
        <v>0</v>
      </c>
      <c r="EX99" s="78">
        <f>EX98+Input_list!$J$292</f>
        <v>0</v>
      </c>
      <c r="EY99" s="14"/>
      <c r="EZ99" s="159">
        <f>EZ98+Input_list!$J$269</f>
        <v>0.2</v>
      </c>
      <c r="FA99" s="159">
        <f>FA98+Input_list!$J$277</f>
        <v>0</v>
      </c>
      <c r="FB99" s="159">
        <f>FB98+Input_list!$J$285</f>
        <v>0</v>
      </c>
      <c r="FC99" s="78">
        <f>FC98+Input_list!$J$293</f>
        <v>0</v>
      </c>
      <c r="FD99" s="14"/>
      <c r="FE99" s="159">
        <f>FE98+Input_list!$J$270</f>
        <v>0.2</v>
      </c>
      <c r="FF99" s="159">
        <f>FF98+Input_list!$J$278</f>
        <v>0</v>
      </c>
      <c r="FG99" s="159">
        <f>FG98+Input_list!$J$286</f>
        <v>0</v>
      </c>
      <c r="FH99" s="78">
        <f>FH98+Input_list!$J$294</f>
        <v>0</v>
      </c>
      <c r="FI99" s="14"/>
      <c r="FJ99" s="159">
        <f>FJ98+Input_list!$J$271</f>
        <v>0.2</v>
      </c>
      <c r="FK99" s="159">
        <f>FK98+Input_list!$J$279</f>
        <v>0</v>
      </c>
      <c r="FL99" s="159">
        <f>FL98+Input_list!$J$287</f>
        <v>0</v>
      </c>
      <c r="FM99" s="78">
        <f>FM98+Input_list!$J$295</f>
        <v>0</v>
      </c>
      <c r="FO99" s="159">
        <f>FO98+Input_list!$J$272</f>
        <v>0.2</v>
      </c>
      <c r="FP99" s="159">
        <f>FP98+Input_list!$J$280</f>
        <v>0</v>
      </c>
      <c r="FQ99" s="159">
        <f>FQ98+Input_list!$J$288</f>
        <v>0</v>
      </c>
      <c r="FR99" s="78">
        <f>FR98+Input_list!$J$296</f>
        <v>0</v>
      </c>
      <c r="FT99" s="159">
        <f>FT98+Input_list!$J$273</f>
        <v>0.2</v>
      </c>
      <c r="FU99" s="159">
        <f>FU98+Input_list!$J$281</f>
        <v>0</v>
      </c>
      <c r="FV99" s="159">
        <f>FV98+Input_list!$J$289</f>
        <v>0</v>
      </c>
      <c r="FW99" s="78">
        <f>FW98+Input_list!$J$297</f>
        <v>0</v>
      </c>
    </row>
    <row r="100" spans="1:179" ht="14.5" x14ac:dyDescent="0.35">
      <c r="A100">
        <v>94</v>
      </c>
      <c r="B100" s="35">
        <v>29600</v>
      </c>
      <c r="C100" s="35">
        <v>34200</v>
      </c>
      <c r="D100" s="35">
        <v>10900</v>
      </c>
      <c r="E100" s="35">
        <v>0</v>
      </c>
      <c r="F100">
        <f t="shared" si="121"/>
        <v>74700</v>
      </c>
      <c r="G100" s="274">
        <f t="shared" si="122"/>
        <v>54780</v>
      </c>
      <c r="H100" s="274">
        <f t="shared" si="123"/>
        <v>5149320</v>
      </c>
      <c r="O100">
        <v>94</v>
      </c>
      <c r="P100" s="324">
        <f t="shared" si="74"/>
        <v>0.43019999999999997</v>
      </c>
      <c r="Q100" s="325">
        <f t="shared" si="75"/>
        <v>3.9600000000000003E-2</v>
      </c>
      <c r="R100" s="325">
        <f t="shared" si="76"/>
        <v>1.16227199E-2</v>
      </c>
      <c r="S100" s="325">
        <f t="shared" si="77"/>
        <v>6.6566486699999997E-2</v>
      </c>
      <c r="T100" s="325">
        <f t="shared" si="78"/>
        <v>3.892777E-3</v>
      </c>
      <c r="U100" s="325">
        <f t="shared" si="79"/>
        <v>6.4620098200000003E-2</v>
      </c>
      <c r="V100" s="325">
        <f t="shared" si="80"/>
        <v>1.8692488241289006E-2</v>
      </c>
      <c r="W100" s="325">
        <f t="shared" si="81"/>
        <v>1.5923230724061006E-2</v>
      </c>
      <c r="X100" s="325">
        <f t="shared" si="82"/>
        <v>0</v>
      </c>
      <c r="Y100" s="325">
        <f t="shared" si="70"/>
        <v>0</v>
      </c>
      <c r="Z100" s="325">
        <f t="shared" si="83"/>
        <v>0</v>
      </c>
      <c r="AB100">
        <v>94</v>
      </c>
      <c r="AC100" s="324">
        <f t="shared" si="84"/>
        <v>0</v>
      </c>
      <c r="AD100" s="325">
        <f t="shared" si="85"/>
        <v>0</v>
      </c>
      <c r="AE100" s="325">
        <f t="shared" si="86"/>
        <v>0</v>
      </c>
      <c r="AF100" s="325">
        <f t="shared" si="87"/>
        <v>0.29399999999999998</v>
      </c>
      <c r="AG100" s="325">
        <f t="shared" si="88"/>
        <v>1.7499999999999998E-2</v>
      </c>
      <c r="AH100" s="325">
        <f t="shared" si="89"/>
        <v>0.20749999999999999</v>
      </c>
      <c r="AI100" s="325">
        <f t="shared" si="90"/>
        <v>4.8993660000000022E-2</v>
      </c>
      <c r="AJ100" s="325">
        <f t="shared" si="91"/>
        <v>4.1735340000000017E-2</v>
      </c>
      <c r="AK100" s="325">
        <f t="shared" si="92"/>
        <v>0</v>
      </c>
      <c r="AL100" s="325">
        <f t="shared" si="71"/>
        <v>0</v>
      </c>
      <c r="AM100" s="325">
        <f t="shared" si="93"/>
        <v>0</v>
      </c>
      <c r="AO100">
        <v>94</v>
      </c>
      <c r="AP100" s="324">
        <v>0</v>
      </c>
      <c r="AQ100" s="325">
        <v>0</v>
      </c>
      <c r="AR100" s="325">
        <f t="shared" si="94"/>
        <v>0</v>
      </c>
      <c r="AS100" s="325">
        <f t="shared" si="95"/>
        <v>0</v>
      </c>
      <c r="AT100" s="325">
        <f t="shared" si="96"/>
        <v>0</v>
      </c>
      <c r="AU100" s="325">
        <f t="shared" si="97"/>
        <v>0</v>
      </c>
      <c r="AV100" s="325">
        <f t="shared" si="98"/>
        <v>0.48600000000000004</v>
      </c>
      <c r="AW100" s="325">
        <f t="shared" si="99"/>
        <v>0.41400000000000003</v>
      </c>
      <c r="AX100" s="325">
        <f t="shared" si="100"/>
        <v>0</v>
      </c>
      <c r="AY100" s="325">
        <f t="shared" si="72"/>
        <v>0</v>
      </c>
      <c r="AZ100" s="325">
        <f t="shared" si="101"/>
        <v>0</v>
      </c>
      <c r="BB100">
        <v>94</v>
      </c>
      <c r="BC100" s="348">
        <v>0</v>
      </c>
      <c r="BD100" s="326">
        <v>0</v>
      </c>
      <c r="BE100" s="327">
        <f t="shared" si="102"/>
        <v>0</v>
      </c>
      <c r="BF100" s="327">
        <f t="shared" si="103"/>
        <v>0</v>
      </c>
      <c r="BG100" s="327">
        <f t="shared" si="104"/>
        <v>0</v>
      </c>
      <c r="BH100" s="327">
        <f t="shared" si="105"/>
        <v>0</v>
      </c>
      <c r="BI100" s="327">
        <f t="shared" si="106"/>
        <v>0.48600000000000004</v>
      </c>
      <c r="BJ100" s="327">
        <f t="shared" si="107"/>
        <v>0.41400000000000003</v>
      </c>
      <c r="BK100" s="327">
        <f t="shared" si="108"/>
        <v>0</v>
      </c>
      <c r="BL100" s="327">
        <f t="shared" si="73"/>
        <v>0</v>
      </c>
      <c r="BM100" s="327">
        <f t="shared" si="109"/>
        <v>0</v>
      </c>
      <c r="BO100">
        <v>94</v>
      </c>
      <c r="BP100" s="70">
        <f t="shared" si="110"/>
        <v>12733.919999999998</v>
      </c>
      <c r="BQ100" s="70">
        <f t="shared" si="111"/>
        <v>1172.1600000000001</v>
      </c>
      <c r="BR100" s="70">
        <f t="shared" si="112"/>
        <v>344.03250903999998</v>
      </c>
      <c r="BS100" s="70">
        <f t="shared" si="113"/>
        <v>12025.16800632</v>
      </c>
      <c r="BT100" s="70">
        <f t="shared" si="114"/>
        <v>713.72619919999988</v>
      </c>
      <c r="BU100" s="70">
        <f t="shared" si="115"/>
        <v>9009.2549067199998</v>
      </c>
      <c r="BV100" s="70">
        <f t="shared" si="116"/>
        <v>7526.2808239421556</v>
      </c>
      <c r="BW100" s="70">
        <f t="shared" si="117"/>
        <v>6411.2762574322069</v>
      </c>
      <c r="BX100" s="70">
        <f t="shared" si="118"/>
        <v>0</v>
      </c>
      <c r="BY100" s="70">
        <f t="shared" si="119"/>
        <v>0</v>
      </c>
      <c r="BZ100" s="70">
        <f t="shared" si="120"/>
        <v>0</v>
      </c>
      <c r="CB100">
        <v>94</v>
      </c>
      <c r="CC100" s="328">
        <f>Input_list!$G$199</f>
        <v>0.9</v>
      </c>
      <c r="CD100" s="329">
        <f>Input_list!$G$212</f>
        <v>0</v>
      </c>
      <c r="CE100" s="330">
        <f>Input_list!$G$225</f>
        <v>9.9999999999999978E-2</v>
      </c>
      <c r="CF100" s="328">
        <f>Input_list!$G$200</f>
        <v>0.9</v>
      </c>
      <c r="CG100" s="329">
        <f>Input_list!$G$213</f>
        <v>0</v>
      </c>
      <c r="CH100" s="330">
        <f>Input_list!$G$226</f>
        <v>9.9999999999999978E-2</v>
      </c>
      <c r="CI100" s="328">
        <f>Input_list!$G$201</f>
        <v>0.9</v>
      </c>
      <c r="CJ100" s="329">
        <f>Input_list!$G$213</f>
        <v>0</v>
      </c>
      <c r="CK100" s="330">
        <f>Input_list!$G$225</f>
        <v>9.9999999999999978E-2</v>
      </c>
      <c r="CL100" s="328">
        <f>Input_list!$G$202</f>
        <v>0.9</v>
      </c>
      <c r="CM100" s="329">
        <f>Input_list!$G$215</f>
        <v>0</v>
      </c>
      <c r="CN100" s="330">
        <f>Input_list!$G$228</f>
        <v>9.9999999999999978E-2</v>
      </c>
      <c r="CO100" s="328">
        <f>Input_list!$G$203</f>
        <v>0.39</v>
      </c>
      <c r="CP100" s="329">
        <f>Input_list!$G$216</f>
        <v>0</v>
      </c>
      <c r="CQ100" s="330">
        <f>Input_list!$G$229</f>
        <v>0.61</v>
      </c>
      <c r="CR100" s="328">
        <f>Input_list!$G$204</f>
        <v>0.9</v>
      </c>
      <c r="CS100" s="329">
        <f>Input_list!$G$217</f>
        <v>0</v>
      </c>
      <c r="CT100" s="330">
        <f>Input_list!$G$230</f>
        <v>9.9999999999999978E-2</v>
      </c>
      <c r="CU100" s="328">
        <f>Input_list!$G$205</f>
        <v>0.9</v>
      </c>
      <c r="CV100" s="329">
        <f>Input_list!$G$218</f>
        <v>0</v>
      </c>
      <c r="CW100" s="330">
        <f>Input_list!$G$231</f>
        <v>9.9999999999999978E-2</v>
      </c>
      <c r="CX100" s="328">
        <f>Input_list!$G$206</f>
        <v>0.9</v>
      </c>
      <c r="CY100" s="329">
        <f>Input_list!$G$219</f>
        <v>0</v>
      </c>
      <c r="CZ100" s="330">
        <f>Input_list!$G$232</f>
        <v>9.9999999999999978E-2</v>
      </c>
      <c r="DA100" s="328">
        <f>Input_list!$G$207</f>
        <v>0.9</v>
      </c>
      <c r="DB100" s="329">
        <f>Input_list!$G$220</f>
        <v>0</v>
      </c>
      <c r="DC100" s="330">
        <f>Input_list!$G$233</f>
        <v>9.9999999999999978E-2</v>
      </c>
      <c r="DD100" s="328">
        <f>Input_list!$G$208</f>
        <v>0.9</v>
      </c>
      <c r="DE100" s="329">
        <f>Input_list!$G$221</f>
        <v>0</v>
      </c>
      <c r="DF100" s="330">
        <f>Input_list!$G$234</f>
        <v>9.9999999999999978E-2</v>
      </c>
      <c r="DG100" s="328">
        <f>Input_list!$G$209</f>
        <v>0.9</v>
      </c>
      <c r="DH100" s="329">
        <f>Input_list!$G$222</f>
        <v>0</v>
      </c>
      <c r="DI100" s="330">
        <f>Input_list!$G$235</f>
        <v>9.9999999999999978E-2</v>
      </c>
      <c r="DK100">
        <v>94</v>
      </c>
      <c r="DL100" s="83">
        <f>Input_list!$G$238*Input_list!G447</f>
        <v>0.26132472826086861</v>
      </c>
      <c r="DM100" s="32">
        <f>Input_list!$G$250</f>
        <v>1.6</v>
      </c>
      <c r="DN100" s="207">
        <f>Input_list!$G$255*Input_list!G447</f>
        <v>-0.20923913043478184</v>
      </c>
      <c r="DO100" s="83">
        <f>Input_list!$G$239*Input_list!G447</f>
        <v>8.4646739130434467E-2</v>
      </c>
      <c r="DP100" s="32">
        <f>Input_list!$G$250</f>
        <v>1.6</v>
      </c>
      <c r="DQ100" s="81">
        <f>Input_list!$G$256*Input_list!G447</f>
        <v>-0.14130434782608645</v>
      </c>
      <c r="DR100" s="83">
        <f>Input_list!$G$240*Input_list!G447</f>
        <v>9.9717391304347439E-2</v>
      </c>
      <c r="DS100" s="32">
        <f>Input_list!$G$250</f>
        <v>1.6</v>
      </c>
      <c r="DT100" s="81">
        <f>Input_list!$G$257*Input_list!G447</f>
        <v>-0.10597826086956483</v>
      </c>
      <c r="DU100" s="83">
        <f>Input_list!$G$241*Input_list!G447</f>
        <v>6.5217391304347574E-2</v>
      </c>
      <c r="DV100" s="32">
        <f>Input_list!$G$250</f>
        <v>1.6</v>
      </c>
      <c r="DW100" s="81">
        <f>Input_list!$G$258*Input_list!G447</f>
        <v>-0.36956521739130299</v>
      </c>
      <c r="DX100" s="83">
        <f>Input_list!G$242*Input_list!G447</f>
        <v>-9.5108695652173558E-2</v>
      </c>
      <c r="DY100" s="32">
        <f>Input_list!$G$250</f>
        <v>1.6</v>
      </c>
      <c r="DZ100" s="81">
        <f>Input_list!$G$259*Input_list!G447</f>
        <v>-0.40217391304347677</v>
      </c>
      <c r="EA100" s="83">
        <f>Input_list!$G$243*Input_list!G447</f>
        <v>6.5217391304347574E-2</v>
      </c>
      <c r="EB100" s="32">
        <f>Input_list!$G$250</f>
        <v>1.6</v>
      </c>
      <c r="EC100" s="81">
        <f>Input_list!$G$260*Input_list!G447</f>
        <v>-0.36956521739130299</v>
      </c>
      <c r="ED100" s="83">
        <f>Input_list!$G$244*Input_list!G447</f>
        <v>0.14903447145298593</v>
      </c>
      <c r="EE100" s="32">
        <f>Input_list!$G$250</f>
        <v>1.6</v>
      </c>
      <c r="EF100" s="51">
        <f>Input_list!$G$261*Input_list!G447</f>
        <v>-3.2608695652173787E-2</v>
      </c>
      <c r="EG100" s="83">
        <f>Input_list!$G$245*Input_list!G447</f>
        <v>0.15891056059540978</v>
      </c>
      <c r="EH100" s="32">
        <f>Input_list!$G$250</f>
        <v>1.6</v>
      </c>
      <c r="EI100" s="51">
        <f>Input_list!$G$262*Input_list!G447</f>
        <v>-3.2608695652173787E-2</v>
      </c>
      <c r="EJ100" s="83">
        <f>Input_list!G$246*Input_list!G447</f>
        <v>0.21739130434782528</v>
      </c>
      <c r="EK100" s="32">
        <f>Input_list!$G$250</f>
        <v>1.6</v>
      </c>
      <c r="EL100" s="51">
        <f>Input_list!$G$263*Input_list!G447</f>
        <v>-3.2608695652173787E-2</v>
      </c>
      <c r="EM100" s="83">
        <f>Input_list!$G$247*Input_list!G447</f>
        <v>0.14903447145298593</v>
      </c>
      <c r="EN100" s="32">
        <f>Input_list!$G$250</f>
        <v>1.6</v>
      </c>
      <c r="EO100" s="51">
        <f>Input_list!$G$264*Input_list!G447</f>
        <v>-3.2608695652173787E-2</v>
      </c>
      <c r="EP100" s="83">
        <f>Input_list!$G$248*Input_list!G447</f>
        <v>0.14903447145298593</v>
      </c>
      <c r="EQ100" s="32">
        <f>Input_list!$G$250</f>
        <v>1.6</v>
      </c>
      <c r="ER100" s="51">
        <f>Input_list!$G$265*Input_list!G447</f>
        <v>-2.717391304347816E-3</v>
      </c>
      <c r="ET100">
        <v>94</v>
      </c>
      <c r="EU100" s="159">
        <f>EU99+Input_list!$J$268</f>
        <v>0.2</v>
      </c>
      <c r="EV100" s="159">
        <f>EV99+Input_list!$J$276</f>
        <v>0</v>
      </c>
      <c r="EW100" s="159">
        <f>EW99+Input_list!$J$284</f>
        <v>0</v>
      </c>
      <c r="EX100" s="78">
        <f>EX99+Input_list!$J$292</f>
        <v>0</v>
      </c>
      <c r="EY100" s="14"/>
      <c r="EZ100" s="159">
        <f>EZ99+Input_list!$J$269</f>
        <v>0.2</v>
      </c>
      <c r="FA100" s="159">
        <f>FA99+Input_list!$J$277</f>
        <v>0</v>
      </c>
      <c r="FB100" s="159">
        <f>FB99+Input_list!$J$285</f>
        <v>0</v>
      </c>
      <c r="FC100" s="78">
        <f>FC99+Input_list!$J$293</f>
        <v>0</v>
      </c>
      <c r="FD100" s="14"/>
      <c r="FE100" s="159">
        <f>FE99+Input_list!$J$270</f>
        <v>0.2</v>
      </c>
      <c r="FF100" s="159">
        <f>FF99+Input_list!$J$278</f>
        <v>0</v>
      </c>
      <c r="FG100" s="159">
        <f>FG99+Input_list!$J$286</f>
        <v>0</v>
      </c>
      <c r="FH100" s="78">
        <f>FH99+Input_list!$J$294</f>
        <v>0</v>
      </c>
      <c r="FI100" s="14"/>
      <c r="FJ100" s="159">
        <f>FJ99+Input_list!$J$271</f>
        <v>0.2</v>
      </c>
      <c r="FK100" s="159">
        <f>FK99+Input_list!$J$279</f>
        <v>0</v>
      </c>
      <c r="FL100" s="159">
        <f>FL99+Input_list!$J$287</f>
        <v>0</v>
      </c>
      <c r="FM100" s="78">
        <f>FM99+Input_list!$J$295</f>
        <v>0</v>
      </c>
      <c r="FO100" s="159">
        <f>FO99+Input_list!$J$272</f>
        <v>0.2</v>
      </c>
      <c r="FP100" s="159">
        <f>FP99+Input_list!$J$280</f>
        <v>0</v>
      </c>
      <c r="FQ100" s="159">
        <f>FQ99+Input_list!$J$288</f>
        <v>0</v>
      </c>
      <c r="FR100" s="78">
        <f>FR99+Input_list!$J$296</f>
        <v>0</v>
      </c>
      <c r="FT100" s="159">
        <f>FT99+Input_list!$J$273</f>
        <v>0.2</v>
      </c>
      <c r="FU100" s="159">
        <f>FU99+Input_list!$J$281</f>
        <v>0</v>
      </c>
      <c r="FV100" s="159">
        <f>FV99+Input_list!$J$289</f>
        <v>0</v>
      </c>
      <c r="FW100" s="78">
        <f>FW99+Input_list!$J$297</f>
        <v>0</v>
      </c>
    </row>
    <row r="101" spans="1:179" ht="14.5" x14ac:dyDescent="0.35">
      <c r="A101">
        <v>95</v>
      </c>
      <c r="B101" s="35">
        <v>29600</v>
      </c>
      <c r="C101" s="35">
        <v>34200</v>
      </c>
      <c r="D101" s="35">
        <v>10900</v>
      </c>
      <c r="E101" s="35">
        <v>0</v>
      </c>
      <c r="F101">
        <f t="shared" si="121"/>
        <v>74700</v>
      </c>
      <c r="G101" s="274">
        <f t="shared" si="122"/>
        <v>54780</v>
      </c>
      <c r="H101" s="274">
        <f t="shared" si="123"/>
        <v>5204100</v>
      </c>
      <c r="O101">
        <v>95</v>
      </c>
      <c r="P101" s="324">
        <f t="shared" si="74"/>
        <v>0.43019999999999997</v>
      </c>
      <c r="Q101" s="325">
        <f t="shared" si="75"/>
        <v>3.9600000000000003E-2</v>
      </c>
      <c r="R101" s="325">
        <f t="shared" si="76"/>
        <v>1.16227199E-2</v>
      </c>
      <c r="S101" s="325">
        <f t="shared" si="77"/>
        <v>6.6566486699999997E-2</v>
      </c>
      <c r="T101" s="325">
        <f t="shared" si="78"/>
        <v>3.892777E-3</v>
      </c>
      <c r="U101" s="325">
        <f t="shared" si="79"/>
        <v>6.4620098200000003E-2</v>
      </c>
      <c r="V101" s="325">
        <f t="shared" si="80"/>
        <v>1.8692488241289006E-2</v>
      </c>
      <c r="W101" s="325">
        <f t="shared" si="81"/>
        <v>1.5923230724061006E-2</v>
      </c>
      <c r="X101" s="325">
        <f t="shared" si="82"/>
        <v>0</v>
      </c>
      <c r="Y101" s="325">
        <f t="shared" si="70"/>
        <v>0</v>
      </c>
      <c r="Z101" s="325">
        <f t="shared" si="83"/>
        <v>0</v>
      </c>
      <c r="AB101">
        <v>95</v>
      </c>
      <c r="AC101" s="324">
        <f t="shared" si="84"/>
        <v>0</v>
      </c>
      <c r="AD101" s="325">
        <f t="shared" si="85"/>
        <v>0</v>
      </c>
      <c r="AE101" s="325">
        <f t="shared" si="86"/>
        <v>0</v>
      </c>
      <c r="AF101" s="325">
        <f t="shared" si="87"/>
        <v>0.29399999999999998</v>
      </c>
      <c r="AG101" s="325">
        <f t="shared" si="88"/>
        <v>1.7499999999999998E-2</v>
      </c>
      <c r="AH101" s="325">
        <f t="shared" si="89"/>
        <v>0.20749999999999999</v>
      </c>
      <c r="AI101" s="325">
        <f t="shared" si="90"/>
        <v>4.8993660000000022E-2</v>
      </c>
      <c r="AJ101" s="325">
        <f t="shared" si="91"/>
        <v>4.1735340000000017E-2</v>
      </c>
      <c r="AK101" s="325">
        <f t="shared" si="92"/>
        <v>0</v>
      </c>
      <c r="AL101" s="325">
        <f t="shared" si="71"/>
        <v>0</v>
      </c>
      <c r="AM101" s="325">
        <f t="shared" si="93"/>
        <v>0</v>
      </c>
      <c r="AO101">
        <v>95</v>
      </c>
      <c r="AP101" s="324">
        <v>0</v>
      </c>
      <c r="AQ101" s="325">
        <v>0</v>
      </c>
      <c r="AR101" s="325">
        <f t="shared" si="94"/>
        <v>0</v>
      </c>
      <c r="AS101" s="325">
        <f t="shared" si="95"/>
        <v>0</v>
      </c>
      <c r="AT101" s="325">
        <f t="shared" si="96"/>
        <v>0</v>
      </c>
      <c r="AU101" s="325">
        <f t="shared" si="97"/>
        <v>0</v>
      </c>
      <c r="AV101" s="325">
        <f t="shared" si="98"/>
        <v>0.48600000000000004</v>
      </c>
      <c r="AW101" s="325">
        <f t="shared" si="99"/>
        <v>0.41400000000000003</v>
      </c>
      <c r="AX101" s="325">
        <f t="shared" si="100"/>
        <v>0</v>
      </c>
      <c r="AY101" s="325">
        <f t="shared" si="72"/>
        <v>0</v>
      </c>
      <c r="AZ101" s="325">
        <f t="shared" si="101"/>
        <v>0</v>
      </c>
      <c r="BB101">
        <v>95</v>
      </c>
      <c r="BC101" s="348">
        <v>0</v>
      </c>
      <c r="BD101" s="326">
        <v>0</v>
      </c>
      <c r="BE101" s="327">
        <f t="shared" si="102"/>
        <v>0</v>
      </c>
      <c r="BF101" s="327">
        <f t="shared" si="103"/>
        <v>0</v>
      </c>
      <c r="BG101" s="327">
        <f t="shared" si="104"/>
        <v>0</v>
      </c>
      <c r="BH101" s="327">
        <f t="shared" si="105"/>
        <v>0</v>
      </c>
      <c r="BI101" s="327">
        <f t="shared" si="106"/>
        <v>0.48600000000000004</v>
      </c>
      <c r="BJ101" s="327">
        <f t="shared" si="107"/>
        <v>0.41400000000000003</v>
      </c>
      <c r="BK101" s="327">
        <f t="shared" si="108"/>
        <v>0</v>
      </c>
      <c r="BL101" s="327">
        <f t="shared" si="73"/>
        <v>0</v>
      </c>
      <c r="BM101" s="327">
        <f t="shared" si="109"/>
        <v>0</v>
      </c>
      <c r="BO101">
        <v>95</v>
      </c>
      <c r="BP101" s="70">
        <f t="shared" si="110"/>
        <v>12733.919999999998</v>
      </c>
      <c r="BQ101" s="70">
        <f t="shared" si="111"/>
        <v>1172.1600000000001</v>
      </c>
      <c r="BR101" s="70">
        <f t="shared" si="112"/>
        <v>344.03250903999998</v>
      </c>
      <c r="BS101" s="70">
        <f t="shared" si="113"/>
        <v>12025.16800632</v>
      </c>
      <c r="BT101" s="70">
        <f t="shared" si="114"/>
        <v>713.72619919999988</v>
      </c>
      <c r="BU101" s="70">
        <f t="shared" si="115"/>
        <v>9009.2549067199998</v>
      </c>
      <c r="BV101" s="70">
        <f t="shared" si="116"/>
        <v>7526.2808239421556</v>
      </c>
      <c r="BW101" s="70">
        <f t="shared" si="117"/>
        <v>6411.2762574322069</v>
      </c>
      <c r="BX101" s="70">
        <f t="shared" si="118"/>
        <v>0</v>
      </c>
      <c r="BY101" s="70">
        <f t="shared" si="119"/>
        <v>0</v>
      </c>
      <c r="BZ101" s="70">
        <f t="shared" si="120"/>
        <v>0</v>
      </c>
      <c r="CB101">
        <v>95</v>
      </c>
      <c r="CC101" s="328">
        <f>Input_list!$G$199</f>
        <v>0.9</v>
      </c>
      <c r="CD101" s="329">
        <f>Input_list!$G$212</f>
        <v>0</v>
      </c>
      <c r="CE101" s="330">
        <f>Input_list!$G$225</f>
        <v>9.9999999999999978E-2</v>
      </c>
      <c r="CF101" s="328">
        <f>Input_list!$G$200</f>
        <v>0.9</v>
      </c>
      <c r="CG101" s="329">
        <f>Input_list!$G$213</f>
        <v>0</v>
      </c>
      <c r="CH101" s="330">
        <f>Input_list!$G$226</f>
        <v>9.9999999999999978E-2</v>
      </c>
      <c r="CI101" s="328">
        <f>Input_list!$G$201</f>
        <v>0.9</v>
      </c>
      <c r="CJ101" s="329">
        <f>Input_list!$G$213</f>
        <v>0</v>
      </c>
      <c r="CK101" s="330">
        <f>Input_list!$G$225</f>
        <v>9.9999999999999978E-2</v>
      </c>
      <c r="CL101" s="328">
        <f>Input_list!$G$202</f>
        <v>0.9</v>
      </c>
      <c r="CM101" s="329">
        <f>Input_list!$G$215</f>
        <v>0</v>
      </c>
      <c r="CN101" s="330">
        <f>Input_list!$G$228</f>
        <v>9.9999999999999978E-2</v>
      </c>
      <c r="CO101" s="328">
        <f>Input_list!$G$203</f>
        <v>0.39</v>
      </c>
      <c r="CP101" s="329">
        <f>Input_list!$G$216</f>
        <v>0</v>
      </c>
      <c r="CQ101" s="330">
        <f>Input_list!$G$229</f>
        <v>0.61</v>
      </c>
      <c r="CR101" s="328">
        <f>Input_list!$G$204</f>
        <v>0.9</v>
      </c>
      <c r="CS101" s="329">
        <f>Input_list!$G$217</f>
        <v>0</v>
      </c>
      <c r="CT101" s="330">
        <f>Input_list!$G$230</f>
        <v>9.9999999999999978E-2</v>
      </c>
      <c r="CU101" s="328">
        <f>Input_list!$G$205</f>
        <v>0.9</v>
      </c>
      <c r="CV101" s="329">
        <f>Input_list!$G$218</f>
        <v>0</v>
      </c>
      <c r="CW101" s="330">
        <f>Input_list!$G$231</f>
        <v>9.9999999999999978E-2</v>
      </c>
      <c r="CX101" s="328">
        <f>Input_list!$G$206</f>
        <v>0.9</v>
      </c>
      <c r="CY101" s="329">
        <f>Input_list!$G$219</f>
        <v>0</v>
      </c>
      <c r="CZ101" s="330">
        <f>Input_list!$G$232</f>
        <v>9.9999999999999978E-2</v>
      </c>
      <c r="DA101" s="328">
        <f>Input_list!$G$207</f>
        <v>0.9</v>
      </c>
      <c r="DB101" s="329">
        <f>Input_list!$G$220</f>
        <v>0</v>
      </c>
      <c r="DC101" s="330">
        <f>Input_list!$G$233</f>
        <v>9.9999999999999978E-2</v>
      </c>
      <c r="DD101" s="328">
        <f>Input_list!$G$208</f>
        <v>0.9</v>
      </c>
      <c r="DE101" s="329">
        <f>Input_list!$G$221</f>
        <v>0</v>
      </c>
      <c r="DF101" s="330">
        <f>Input_list!$G$234</f>
        <v>9.9999999999999978E-2</v>
      </c>
      <c r="DG101" s="328">
        <f>Input_list!$G$209</f>
        <v>0.9</v>
      </c>
      <c r="DH101" s="329">
        <f>Input_list!$G$222</f>
        <v>0</v>
      </c>
      <c r="DI101" s="330">
        <f>Input_list!$G$235</f>
        <v>9.9999999999999978E-2</v>
      </c>
      <c r="DK101">
        <v>95</v>
      </c>
      <c r="DL101" s="83">
        <f>Input_list!$G$238*Input_list!G448</f>
        <v>0.25784039855072372</v>
      </c>
      <c r="DM101" s="32">
        <f>Input_list!$G$250</f>
        <v>1.6</v>
      </c>
      <c r="DN101" s="207">
        <f>Input_list!$G$255*Input_list!G448</f>
        <v>-0.20644927536231805</v>
      </c>
      <c r="DO101" s="83">
        <f>Input_list!$G$239*Input_list!G448</f>
        <v>8.3518115942028667E-2</v>
      </c>
      <c r="DP101" s="32">
        <f>Input_list!$G$250</f>
        <v>1.6</v>
      </c>
      <c r="DQ101" s="81">
        <f>Input_list!$G$256*Input_list!G448</f>
        <v>-0.13942028985507193</v>
      </c>
      <c r="DR101" s="83">
        <f>Input_list!$G$240*Input_list!G448</f>
        <v>9.8387826086956134E-2</v>
      </c>
      <c r="DS101" s="32">
        <f>Input_list!$G$250</f>
        <v>1.6</v>
      </c>
      <c r="DT101" s="81">
        <f>Input_list!$G$257*Input_list!G448</f>
        <v>-0.10456521739130395</v>
      </c>
      <c r="DU101" s="83">
        <f>Input_list!$G$241*Input_list!G448</f>
        <v>6.4347826086956272E-2</v>
      </c>
      <c r="DV101" s="32">
        <f>Input_list!$G$250</f>
        <v>1.6</v>
      </c>
      <c r="DW101" s="81">
        <f>Input_list!$G$258*Input_list!G448</f>
        <v>-0.36463768115941891</v>
      </c>
      <c r="DX101" s="83">
        <f>Input_list!G$242*Input_list!G448</f>
        <v>-9.3840579710144562E-2</v>
      </c>
      <c r="DY101" s="32">
        <f>Input_list!$G$250</f>
        <v>1.6</v>
      </c>
      <c r="DZ101" s="81">
        <f>Input_list!$G$259*Input_list!G448</f>
        <v>-0.39681159420289702</v>
      </c>
      <c r="EA101" s="83">
        <f>Input_list!$G$243*Input_list!G448</f>
        <v>6.4347826086956272E-2</v>
      </c>
      <c r="EB101" s="32">
        <f>Input_list!$G$250</f>
        <v>1.6</v>
      </c>
      <c r="EC101" s="81">
        <f>Input_list!$G$260*Input_list!G448</f>
        <v>-0.36463768115941891</v>
      </c>
      <c r="ED101" s="83">
        <f>Input_list!$G$244*Input_list!G448</f>
        <v>0.14704734516694612</v>
      </c>
      <c r="EE101" s="32">
        <f>Input_list!$G$250</f>
        <v>1.6</v>
      </c>
      <c r="EF101" s="51">
        <f>Input_list!$G$261*Input_list!G448</f>
        <v>-3.2173913043478136E-2</v>
      </c>
      <c r="EG101" s="83">
        <f>Input_list!$G$245*Input_list!G448</f>
        <v>0.15679175312080429</v>
      </c>
      <c r="EH101" s="32">
        <f>Input_list!$G$250</f>
        <v>1.6</v>
      </c>
      <c r="EI101" s="51">
        <f>Input_list!$G$262*Input_list!G448</f>
        <v>-3.2173913043478136E-2</v>
      </c>
      <c r="EJ101" s="83">
        <f>Input_list!G$246*Input_list!G448</f>
        <v>0.21449275362318759</v>
      </c>
      <c r="EK101" s="32">
        <f>Input_list!$G$250</f>
        <v>1.6</v>
      </c>
      <c r="EL101" s="51">
        <f>Input_list!$G$263*Input_list!G448</f>
        <v>-3.2173913043478136E-2</v>
      </c>
      <c r="EM101" s="83">
        <f>Input_list!$G$247*Input_list!G448</f>
        <v>0.14704734516694612</v>
      </c>
      <c r="EN101" s="32">
        <f>Input_list!$G$250</f>
        <v>1.6</v>
      </c>
      <c r="EO101" s="51">
        <f>Input_list!$G$264*Input_list!G448</f>
        <v>-3.2173913043478136E-2</v>
      </c>
      <c r="EP101" s="83">
        <f>Input_list!$G$248*Input_list!G448</f>
        <v>0.14704734516694612</v>
      </c>
      <c r="EQ101" s="32">
        <f>Input_list!$G$250</f>
        <v>1.6</v>
      </c>
      <c r="ER101" s="51">
        <f>Input_list!$G$265*Input_list!G448</f>
        <v>-2.6811594202898448E-3</v>
      </c>
      <c r="ET101">
        <v>95</v>
      </c>
      <c r="EU101" s="159">
        <f>EU100+Input_list!$J$268</f>
        <v>0.2</v>
      </c>
      <c r="EV101" s="159">
        <f>EV100+Input_list!$J$276</f>
        <v>0</v>
      </c>
      <c r="EW101" s="159">
        <f>EW100+Input_list!$J$284</f>
        <v>0</v>
      </c>
      <c r="EX101" s="78">
        <f>EX100+Input_list!$J$292</f>
        <v>0</v>
      </c>
      <c r="EY101" s="14"/>
      <c r="EZ101" s="159">
        <f>EZ100+Input_list!$J$269</f>
        <v>0.2</v>
      </c>
      <c r="FA101" s="159">
        <f>FA100+Input_list!$J$277</f>
        <v>0</v>
      </c>
      <c r="FB101" s="159">
        <f>FB100+Input_list!$J$285</f>
        <v>0</v>
      </c>
      <c r="FC101" s="78">
        <f>FC100+Input_list!$J$293</f>
        <v>0</v>
      </c>
      <c r="FD101" s="14"/>
      <c r="FE101" s="159">
        <f>FE100+Input_list!$J$270</f>
        <v>0.2</v>
      </c>
      <c r="FF101" s="159">
        <f>FF100+Input_list!$J$278</f>
        <v>0</v>
      </c>
      <c r="FG101" s="159">
        <f>FG100+Input_list!$J$286</f>
        <v>0</v>
      </c>
      <c r="FH101" s="78">
        <f>FH100+Input_list!$J$294</f>
        <v>0</v>
      </c>
      <c r="FI101" s="14"/>
      <c r="FJ101" s="159">
        <f>FJ100+Input_list!$J$271</f>
        <v>0.2</v>
      </c>
      <c r="FK101" s="159">
        <f>FK100+Input_list!$J$279</f>
        <v>0</v>
      </c>
      <c r="FL101" s="159">
        <f>FL100+Input_list!$J$287</f>
        <v>0</v>
      </c>
      <c r="FM101" s="78">
        <f>FM100+Input_list!$J$295</f>
        <v>0</v>
      </c>
      <c r="FO101" s="159">
        <f>FO100+Input_list!$J$272</f>
        <v>0.2</v>
      </c>
      <c r="FP101" s="159">
        <f>FP100+Input_list!$J$280</f>
        <v>0</v>
      </c>
      <c r="FQ101" s="159">
        <f>FQ100+Input_list!$J$288</f>
        <v>0</v>
      </c>
      <c r="FR101" s="78">
        <f>FR100+Input_list!$J$296</f>
        <v>0</v>
      </c>
      <c r="FT101" s="159">
        <f>FT100+Input_list!$J$273</f>
        <v>0.2</v>
      </c>
      <c r="FU101" s="159">
        <f>FU100+Input_list!$J$281</f>
        <v>0</v>
      </c>
      <c r="FV101" s="159">
        <f>FV100+Input_list!$J$289</f>
        <v>0</v>
      </c>
      <c r="FW101" s="78">
        <f>FW100+Input_list!$J$297</f>
        <v>0</v>
      </c>
    </row>
    <row r="102" spans="1:179" ht="14.5" x14ac:dyDescent="0.35">
      <c r="A102">
        <v>96</v>
      </c>
      <c r="B102" s="35">
        <v>29600</v>
      </c>
      <c r="C102" s="35">
        <v>34200</v>
      </c>
      <c r="D102" s="35">
        <v>10900</v>
      </c>
      <c r="E102" s="35">
        <v>0</v>
      </c>
      <c r="F102">
        <f t="shared" si="121"/>
        <v>74700</v>
      </c>
      <c r="G102" s="274">
        <f t="shared" si="122"/>
        <v>54780</v>
      </c>
      <c r="H102" s="274">
        <f t="shared" si="123"/>
        <v>5258880</v>
      </c>
      <c r="O102">
        <v>96</v>
      </c>
      <c r="P102" s="324">
        <f t="shared" si="74"/>
        <v>0.43019999999999997</v>
      </c>
      <c r="Q102" s="325">
        <f t="shared" si="75"/>
        <v>3.9600000000000003E-2</v>
      </c>
      <c r="R102" s="325">
        <f t="shared" si="76"/>
        <v>1.16227199E-2</v>
      </c>
      <c r="S102" s="325">
        <f t="shared" si="77"/>
        <v>6.6566486699999997E-2</v>
      </c>
      <c r="T102" s="325">
        <f t="shared" si="78"/>
        <v>3.892777E-3</v>
      </c>
      <c r="U102" s="325">
        <f t="shared" si="79"/>
        <v>6.4620098200000003E-2</v>
      </c>
      <c r="V102" s="325">
        <f t="shared" si="80"/>
        <v>1.8692488241289006E-2</v>
      </c>
      <c r="W102" s="325">
        <f t="shared" si="81"/>
        <v>1.5923230724061006E-2</v>
      </c>
      <c r="X102" s="325">
        <f t="shared" si="82"/>
        <v>0</v>
      </c>
      <c r="Y102" s="325">
        <f t="shared" si="70"/>
        <v>0</v>
      </c>
      <c r="Z102" s="325">
        <f t="shared" si="83"/>
        <v>0</v>
      </c>
      <c r="AB102">
        <v>96</v>
      </c>
      <c r="AC102" s="324">
        <f t="shared" si="84"/>
        <v>0</v>
      </c>
      <c r="AD102" s="325">
        <f t="shared" si="85"/>
        <v>0</v>
      </c>
      <c r="AE102" s="325">
        <f t="shared" si="86"/>
        <v>0</v>
      </c>
      <c r="AF102" s="325">
        <f t="shared" si="87"/>
        <v>0.29399999999999998</v>
      </c>
      <c r="AG102" s="325">
        <f t="shared" si="88"/>
        <v>1.7499999999999998E-2</v>
      </c>
      <c r="AH102" s="325">
        <f t="shared" si="89"/>
        <v>0.20749999999999999</v>
      </c>
      <c r="AI102" s="325">
        <f t="shared" si="90"/>
        <v>4.8993660000000022E-2</v>
      </c>
      <c r="AJ102" s="325">
        <f t="shared" si="91"/>
        <v>4.1735340000000017E-2</v>
      </c>
      <c r="AK102" s="325">
        <f t="shared" si="92"/>
        <v>0</v>
      </c>
      <c r="AL102" s="325">
        <f t="shared" si="71"/>
        <v>0</v>
      </c>
      <c r="AM102" s="325">
        <f t="shared" si="93"/>
        <v>0</v>
      </c>
      <c r="AO102">
        <v>96</v>
      </c>
      <c r="AP102" s="324">
        <v>0</v>
      </c>
      <c r="AQ102" s="325">
        <v>0</v>
      </c>
      <c r="AR102" s="325">
        <f t="shared" si="94"/>
        <v>0</v>
      </c>
      <c r="AS102" s="325">
        <f t="shared" si="95"/>
        <v>0</v>
      </c>
      <c r="AT102" s="325">
        <f t="shared" si="96"/>
        <v>0</v>
      </c>
      <c r="AU102" s="325">
        <f t="shared" si="97"/>
        <v>0</v>
      </c>
      <c r="AV102" s="325">
        <f t="shared" si="98"/>
        <v>0.48600000000000004</v>
      </c>
      <c r="AW102" s="325">
        <f t="shared" si="99"/>
        <v>0.41400000000000003</v>
      </c>
      <c r="AX102" s="325">
        <f t="shared" si="100"/>
        <v>0</v>
      </c>
      <c r="AY102" s="325">
        <f t="shared" si="72"/>
        <v>0</v>
      </c>
      <c r="AZ102" s="325">
        <f t="shared" si="101"/>
        <v>0</v>
      </c>
      <c r="BB102">
        <v>96</v>
      </c>
      <c r="BC102" s="348">
        <v>0</v>
      </c>
      <c r="BD102" s="326">
        <v>0</v>
      </c>
      <c r="BE102" s="327">
        <f t="shared" si="102"/>
        <v>0</v>
      </c>
      <c r="BF102" s="327">
        <f t="shared" si="103"/>
        <v>0</v>
      </c>
      <c r="BG102" s="327">
        <f t="shared" si="104"/>
        <v>0</v>
      </c>
      <c r="BH102" s="327">
        <f t="shared" si="105"/>
        <v>0</v>
      </c>
      <c r="BI102" s="327">
        <f t="shared" si="106"/>
        <v>0.48600000000000004</v>
      </c>
      <c r="BJ102" s="327">
        <f t="shared" si="107"/>
        <v>0.41400000000000003</v>
      </c>
      <c r="BK102" s="327">
        <f t="shared" si="108"/>
        <v>0</v>
      </c>
      <c r="BL102" s="327">
        <f t="shared" si="73"/>
        <v>0</v>
      </c>
      <c r="BM102" s="327">
        <f t="shared" si="109"/>
        <v>0</v>
      </c>
      <c r="BO102">
        <v>96</v>
      </c>
      <c r="BP102" s="70">
        <f t="shared" si="110"/>
        <v>12733.919999999998</v>
      </c>
      <c r="BQ102" s="70">
        <f t="shared" si="111"/>
        <v>1172.1600000000001</v>
      </c>
      <c r="BR102" s="70">
        <f t="shared" si="112"/>
        <v>344.03250903999998</v>
      </c>
      <c r="BS102" s="70">
        <f t="shared" si="113"/>
        <v>12025.16800632</v>
      </c>
      <c r="BT102" s="70">
        <f t="shared" si="114"/>
        <v>713.72619919999988</v>
      </c>
      <c r="BU102" s="70">
        <f t="shared" si="115"/>
        <v>9009.2549067199998</v>
      </c>
      <c r="BV102" s="70">
        <f t="shared" si="116"/>
        <v>7526.2808239421556</v>
      </c>
      <c r="BW102" s="70">
        <f t="shared" si="117"/>
        <v>6411.2762574322069</v>
      </c>
      <c r="BX102" s="70">
        <f t="shared" si="118"/>
        <v>0</v>
      </c>
      <c r="BY102" s="70">
        <f t="shared" si="119"/>
        <v>0</v>
      </c>
      <c r="BZ102" s="70">
        <f t="shared" si="120"/>
        <v>0</v>
      </c>
      <c r="CB102">
        <v>96</v>
      </c>
      <c r="CC102" s="328">
        <f>Input_list!$G$199</f>
        <v>0.9</v>
      </c>
      <c r="CD102" s="329">
        <f>Input_list!$G$212</f>
        <v>0</v>
      </c>
      <c r="CE102" s="330">
        <f>Input_list!$G$225</f>
        <v>9.9999999999999978E-2</v>
      </c>
      <c r="CF102" s="328">
        <f>Input_list!$G$200</f>
        <v>0.9</v>
      </c>
      <c r="CG102" s="329">
        <f>Input_list!$G$213</f>
        <v>0</v>
      </c>
      <c r="CH102" s="330">
        <f>Input_list!$G$226</f>
        <v>9.9999999999999978E-2</v>
      </c>
      <c r="CI102" s="328">
        <f>Input_list!$G$201</f>
        <v>0.9</v>
      </c>
      <c r="CJ102" s="329">
        <f>Input_list!$G$213</f>
        <v>0</v>
      </c>
      <c r="CK102" s="330">
        <f>Input_list!$G$225</f>
        <v>9.9999999999999978E-2</v>
      </c>
      <c r="CL102" s="328">
        <f>Input_list!$G$202</f>
        <v>0.9</v>
      </c>
      <c r="CM102" s="329">
        <f>Input_list!$G$215</f>
        <v>0</v>
      </c>
      <c r="CN102" s="330">
        <f>Input_list!$G$228</f>
        <v>9.9999999999999978E-2</v>
      </c>
      <c r="CO102" s="328">
        <f>Input_list!$G$203</f>
        <v>0.39</v>
      </c>
      <c r="CP102" s="329">
        <f>Input_list!$G$216</f>
        <v>0</v>
      </c>
      <c r="CQ102" s="330">
        <f>Input_list!$G$229</f>
        <v>0.61</v>
      </c>
      <c r="CR102" s="328">
        <f>Input_list!$G$204</f>
        <v>0.9</v>
      </c>
      <c r="CS102" s="329">
        <f>Input_list!$G$217</f>
        <v>0</v>
      </c>
      <c r="CT102" s="330">
        <f>Input_list!$G$230</f>
        <v>9.9999999999999978E-2</v>
      </c>
      <c r="CU102" s="328">
        <f>Input_list!$G$205</f>
        <v>0.9</v>
      </c>
      <c r="CV102" s="329">
        <f>Input_list!$G$218</f>
        <v>0</v>
      </c>
      <c r="CW102" s="330">
        <f>Input_list!$G$231</f>
        <v>9.9999999999999978E-2</v>
      </c>
      <c r="CX102" s="328">
        <f>Input_list!$G$206</f>
        <v>0.9</v>
      </c>
      <c r="CY102" s="329">
        <f>Input_list!$G$219</f>
        <v>0</v>
      </c>
      <c r="CZ102" s="330">
        <f>Input_list!$G$232</f>
        <v>9.9999999999999978E-2</v>
      </c>
      <c r="DA102" s="328">
        <f>Input_list!$G$207</f>
        <v>0.9</v>
      </c>
      <c r="DB102" s="329">
        <f>Input_list!$G$220</f>
        <v>0</v>
      </c>
      <c r="DC102" s="330">
        <f>Input_list!$G$233</f>
        <v>9.9999999999999978E-2</v>
      </c>
      <c r="DD102" s="328">
        <f>Input_list!$G$208</f>
        <v>0.9</v>
      </c>
      <c r="DE102" s="329">
        <f>Input_list!$G$221</f>
        <v>0</v>
      </c>
      <c r="DF102" s="330">
        <f>Input_list!$G$234</f>
        <v>9.9999999999999978E-2</v>
      </c>
      <c r="DG102" s="328">
        <f>Input_list!$G$209</f>
        <v>0.9</v>
      </c>
      <c r="DH102" s="329">
        <f>Input_list!$G$222</f>
        <v>0</v>
      </c>
      <c r="DI102" s="330">
        <f>Input_list!$G$235</f>
        <v>9.9999999999999978E-2</v>
      </c>
      <c r="DK102">
        <v>96</v>
      </c>
      <c r="DL102" s="83">
        <f>Input_list!$G$238*Input_list!G449</f>
        <v>0.25435606884057876</v>
      </c>
      <c r="DM102" s="32">
        <f>Input_list!$G$250</f>
        <v>1.6</v>
      </c>
      <c r="DN102" s="207">
        <f>Input_list!$G$255*Input_list!G449</f>
        <v>-0.20365942028985426</v>
      </c>
      <c r="DO102" s="83">
        <f>Input_list!$G$239*Input_list!G449</f>
        <v>8.2389492753622867E-2</v>
      </c>
      <c r="DP102" s="32">
        <f>Input_list!$G$250</f>
        <v>1.6</v>
      </c>
      <c r="DQ102" s="81">
        <f>Input_list!$G$256*Input_list!G449</f>
        <v>-0.13753623188405742</v>
      </c>
      <c r="DR102" s="83">
        <f>Input_list!$G$240*Input_list!G449</f>
        <v>9.7058260869564816E-2</v>
      </c>
      <c r="DS102" s="32">
        <f>Input_list!$G$250</f>
        <v>1.6</v>
      </c>
      <c r="DT102" s="81">
        <f>Input_list!$G$257*Input_list!G449</f>
        <v>-0.10315217391304307</v>
      </c>
      <c r="DU102" s="83">
        <f>Input_list!$G$241*Input_list!G449</f>
        <v>6.347826086956497E-2</v>
      </c>
      <c r="DV102" s="32">
        <f>Input_list!$G$250</f>
        <v>1.6</v>
      </c>
      <c r="DW102" s="81">
        <f>Input_list!$G$258*Input_list!G449</f>
        <v>-0.35971014492753484</v>
      </c>
      <c r="DX102" s="83">
        <f>Input_list!G$242*Input_list!G449</f>
        <v>-9.2572463768115565E-2</v>
      </c>
      <c r="DY102" s="32">
        <f>Input_list!$G$250</f>
        <v>1.6</v>
      </c>
      <c r="DZ102" s="81">
        <f>Input_list!$G$259*Input_list!G449</f>
        <v>-0.39144927536231727</v>
      </c>
      <c r="EA102" s="83">
        <f>Input_list!$G$243*Input_list!G449</f>
        <v>6.347826086956497E-2</v>
      </c>
      <c r="EB102" s="32">
        <f>Input_list!$G$250</f>
        <v>1.6</v>
      </c>
      <c r="EC102" s="81">
        <f>Input_list!$G$260*Input_list!G449</f>
        <v>-0.35971014492753484</v>
      </c>
      <c r="ED102" s="83">
        <f>Input_list!$G$244*Input_list!G449</f>
        <v>0.14506021888090628</v>
      </c>
      <c r="EE102" s="32">
        <f>Input_list!$G$250</f>
        <v>1.6</v>
      </c>
      <c r="EF102" s="51">
        <f>Input_list!$G$261*Input_list!G449</f>
        <v>-3.1739130434782485E-2</v>
      </c>
      <c r="EG102" s="83">
        <f>Input_list!$G$245*Input_list!G449</f>
        <v>0.15467294564619882</v>
      </c>
      <c r="EH102" s="32">
        <f>Input_list!$G$250</f>
        <v>1.6</v>
      </c>
      <c r="EI102" s="51">
        <f>Input_list!$G$262*Input_list!G449</f>
        <v>-3.1739130434782485E-2</v>
      </c>
      <c r="EJ102" s="83">
        <f>Input_list!G$246*Input_list!G449</f>
        <v>0.21159420289854991</v>
      </c>
      <c r="EK102" s="32">
        <f>Input_list!$G$250</f>
        <v>1.6</v>
      </c>
      <c r="EL102" s="51">
        <f>Input_list!$G$263*Input_list!G449</f>
        <v>-3.1739130434782485E-2</v>
      </c>
      <c r="EM102" s="83">
        <f>Input_list!$G$247*Input_list!G449</f>
        <v>0.14506021888090628</v>
      </c>
      <c r="EN102" s="32">
        <f>Input_list!$G$250</f>
        <v>1.6</v>
      </c>
      <c r="EO102" s="51">
        <f>Input_list!$G$264*Input_list!G449</f>
        <v>-3.1739130434782485E-2</v>
      </c>
      <c r="EP102" s="83">
        <f>Input_list!$G$248*Input_list!G449</f>
        <v>0.14506021888090628</v>
      </c>
      <c r="EQ102" s="32">
        <f>Input_list!$G$250</f>
        <v>1.6</v>
      </c>
      <c r="ER102" s="51">
        <f>Input_list!$G$265*Input_list!G449</f>
        <v>-2.6449275362318736E-3</v>
      </c>
      <c r="ET102">
        <v>96</v>
      </c>
      <c r="EU102" s="159">
        <f>EU101+Input_list!$J$268</f>
        <v>0.2</v>
      </c>
      <c r="EV102" s="159">
        <f>EV101+Input_list!$J$276</f>
        <v>0</v>
      </c>
      <c r="EW102" s="159">
        <f>EW101+Input_list!$J$284</f>
        <v>0</v>
      </c>
      <c r="EX102" s="78">
        <f>EX101+Input_list!$J$292</f>
        <v>0</v>
      </c>
      <c r="EY102" s="14"/>
      <c r="EZ102" s="159">
        <f>EZ101+Input_list!$J$269</f>
        <v>0.2</v>
      </c>
      <c r="FA102" s="159">
        <f>FA101+Input_list!$J$277</f>
        <v>0</v>
      </c>
      <c r="FB102" s="159">
        <f>FB101+Input_list!$J$285</f>
        <v>0</v>
      </c>
      <c r="FC102" s="78">
        <f>FC101+Input_list!$J$293</f>
        <v>0</v>
      </c>
      <c r="FD102" s="14"/>
      <c r="FE102" s="159">
        <f>FE101+Input_list!$J$270</f>
        <v>0.2</v>
      </c>
      <c r="FF102" s="159">
        <f>FF101+Input_list!$J$278</f>
        <v>0</v>
      </c>
      <c r="FG102" s="159">
        <f>FG101+Input_list!$J$286</f>
        <v>0</v>
      </c>
      <c r="FH102" s="78">
        <f>FH101+Input_list!$J$294</f>
        <v>0</v>
      </c>
      <c r="FI102" s="14"/>
      <c r="FJ102" s="159">
        <f>FJ101+Input_list!$J$271</f>
        <v>0.2</v>
      </c>
      <c r="FK102" s="159">
        <f>FK101+Input_list!$J$279</f>
        <v>0</v>
      </c>
      <c r="FL102" s="159">
        <f>FL101+Input_list!$J$287</f>
        <v>0</v>
      </c>
      <c r="FM102" s="78">
        <f>FM101+Input_list!$J$295</f>
        <v>0</v>
      </c>
      <c r="FO102" s="159">
        <f>FO101+Input_list!$J$272</f>
        <v>0.2</v>
      </c>
      <c r="FP102" s="159">
        <f>FP101+Input_list!$J$280</f>
        <v>0</v>
      </c>
      <c r="FQ102" s="159">
        <f>FQ101+Input_list!$J$288</f>
        <v>0</v>
      </c>
      <c r="FR102" s="78">
        <f>FR101+Input_list!$J$296</f>
        <v>0</v>
      </c>
      <c r="FT102" s="159">
        <f>FT101+Input_list!$J$273</f>
        <v>0.2</v>
      </c>
      <c r="FU102" s="159">
        <f>FU101+Input_list!$J$281</f>
        <v>0</v>
      </c>
      <c r="FV102" s="159">
        <f>FV101+Input_list!$J$289</f>
        <v>0</v>
      </c>
      <c r="FW102" s="78">
        <f>FW101+Input_list!$J$297</f>
        <v>0</v>
      </c>
    </row>
    <row r="103" spans="1:179" ht="14.5" x14ac:dyDescent="0.35">
      <c r="A103">
        <v>97</v>
      </c>
      <c r="B103" s="35">
        <v>29600</v>
      </c>
      <c r="C103" s="35">
        <v>34200</v>
      </c>
      <c r="D103" s="35">
        <v>10900</v>
      </c>
      <c r="E103" s="35">
        <v>0</v>
      </c>
      <c r="F103">
        <f t="shared" si="121"/>
        <v>74700</v>
      </c>
      <c r="G103" s="274">
        <f t="shared" si="122"/>
        <v>54780</v>
      </c>
      <c r="H103" s="274">
        <f t="shared" si="123"/>
        <v>5313660</v>
      </c>
      <c r="O103">
        <v>97</v>
      </c>
      <c r="P103" s="324">
        <f t="shared" si="74"/>
        <v>0.43019999999999997</v>
      </c>
      <c r="Q103" s="325">
        <f t="shared" si="75"/>
        <v>3.9600000000000003E-2</v>
      </c>
      <c r="R103" s="325">
        <f t="shared" si="76"/>
        <v>1.16227199E-2</v>
      </c>
      <c r="S103" s="325">
        <f t="shared" si="77"/>
        <v>6.6566486699999997E-2</v>
      </c>
      <c r="T103" s="325">
        <f t="shared" si="78"/>
        <v>3.892777E-3</v>
      </c>
      <c r="U103" s="325">
        <f t="shared" si="79"/>
        <v>6.4620098200000003E-2</v>
      </c>
      <c r="V103" s="325">
        <f t="shared" si="80"/>
        <v>1.8692488241289006E-2</v>
      </c>
      <c r="W103" s="325">
        <f t="shared" si="81"/>
        <v>1.5923230724061006E-2</v>
      </c>
      <c r="X103" s="325">
        <f t="shared" si="82"/>
        <v>0</v>
      </c>
      <c r="Y103" s="325">
        <f t="shared" si="70"/>
        <v>0</v>
      </c>
      <c r="Z103" s="325">
        <f t="shared" si="83"/>
        <v>0</v>
      </c>
      <c r="AB103">
        <v>97</v>
      </c>
      <c r="AC103" s="324">
        <f t="shared" si="84"/>
        <v>0</v>
      </c>
      <c r="AD103" s="325">
        <f t="shared" si="85"/>
        <v>0</v>
      </c>
      <c r="AE103" s="325">
        <f t="shared" si="86"/>
        <v>0</v>
      </c>
      <c r="AF103" s="325">
        <f t="shared" si="87"/>
        <v>0.29399999999999998</v>
      </c>
      <c r="AG103" s="325">
        <f t="shared" si="88"/>
        <v>1.7499999999999998E-2</v>
      </c>
      <c r="AH103" s="325">
        <f t="shared" si="89"/>
        <v>0.20749999999999999</v>
      </c>
      <c r="AI103" s="325">
        <f t="shared" si="90"/>
        <v>4.8993660000000022E-2</v>
      </c>
      <c r="AJ103" s="325">
        <f t="shared" si="91"/>
        <v>4.1735340000000017E-2</v>
      </c>
      <c r="AK103" s="325">
        <f t="shared" si="92"/>
        <v>0</v>
      </c>
      <c r="AL103" s="325">
        <f t="shared" si="71"/>
        <v>0</v>
      </c>
      <c r="AM103" s="325">
        <f t="shared" si="93"/>
        <v>0</v>
      </c>
      <c r="AO103">
        <v>97</v>
      </c>
      <c r="AP103" s="324">
        <v>0</v>
      </c>
      <c r="AQ103" s="325">
        <v>0</v>
      </c>
      <c r="AR103" s="325">
        <f t="shared" si="94"/>
        <v>0</v>
      </c>
      <c r="AS103" s="325">
        <f t="shared" si="95"/>
        <v>0</v>
      </c>
      <c r="AT103" s="325">
        <f t="shared" si="96"/>
        <v>0</v>
      </c>
      <c r="AU103" s="325">
        <f t="shared" si="97"/>
        <v>0</v>
      </c>
      <c r="AV103" s="325">
        <f t="shared" si="98"/>
        <v>0.48600000000000004</v>
      </c>
      <c r="AW103" s="325">
        <f t="shared" si="99"/>
        <v>0.41400000000000003</v>
      </c>
      <c r="AX103" s="325">
        <f t="shared" si="100"/>
        <v>0</v>
      </c>
      <c r="AY103" s="325">
        <f t="shared" si="72"/>
        <v>0</v>
      </c>
      <c r="AZ103" s="325">
        <f t="shared" si="101"/>
        <v>0</v>
      </c>
      <c r="BB103">
        <v>97</v>
      </c>
      <c r="BC103" s="348">
        <v>0</v>
      </c>
      <c r="BD103" s="326">
        <v>0</v>
      </c>
      <c r="BE103" s="327">
        <f t="shared" si="102"/>
        <v>0</v>
      </c>
      <c r="BF103" s="327">
        <f t="shared" si="103"/>
        <v>0</v>
      </c>
      <c r="BG103" s="327">
        <f t="shared" si="104"/>
        <v>0</v>
      </c>
      <c r="BH103" s="327">
        <f t="shared" si="105"/>
        <v>0</v>
      </c>
      <c r="BI103" s="327">
        <f t="shared" si="106"/>
        <v>0.48600000000000004</v>
      </c>
      <c r="BJ103" s="327">
        <f t="shared" si="107"/>
        <v>0.41400000000000003</v>
      </c>
      <c r="BK103" s="327">
        <f t="shared" si="108"/>
        <v>0</v>
      </c>
      <c r="BL103" s="327">
        <f t="shared" si="73"/>
        <v>0</v>
      </c>
      <c r="BM103" s="327">
        <f t="shared" si="109"/>
        <v>0</v>
      </c>
      <c r="BO103">
        <v>97</v>
      </c>
      <c r="BP103" s="70">
        <f t="shared" si="110"/>
        <v>12733.919999999998</v>
      </c>
      <c r="BQ103" s="70">
        <f t="shared" si="111"/>
        <v>1172.1600000000001</v>
      </c>
      <c r="BR103" s="70">
        <f t="shared" si="112"/>
        <v>344.03250903999998</v>
      </c>
      <c r="BS103" s="70">
        <f t="shared" si="113"/>
        <v>12025.16800632</v>
      </c>
      <c r="BT103" s="70">
        <f t="shared" si="114"/>
        <v>713.72619919999988</v>
      </c>
      <c r="BU103" s="70">
        <f t="shared" si="115"/>
        <v>9009.2549067199998</v>
      </c>
      <c r="BV103" s="70">
        <f t="shared" si="116"/>
        <v>7526.2808239421556</v>
      </c>
      <c r="BW103" s="70">
        <f t="shared" si="117"/>
        <v>6411.2762574322069</v>
      </c>
      <c r="BX103" s="70">
        <f t="shared" si="118"/>
        <v>0</v>
      </c>
      <c r="BY103" s="70">
        <f t="shared" si="119"/>
        <v>0</v>
      </c>
      <c r="BZ103" s="70">
        <f t="shared" si="120"/>
        <v>0</v>
      </c>
      <c r="CB103">
        <v>97</v>
      </c>
      <c r="CC103" s="328">
        <f>Input_list!$G$199</f>
        <v>0.9</v>
      </c>
      <c r="CD103" s="329">
        <f>Input_list!$G$212</f>
        <v>0</v>
      </c>
      <c r="CE103" s="330">
        <f>Input_list!$G$225</f>
        <v>9.9999999999999978E-2</v>
      </c>
      <c r="CF103" s="328">
        <f>Input_list!$G$200</f>
        <v>0.9</v>
      </c>
      <c r="CG103" s="329">
        <f>Input_list!$G$213</f>
        <v>0</v>
      </c>
      <c r="CH103" s="330">
        <f>Input_list!$G$226</f>
        <v>9.9999999999999978E-2</v>
      </c>
      <c r="CI103" s="328">
        <f>Input_list!$G$201</f>
        <v>0.9</v>
      </c>
      <c r="CJ103" s="329">
        <f>Input_list!$G$213</f>
        <v>0</v>
      </c>
      <c r="CK103" s="330">
        <f>Input_list!$G$225</f>
        <v>9.9999999999999978E-2</v>
      </c>
      <c r="CL103" s="328">
        <f>Input_list!$G$202</f>
        <v>0.9</v>
      </c>
      <c r="CM103" s="329">
        <f>Input_list!$G$215</f>
        <v>0</v>
      </c>
      <c r="CN103" s="330">
        <f>Input_list!$G$228</f>
        <v>9.9999999999999978E-2</v>
      </c>
      <c r="CO103" s="328">
        <f>Input_list!$G$203</f>
        <v>0.39</v>
      </c>
      <c r="CP103" s="329">
        <f>Input_list!$G$216</f>
        <v>0</v>
      </c>
      <c r="CQ103" s="330">
        <f>Input_list!$G$229</f>
        <v>0.61</v>
      </c>
      <c r="CR103" s="328">
        <f>Input_list!$G$204</f>
        <v>0.9</v>
      </c>
      <c r="CS103" s="329">
        <f>Input_list!$G$217</f>
        <v>0</v>
      </c>
      <c r="CT103" s="330">
        <f>Input_list!$G$230</f>
        <v>9.9999999999999978E-2</v>
      </c>
      <c r="CU103" s="328">
        <f>Input_list!$G$205</f>
        <v>0.9</v>
      </c>
      <c r="CV103" s="329">
        <f>Input_list!$G$218</f>
        <v>0</v>
      </c>
      <c r="CW103" s="330">
        <f>Input_list!$G$231</f>
        <v>9.9999999999999978E-2</v>
      </c>
      <c r="CX103" s="328">
        <f>Input_list!$G$206</f>
        <v>0.9</v>
      </c>
      <c r="CY103" s="329">
        <f>Input_list!$G$219</f>
        <v>0</v>
      </c>
      <c r="CZ103" s="330">
        <f>Input_list!$G$232</f>
        <v>9.9999999999999978E-2</v>
      </c>
      <c r="DA103" s="328">
        <f>Input_list!$G$207</f>
        <v>0.9</v>
      </c>
      <c r="DB103" s="329">
        <f>Input_list!$G$220</f>
        <v>0</v>
      </c>
      <c r="DC103" s="330">
        <f>Input_list!$G$233</f>
        <v>9.9999999999999978E-2</v>
      </c>
      <c r="DD103" s="328">
        <f>Input_list!$G$208</f>
        <v>0.9</v>
      </c>
      <c r="DE103" s="329">
        <f>Input_list!$G$221</f>
        <v>0</v>
      </c>
      <c r="DF103" s="330">
        <f>Input_list!$G$234</f>
        <v>9.9999999999999978E-2</v>
      </c>
      <c r="DG103" s="328">
        <f>Input_list!$G$209</f>
        <v>0.9</v>
      </c>
      <c r="DH103" s="329">
        <f>Input_list!$G$222</f>
        <v>0</v>
      </c>
      <c r="DI103" s="330">
        <f>Input_list!$G$235</f>
        <v>9.9999999999999978E-2</v>
      </c>
      <c r="DK103">
        <v>97</v>
      </c>
      <c r="DL103" s="83">
        <f>Input_list!$G$238*Input_list!G450</f>
        <v>0.25087173913043381</v>
      </c>
      <c r="DM103" s="32">
        <f>Input_list!$G$250</f>
        <v>1.6</v>
      </c>
      <c r="DN103" s="207">
        <f>Input_list!$G$255*Input_list!G450</f>
        <v>-0.20086956521739049</v>
      </c>
      <c r="DO103" s="83">
        <f>Input_list!$G$239*Input_list!G450</f>
        <v>8.1260869565217067E-2</v>
      </c>
      <c r="DP103" s="32">
        <f>Input_list!$G$250</f>
        <v>1.6</v>
      </c>
      <c r="DQ103" s="81">
        <f>Input_list!$G$256*Input_list!G450</f>
        <v>-0.13565217391304293</v>
      </c>
      <c r="DR103" s="83">
        <f>Input_list!$G$240*Input_list!G450</f>
        <v>9.5728695652173512E-2</v>
      </c>
      <c r="DS103" s="32">
        <f>Input_list!$G$250</f>
        <v>1.6</v>
      </c>
      <c r="DT103" s="81">
        <f>Input_list!$G$257*Input_list!G450</f>
        <v>-0.10173913043478219</v>
      </c>
      <c r="DU103" s="83">
        <f>Input_list!$G$241*Input_list!G450</f>
        <v>6.2608695652173654E-2</v>
      </c>
      <c r="DV103" s="32">
        <f>Input_list!$G$250</f>
        <v>1.6</v>
      </c>
      <c r="DW103" s="81">
        <f>Input_list!$G$258*Input_list!G450</f>
        <v>-0.35478260869565076</v>
      </c>
      <c r="DX103" s="83">
        <f>Input_list!G$242*Input_list!G450</f>
        <v>-9.1304347826086582E-2</v>
      </c>
      <c r="DY103" s="32">
        <f>Input_list!$G$250</f>
        <v>1.6</v>
      </c>
      <c r="DZ103" s="81">
        <f>Input_list!$G$259*Input_list!G450</f>
        <v>-0.38608695652173758</v>
      </c>
      <c r="EA103" s="83">
        <f>Input_list!$G$243*Input_list!G450</f>
        <v>6.2608695652173654E-2</v>
      </c>
      <c r="EB103" s="32">
        <f>Input_list!$G$250</f>
        <v>1.6</v>
      </c>
      <c r="EC103" s="81">
        <f>Input_list!$G$260*Input_list!G450</f>
        <v>-0.35478260869565076</v>
      </c>
      <c r="ED103" s="83">
        <f>Input_list!$G$244*Input_list!G450</f>
        <v>0.14307309259486645</v>
      </c>
      <c r="EE103" s="32">
        <f>Input_list!$G$250</f>
        <v>1.6</v>
      </c>
      <c r="EF103" s="51">
        <f>Input_list!$G$261*Input_list!G450</f>
        <v>-3.1304347826086827E-2</v>
      </c>
      <c r="EG103" s="83">
        <f>Input_list!$G$245*Input_list!G450</f>
        <v>0.15255413817159333</v>
      </c>
      <c r="EH103" s="32">
        <f>Input_list!$G$250</f>
        <v>1.6</v>
      </c>
      <c r="EI103" s="51">
        <f>Input_list!$G$262*Input_list!G450</f>
        <v>-3.1304347826086827E-2</v>
      </c>
      <c r="EJ103" s="83">
        <f>Input_list!G$246*Input_list!G450</f>
        <v>0.2086956521739122</v>
      </c>
      <c r="EK103" s="32">
        <f>Input_list!$G$250</f>
        <v>1.6</v>
      </c>
      <c r="EL103" s="51">
        <f>Input_list!$G$263*Input_list!G450</f>
        <v>-3.1304347826086827E-2</v>
      </c>
      <c r="EM103" s="83">
        <f>Input_list!$G$247*Input_list!G450</f>
        <v>0.14307309259486645</v>
      </c>
      <c r="EN103" s="32">
        <f>Input_list!$G$250</f>
        <v>1.6</v>
      </c>
      <c r="EO103" s="51">
        <f>Input_list!$G$264*Input_list!G450</f>
        <v>-3.1304347826086827E-2</v>
      </c>
      <c r="EP103" s="83">
        <f>Input_list!$G$248*Input_list!G450</f>
        <v>0.14307309259486645</v>
      </c>
      <c r="EQ103" s="32">
        <f>Input_list!$G$250</f>
        <v>1.6</v>
      </c>
      <c r="ER103" s="51">
        <f>Input_list!$G$265*Input_list!G450</f>
        <v>-2.6086956521739024E-3</v>
      </c>
      <c r="ET103">
        <v>97</v>
      </c>
      <c r="EU103" s="159">
        <f>EU102+Input_list!$J$268</f>
        <v>0.2</v>
      </c>
      <c r="EV103" s="159">
        <f>EV102+Input_list!$J$276</f>
        <v>0</v>
      </c>
      <c r="EW103" s="159">
        <f>EW102+Input_list!$J$284</f>
        <v>0</v>
      </c>
      <c r="EX103" s="78">
        <f>EX102+Input_list!$J$292</f>
        <v>0</v>
      </c>
      <c r="EY103" s="14"/>
      <c r="EZ103" s="159">
        <f>EZ102+Input_list!$J$269</f>
        <v>0.2</v>
      </c>
      <c r="FA103" s="159">
        <f>FA102+Input_list!$J$277</f>
        <v>0</v>
      </c>
      <c r="FB103" s="159">
        <f>FB102+Input_list!$J$285</f>
        <v>0</v>
      </c>
      <c r="FC103" s="78">
        <f>FC102+Input_list!$J$293</f>
        <v>0</v>
      </c>
      <c r="FD103" s="14"/>
      <c r="FE103" s="159">
        <f>FE102+Input_list!$J$270</f>
        <v>0.2</v>
      </c>
      <c r="FF103" s="159">
        <f>FF102+Input_list!$J$278</f>
        <v>0</v>
      </c>
      <c r="FG103" s="159">
        <f>FG102+Input_list!$J$286</f>
        <v>0</v>
      </c>
      <c r="FH103" s="78">
        <f>FH102+Input_list!$J$294</f>
        <v>0</v>
      </c>
      <c r="FI103" s="14"/>
      <c r="FJ103" s="159">
        <f>FJ102+Input_list!$J$271</f>
        <v>0.2</v>
      </c>
      <c r="FK103" s="159">
        <f>FK102+Input_list!$J$279</f>
        <v>0</v>
      </c>
      <c r="FL103" s="159">
        <f>FL102+Input_list!$J$287</f>
        <v>0</v>
      </c>
      <c r="FM103" s="78">
        <f>FM102+Input_list!$J$295</f>
        <v>0</v>
      </c>
      <c r="FO103" s="159">
        <f>FO102+Input_list!$J$272</f>
        <v>0.2</v>
      </c>
      <c r="FP103" s="159">
        <f>FP102+Input_list!$J$280</f>
        <v>0</v>
      </c>
      <c r="FQ103" s="159">
        <f>FQ102+Input_list!$J$288</f>
        <v>0</v>
      </c>
      <c r="FR103" s="78">
        <f>FR102+Input_list!$J$296</f>
        <v>0</v>
      </c>
      <c r="FT103" s="159">
        <f>FT102+Input_list!$J$273</f>
        <v>0.2</v>
      </c>
      <c r="FU103" s="159">
        <f>FU102+Input_list!$J$281</f>
        <v>0</v>
      </c>
      <c r="FV103" s="159">
        <f>FV102+Input_list!$J$289</f>
        <v>0</v>
      </c>
      <c r="FW103" s="78">
        <f>FW102+Input_list!$J$297</f>
        <v>0</v>
      </c>
    </row>
    <row r="104" spans="1:179" ht="14.5" x14ac:dyDescent="0.35">
      <c r="A104">
        <v>98</v>
      </c>
      <c r="B104" s="35">
        <v>29600</v>
      </c>
      <c r="C104" s="35">
        <v>34200</v>
      </c>
      <c r="D104" s="35">
        <v>10900</v>
      </c>
      <c r="E104" s="35">
        <v>0</v>
      </c>
      <c r="F104">
        <f t="shared" si="121"/>
        <v>74700</v>
      </c>
      <c r="G104" s="274">
        <f t="shared" si="122"/>
        <v>54780</v>
      </c>
      <c r="H104" s="274">
        <f t="shared" si="123"/>
        <v>5368440</v>
      </c>
      <c r="O104">
        <v>98</v>
      </c>
      <c r="P104" s="324">
        <f t="shared" si="74"/>
        <v>0.43019999999999997</v>
      </c>
      <c r="Q104" s="325">
        <f t="shared" si="75"/>
        <v>3.9600000000000003E-2</v>
      </c>
      <c r="R104" s="325">
        <f t="shared" si="76"/>
        <v>1.16227199E-2</v>
      </c>
      <c r="S104" s="325">
        <f t="shared" si="77"/>
        <v>6.6566486699999997E-2</v>
      </c>
      <c r="T104" s="325">
        <f t="shared" si="78"/>
        <v>3.892777E-3</v>
      </c>
      <c r="U104" s="325">
        <f t="shared" si="79"/>
        <v>6.4620098200000003E-2</v>
      </c>
      <c r="V104" s="325">
        <f t="shared" si="80"/>
        <v>1.8692488241289006E-2</v>
      </c>
      <c r="W104" s="325">
        <f t="shared" si="81"/>
        <v>1.5923230724061006E-2</v>
      </c>
      <c r="X104" s="325">
        <f t="shared" si="82"/>
        <v>0</v>
      </c>
      <c r="Y104" s="325">
        <f t="shared" si="70"/>
        <v>0</v>
      </c>
      <c r="Z104" s="325">
        <f t="shared" si="83"/>
        <v>0</v>
      </c>
      <c r="AB104">
        <v>98</v>
      </c>
      <c r="AC104" s="324">
        <f t="shared" si="84"/>
        <v>0</v>
      </c>
      <c r="AD104" s="325">
        <f t="shared" si="85"/>
        <v>0</v>
      </c>
      <c r="AE104" s="325">
        <f t="shared" si="86"/>
        <v>0</v>
      </c>
      <c r="AF104" s="325">
        <f t="shared" si="87"/>
        <v>0.29399999999999998</v>
      </c>
      <c r="AG104" s="325">
        <f t="shared" si="88"/>
        <v>1.7499999999999998E-2</v>
      </c>
      <c r="AH104" s="325">
        <f t="shared" si="89"/>
        <v>0.20749999999999999</v>
      </c>
      <c r="AI104" s="325">
        <f t="shared" si="90"/>
        <v>4.8993660000000022E-2</v>
      </c>
      <c r="AJ104" s="325">
        <f t="shared" si="91"/>
        <v>4.1735340000000017E-2</v>
      </c>
      <c r="AK104" s="325">
        <f t="shared" si="92"/>
        <v>0</v>
      </c>
      <c r="AL104" s="325">
        <f t="shared" si="71"/>
        <v>0</v>
      </c>
      <c r="AM104" s="325">
        <f t="shared" si="93"/>
        <v>0</v>
      </c>
      <c r="AO104">
        <v>98</v>
      </c>
      <c r="AP104" s="324">
        <v>0</v>
      </c>
      <c r="AQ104" s="325">
        <v>0</v>
      </c>
      <c r="AR104" s="325">
        <f t="shared" si="94"/>
        <v>0</v>
      </c>
      <c r="AS104" s="325">
        <f t="shared" si="95"/>
        <v>0</v>
      </c>
      <c r="AT104" s="325">
        <f t="shared" si="96"/>
        <v>0</v>
      </c>
      <c r="AU104" s="325">
        <f t="shared" si="97"/>
        <v>0</v>
      </c>
      <c r="AV104" s="325">
        <f t="shared" si="98"/>
        <v>0.48600000000000004</v>
      </c>
      <c r="AW104" s="325">
        <f t="shared" si="99"/>
        <v>0.41400000000000003</v>
      </c>
      <c r="AX104" s="325">
        <f t="shared" si="100"/>
        <v>0</v>
      </c>
      <c r="AY104" s="325">
        <f t="shared" si="72"/>
        <v>0</v>
      </c>
      <c r="AZ104" s="325">
        <f t="shared" si="101"/>
        <v>0</v>
      </c>
      <c r="BB104">
        <v>98</v>
      </c>
      <c r="BC104" s="348">
        <v>0</v>
      </c>
      <c r="BD104" s="326">
        <v>0</v>
      </c>
      <c r="BE104" s="327">
        <f t="shared" si="102"/>
        <v>0</v>
      </c>
      <c r="BF104" s="327">
        <f t="shared" si="103"/>
        <v>0</v>
      </c>
      <c r="BG104" s="327">
        <f t="shared" si="104"/>
        <v>0</v>
      </c>
      <c r="BH104" s="327">
        <f t="shared" si="105"/>
        <v>0</v>
      </c>
      <c r="BI104" s="327">
        <f t="shared" si="106"/>
        <v>0.48600000000000004</v>
      </c>
      <c r="BJ104" s="327">
        <f t="shared" si="107"/>
        <v>0.41400000000000003</v>
      </c>
      <c r="BK104" s="327">
        <f t="shared" si="108"/>
        <v>0</v>
      </c>
      <c r="BL104" s="327">
        <f t="shared" si="73"/>
        <v>0</v>
      </c>
      <c r="BM104" s="327">
        <f t="shared" si="109"/>
        <v>0</v>
      </c>
      <c r="BO104">
        <v>98</v>
      </c>
      <c r="BP104" s="70">
        <f t="shared" si="110"/>
        <v>12733.919999999998</v>
      </c>
      <c r="BQ104" s="70">
        <f t="shared" si="111"/>
        <v>1172.1600000000001</v>
      </c>
      <c r="BR104" s="70">
        <f t="shared" si="112"/>
        <v>344.03250903999998</v>
      </c>
      <c r="BS104" s="70">
        <f t="shared" si="113"/>
        <v>12025.16800632</v>
      </c>
      <c r="BT104" s="70">
        <f t="shared" si="114"/>
        <v>713.72619919999988</v>
      </c>
      <c r="BU104" s="70">
        <f t="shared" si="115"/>
        <v>9009.2549067199998</v>
      </c>
      <c r="BV104" s="70">
        <f t="shared" si="116"/>
        <v>7526.2808239421556</v>
      </c>
      <c r="BW104" s="70">
        <f t="shared" si="117"/>
        <v>6411.2762574322069</v>
      </c>
      <c r="BX104" s="70">
        <f t="shared" si="118"/>
        <v>0</v>
      </c>
      <c r="BY104" s="70">
        <f t="shared" si="119"/>
        <v>0</v>
      </c>
      <c r="BZ104" s="70">
        <f t="shared" si="120"/>
        <v>0</v>
      </c>
      <c r="CB104">
        <v>98</v>
      </c>
      <c r="CC104" s="328">
        <f>Input_list!$G$199</f>
        <v>0.9</v>
      </c>
      <c r="CD104" s="329">
        <f>Input_list!$G$212</f>
        <v>0</v>
      </c>
      <c r="CE104" s="330">
        <f>Input_list!$G$225</f>
        <v>9.9999999999999978E-2</v>
      </c>
      <c r="CF104" s="328">
        <f>Input_list!$G$200</f>
        <v>0.9</v>
      </c>
      <c r="CG104" s="329">
        <f>Input_list!$G$213</f>
        <v>0</v>
      </c>
      <c r="CH104" s="330">
        <f>Input_list!$G$226</f>
        <v>9.9999999999999978E-2</v>
      </c>
      <c r="CI104" s="328">
        <f>Input_list!$G$201</f>
        <v>0.9</v>
      </c>
      <c r="CJ104" s="329">
        <f>Input_list!$G$213</f>
        <v>0</v>
      </c>
      <c r="CK104" s="330">
        <f>Input_list!$G$225</f>
        <v>9.9999999999999978E-2</v>
      </c>
      <c r="CL104" s="328">
        <f>Input_list!$G$202</f>
        <v>0.9</v>
      </c>
      <c r="CM104" s="329">
        <f>Input_list!$G$215</f>
        <v>0</v>
      </c>
      <c r="CN104" s="330">
        <f>Input_list!$G$228</f>
        <v>9.9999999999999978E-2</v>
      </c>
      <c r="CO104" s="328">
        <f>Input_list!$G$203</f>
        <v>0.39</v>
      </c>
      <c r="CP104" s="329">
        <f>Input_list!$G$216</f>
        <v>0</v>
      </c>
      <c r="CQ104" s="330">
        <f>Input_list!$G$229</f>
        <v>0.61</v>
      </c>
      <c r="CR104" s="328">
        <f>Input_list!$G$204</f>
        <v>0.9</v>
      </c>
      <c r="CS104" s="329">
        <f>Input_list!$G$217</f>
        <v>0</v>
      </c>
      <c r="CT104" s="330">
        <f>Input_list!$G$230</f>
        <v>9.9999999999999978E-2</v>
      </c>
      <c r="CU104" s="328">
        <f>Input_list!$G$205</f>
        <v>0.9</v>
      </c>
      <c r="CV104" s="329">
        <f>Input_list!$G$218</f>
        <v>0</v>
      </c>
      <c r="CW104" s="330">
        <f>Input_list!$G$231</f>
        <v>9.9999999999999978E-2</v>
      </c>
      <c r="CX104" s="328">
        <f>Input_list!$G$206</f>
        <v>0.9</v>
      </c>
      <c r="CY104" s="329">
        <f>Input_list!$G$219</f>
        <v>0</v>
      </c>
      <c r="CZ104" s="330">
        <f>Input_list!$G$232</f>
        <v>9.9999999999999978E-2</v>
      </c>
      <c r="DA104" s="328">
        <f>Input_list!$G$207</f>
        <v>0.9</v>
      </c>
      <c r="DB104" s="329">
        <f>Input_list!$G$220</f>
        <v>0</v>
      </c>
      <c r="DC104" s="330">
        <f>Input_list!$G$233</f>
        <v>9.9999999999999978E-2</v>
      </c>
      <c r="DD104" s="328">
        <f>Input_list!$G$208</f>
        <v>0.9</v>
      </c>
      <c r="DE104" s="329">
        <f>Input_list!$G$221</f>
        <v>0</v>
      </c>
      <c r="DF104" s="330">
        <f>Input_list!$G$234</f>
        <v>9.9999999999999978E-2</v>
      </c>
      <c r="DG104" s="328">
        <f>Input_list!$G$209</f>
        <v>0.9</v>
      </c>
      <c r="DH104" s="329">
        <f>Input_list!$G$222</f>
        <v>0</v>
      </c>
      <c r="DI104" s="330">
        <f>Input_list!$G$235</f>
        <v>9.9999999999999978E-2</v>
      </c>
      <c r="DK104">
        <v>98</v>
      </c>
      <c r="DL104" s="83">
        <f>Input_list!$G$238*Input_list!G451</f>
        <v>0.24738740942028886</v>
      </c>
      <c r="DM104" s="32">
        <f>Input_list!$G$250</f>
        <v>1.6</v>
      </c>
      <c r="DN104" s="207">
        <f>Input_list!$G$255*Input_list!G451</f>
        <v>-0.1980797101449267</v>
      </c>
      <c r="DO104" s="83">
        <f>Input_list!$G$239*Input_list!G451</f>
        <v>8.0132246376811253E-2</v>
      </c>
      <c r="DP104" s="32">
        <f>Input_list!$G$250</f>
        <v>1.6</v>
      </c>
      <c r="DQ104" s="81">
        <f>Input_list!$G$256*Input_list!G451</f>
        <v>-0.13376811594202842</v>
      </c>
      <c r="DR104" s="83">
        <f>Input_list!$G$240*Input_list!G451</f>
        <v>9.4399130434782194E-2</v>
      </c>
      <c r="DS104" s="32">
        <f>Input_list!$G$250</f>
        <v>1.6</v>
      </c>
      <c r="DT104" s="81">
        <f>Input_list!$G$257*Input_list!G451</f>
        <v>-0.10032608695652132</v>
      </c>
      <c r="DU104" s="83">
        <f>Input_list!$G$241*Input_list!G451</f>
        <v>6.1739130434782345E-2</v>
      </c>
      <c r="DV104" s="32">
        <f>Input_list!$G$250</f>
        <v>1.6</v>
      </c>
      <c r="DW104" s="81">
        <f>Input_list!$G$258*Input_list!G451</f>
        <v>-0.34985507246376668</v>
      </c>
      <c r="DX104" s="83">
        <f>Input_list!G$242*Input_list!G451</f>
        <v>-9.0036231884057585E-2</v>
      </c>
      <c r="DY104" s="32">
        <f>Input_list!$G$250</f>
        <v>1.6</v>
      </c>
      <c r="DZ104" s="81">
        <f>Input_list!$G$259*Input_list!G451</f>
        <v>-0.38072463768115783</v>
      </c>
      <c r="EA104" s="83">
        <f>Input_list!$G$243*Input_list!G451</f>
        <v>6.1739130434782345E-2</v>
      </c>
      <c r="EB104" s="32">
        <f>Input_list!$G$250</f>
        <v>1.6</v>
      </c>
      <c r="EC104" s="81">
        <f>Input_list!$G$260*Input_list!G451</f>
        <v>-0.34985507246376668</v>
      </c>
      <c r="ED104" s="83">
        <f>Input_list!$G$244*Input_list!G451</f>
        <v>0.14108596630882664</v>
      </c>
      <c r="EE104" s="32">
        <f>Input_list!$G$250</f>
        <v>1.6</v>
      </c>
      <c r="EF104" s="51">
        <f>Input_list!$G$261*Input_list!G451</f>
        <v>-3.0869565217391173E-2</v>
      </c>
      <c r="EG104" s="83">
        <f>Input_list!$G$245*Input_list!G451</f>
        <v>0.15043533069698786</v>
      </c>
      <c r="EH104" s="32">
        <f>Input_list!$G$250</f>
        <v>1.6</v>
      </c>
      <c r="EI104" s="51">
        <f>Input_list!$G$262*Input_list!G451</f>
        <v>-3.0869565217391173E-2</v>
      </c>
      <c r="EJ104" s="83">
        <f>Input_list!G$246*Input_list!G451</f>
        <v>0.20579710144927452</v>
      </c>
      <c r="EK104" s="32">
        <f>Input_list!$G$250</f>
        <v>1.6</v>
      </c>
      <c r="EL104" s="51">
        <f>Input_list!$G$263*Input_list!G451</f>
        <v>-3.0869565217391173E-2</v>
      </c>
      <c r="EM104" s="83">
        <f>Input_list!$G$247*Input_list!G451</f>
        <v>0.14108596630882664</v>
      </c>
      <c r="EN104" s="32">
        <f>Input_list!$G$250</f>
        <v>1.6</v>
      </c>
      <c r="EO104" s="51">
        <f>Input_list!$G$264*Input_list!G451</f>
        <v>-3.0869565217391173E-2</v>
      </c>
      <c r="EP104" s="83">
        <f>Input_list!$G$248*Input_list!G451</f>
        <v>0.14108596630882664</v>
      </c>
      <c r="EQ104" s="32">
        <f>Input_list!$G$250</f>
        <v>1.6</v>
      </c>
      <c r="ER104" s="51">
        <f>Input_list!$G$265*Input_list!G451</f>
        <v>-2.5724637681159312E-3</v>
      </c>
      <c r="ET104">
        <v>98</v>
      </c>
      <c r="EU104" s="159">
        <f>EU103+Input_list!$J$268</f>
        <v>0.2</v>
      </c>
      <c r="EV104" s="159">
        <f>EV103+Input_list!$J$276</f>
        <v>0</v>
      </c>
      <c r="EW104" s="159">
        <f>EW103+Input_list!$J$284</f>
        <v>0</v>
      </c>
      <c r="EX104" s="78">
        <f>EX103+Input_list!$J$292</f>
        <v>0</v>
      </c>
      <c r="EY104" s="14"/>
      <c r="EZ104" s="159">
        <f>EZ103+Input_list!$J$269</f>
        <v>0.2</v>
      </c>
      <c r="FA104" s="159">
        <f>FA103+Input_list!$J$277</f>
        <v>0</v>
      </c>
      <c r="FB104" s="159">
        <f>FB103+Input_list!$J$285</f>
        <v>0</v>
      </c>
      <c r="FC104" s="78">
        <f>FC103+Input_list!$J$293</f>
        <v>0</v>
      </c>
      <c r="FD104" s="14"/>
      <c r="FE104" s="159">
        <f>FE103+Input_list!$J$270</f>
        <v>0.2</v>
      </c>
      <c r="FF104" s="159">
        <f>FF103+Input_list!$J$278</f>
        <v>0</v>
      </c>
      <c r="FG104" s="159">
        <f>FG103+Input_list!$J$286</f>
        <v>0</v>
      </c>
      <c r="FH104" s="78">
        <f>FH103+Input_list!$J$294</f>
        <v>0</v>
      </c>
      <c r="FI104" s="14"/>
      <c r="FJ104" s="159">
        <f>FJ103+Input_list!$J$271</f>
        <v>0.2</v>
      </c>
      <c r="FK104" s="159">
        <f>FK103+Input_list!$J$279</f>
        <v>0</v>
      </c>
      <c r="FL104" s="159">
        <f>FL103+Input_list!$J$287</f>
        <v>0</v>
      </c>
      <c r="FM104" s="78">
        <f>FM103+Input_list!$J$295</f>
        <v>0</v>
      </c>
      <c r="FO104" s="159">
        <f>FO103+Input_list!$J$272</f>
        <v>0.2</v>
      </c>
      <c r="FP104" s="159">
        <f>FP103+Input_list!$J$280</f>
        <v>0</v>
      </c>
      <c r="FQ104" s="159">
        <f>FQ103+Input_list!$J$288</f>
        <v>0</v>
      </c>
      <c r="FR104" s="78">
        <f>FR103+Input_list!$J$296</f>
        <v>0</v>
      </c>
      <c r="FT104" s="159">
        <f>FT103+Input_list!$J$273</f>
        <v>0.2</v>
      </c>
      <c r="FU104" s="159">
        <f>FU103+Input_list!$J$281</f>
        <v>0</v>
      </c>
      <c r="FV104" s="159">
        <f>FV103+Input_list!$J$289</f>
        <v>0</v>
      </c>
      <c r="FW104" s="78">
        <f>FW103+Input_list!$J$297</f>
        <v>0</v>
      </c>
    </row>
    <row r="105" spans="1:179" ht="14.5" x14ac:dyDescent="0.35">
      <c r="A105">
        <v>99</v>
      </c>
      <c r="B105" s="35">
        <v>29600</v>
      </c>
      <c r="C105" s="35">
        <v>34200</v>
      </c>
      <c r="D105" s="35">
        <v>10900</v>
      </c>
      <c r="E105" s="35">
        <v>0</v>
      </c>
      <c r="F105">
        <f t="shared" si="121"/>
        <v>74700</v>
      </c>
      <c r="G105" s="274">
        <f t="shared" si="122"/>
        <v>54780</v>
      </c>
      <c r="H105" s="274">
        <f t="shared" si="123"/>
        <v>5423220</v>
      </c>
      <c r="O105">
        <v>99</v>
      </c>
      <c r="P105" s="324">
        <f t="shared" si="74"/>
        <v>0.43019999999999997</v>
      </c>
      <c r="Q105" s="325">
        <f t="shared" si="75"/>
        <v>3.9600000000000003E-2</v>
      </c>
      <c r="R105" s="325">
        <f t="shared" si="76"/>
        <v>1.16227199E-2</v>
      </c>
      <c r="S105" s="325">
        <f t="shared" si="77"/>
        <v>6.6566486699999997E-2</v>
      </c>
      <c r="T105" s="325">
        <f t="shared" si="78"/>
        <v>3.892777E-3</v>
      </c>
      <c r="U105" s="325">
        <f t="shared" si="79"/>
        <v>6.4620098200000003E-2</v>
      </c>
      <c r="V105" s="325">
        <f t="shared" si="80"/>
        <v>1.8692488241289006E-2</v>
      </c>
      <c r="W105" s="325">
        <f t="shared" si="81"/>
        <v>1.5923230724061006E-2</v>
      </c>
      <c r="X105" s="325">
        <f t="shared" si="82"/>
        <v>0</v>
      </c>
      <c r="Y105" s="325">
        <f t="shared" si="70"/>
        <v>0</v>
      </c>
      <c r="Z105" s="325">
        <f t="shared" si="83"/>
        <v>0</v>
      </c>
      <c r="AB105">
        <v>99</v>
      </c>
      <c r="AC105" s="324">
        <f t="shared" si="84"/>
        <v>0</v>
      </c>
      <c r="AD105" s="325">
        <f t="shared" si="85"/>
        <v>0</v>
      </c>
      <c r="AE105" s="325">
        <f t="shared" si="86"/>
        <v>0</v>
      </c>
      <c r="AF105" s="325">
        <f t="shared" si="87"/>
        <v>0.29399999999999998</v>
      </c>
      <c r="AG105" s="325">
        <f t="shared" si="88"/>
        <v>1.7499999999999998E-2</v>
      </c>
      <c r="AH105" s="325">
        <f t="shared" si="89"/>
        <v>0.20749999999999999</v>
      </c>
      <c r="AI105" s="325">
        <f t="shared" si="90"/>
        <v>4.8993660000000022E-2</v>
      </c>
      <c r="AJ105" s="325">
        <f t="shared" si="91"/>
        <v>4.1735340000000017E-2</v>
      </c>
      <c r="AK105" s="325">
        <f t="shared" si="92"/>
        <v>0</v>
      </c>
      <c r="AL105" s="325">
        <f t="shared" si="71"/>
        <v>0</v>
      </c>
      <c r="AM105" s="325">
        <f t="shared" si="93"/>
        <v>0</v>
      </c>
      <c r="AO105">
        <v>99</v>
      </c>
      <c r="AP105" s="324">
        <v>0</v>
      </c>
      <c r="AQ105" s="325">
        <v>0</v>
      </c>
      <c r="AR105" s="325">
        <f t="shared" si="94"/>
        <v>0</v>
      </c>
      <c r="AS105" s="325">
        <f t="shared" si="95"/>
        <v>0</v>
      </c>
      <c r="AT105" s="325">
        <f t="shared" si="96"/>
        <v>0</v>
      </c>
      <c r="AU105" s="325">
        <f t="shared" si="97"/>
        <v>0</v>
      </c>
      <c r="AV105" s="325">
        <f t="shared" si="98"/>
        <v>0.48600000000000004</v>
      </c>
      <c r="AW105" s="325">
        <f t="shared" si="99"/>
        <v>0.41400000000000003</v>
      </c>
      <c r="AX105" s="325">
        <f t="shared" si="100"/>
        <v>0</v>
      </c>
      <c r="AY105" s="325">
        <f t="shared" si="72"/>
        <v>0</v>
      </c>
      <c r="AZ105" s="325">
        <f t="shared" si="101"/>
        <v>0</v>
      </c>
      <c r="BB105">
        <v>99</v>
      </c>
      <c r="BC105" s="348">
        <v>0</v>
      </c>
      <c r="BD105" s="326">
        <v>0</v>
      </c>
      <c r="BE105" s="327">
        <f t="shared" si="102"/>
        <v>0</v>
      </c>
      <c r="BF105" s="327">
        <f t="shared" si="103"/>
        <v>0</v>
      </c>
      <c r="BG105" s="327">
        <f t="shared" si="104"/>
        <v>0</v>
      </c>
      <c r="BH105" s="327">
        <f t="shared" si="105"/>
        <v>0</v>
      </c>
      <c r="BI105" s="327">
        <f t="shared" si="106"/>
        <v>0.48600000000000004</v>
      </c>
      <c r="BJ105" s="327">
        <f t="shared" si="107"/>
        <v>0.41400000000000003</v>
      </c>
      <c r="BK105" s="327">
        <f t="shared" si="108"/>
        <v>0</v>
      </c>
      <c r="BL105" s="327">
        <f t="shared" si="73"/>
        <v>0</v>
      </c>
      <c r="BM105" s="327">
        <f t="shared" si="109"/>
        <v>0</v>
      </c>
      <c r="BO105">
        <v>99</v>
      </c>
      <c r="BP105" s="70">
        <f t="shared" si="110"/>
        <v>12733.919999999998</v>
      </c>
      <c r="BQ105" s="70">
        <f t="shared" si="111"/>
        <v>1172.1600000000001</v>
      </c>
      <c r="BR105" s="70">
        <f t="shared" si="112"/>
        <v>344.03250903999998</v>
      </c>
      <c r="BS105" s="70">
        <f t="shared" si="113"/>
        <v>12025.16800632</v>
      </c>
      <c r="BT105" s="70">
        <f t="shared" si="114"/>
        <v>713.72619919999988</v>
      </c>
      <c r="BU105" s="70">
        <f t="shared" si="115"/>
        <v>9009.2549067199998</v>
      </c>
      <c r="BV105" s="70">
        <f t="shared" si="116"/>
        <v>7526.2808239421556</v>
      </c>
      <c r="BW105" s="70">
        <f t="shared" si="117"/>
        <v>6411.2762574322069</v>
      </c>
      <c r="BX105" s="70">
        <f t="shared" si="118"/>
        <v>0</v>
      </c>
      <c r="BY105" s="70">
        <f t="shared" si="119"/>
        <v>0</v>
      </c>
      <c r="BZ105" s="70">
        <f t="shared" si="120"/>
        <v>0</v>
      </c>
      <c r="CB105">
        <v>99</v>
      </c>
      <c r="CC105" s="328">
        <f>Input_list!$G$199</f>
        <v>0.9</v>
      </c>
      <c r="CD105" s="329">
        <f>Input_list!$G$212</f>
        <v>0</v>
      </c>
      <c r="CE105" s="330">
        <f>Input_list!$G$225</f>
        <v>9.9999999999999978E-2</v>
      </c>
      <c r="CF105" s="328">
        <f>Input_list!$G$200</f>
        <v>0.9</v>
      </c>
      <c r="CG105" s="329">
        <f>Input_list!$G$213</f>
        <v>0</v>
      </c>
      <c r="CH105" s="330">
        <f>Input_list!$G$226</f>
        <v>9.9999999999999978E-2</v>
      </c>
      <c r="CI105" s="328">
        <f>Input_list!$G$201</f>
        <v>0.9</v>
      </c>
      <c r="CJ105" s="329">
        <f>Input_list!$G$213</f>
        <v>0</v>
      </c>
      <c r="CK105" s="330">
        <f>Input_list!$G$225</f>
        <v>9.9999999999999978E-2</v>
      </c>
      <c r="CL105" s="328">
        <f>Input_list!$G$202</f>
        <v>0.9</v>
      </c>
      <c r="CM105" s="329">
        <f>Input_list!$G$215</f>
        <v>0</v>
      </c>
      <c r="CN105" s="330">
        <f>Input_list!$G$228</f>
        <v>9.9999999999999978E-2</v>
      </c>
      <c r="CO105" s="328">
        <f>Input_list!$G$203</f>
        <v>0.39</v>
      </c>
      <c r="CP105" s="329">
        <f>Input_list!$G$216</f>
        <v>0</v>
      </c>
      <c r="CQ105" s="330">
        <f>Input_list!$G$229</f>
        <v>0.61</v>
      </c>
      <c r="CR105" s="328">
        <f>Input_list!$G$204</f>
        <v>0.9</v>
      </c>
      <c r="CS105" s="329">
        <f>Input_list!$G$217</f>
        <v>0</v>
      </c>
      <c r="CT105" s="330">
        <f>Input_list!$G$230</f>
        <v>9.9999999999999978E-2</v>
      </c>
      <c r="CU105" s="328">
        <f>Input_list!$G$205</f>
        <v>0.9</v>
      </c>
      <c r="CV105" s="329">
        <f>Input_list!$G$218</f>
        <v>0</v>
      </c>
      <c r="CW105" s="330">
        <f>Input_list!$G$231</f>
        <v>9.9999999999999978E-2</v>
      </c>
      <c r="CX105" s="328">
        <f>Input_list!$G$206</f>
        <v>0.9</v>
      </c>
      <c r="CY105" s="329">
        <f>Input_list!$G$219</f>
        <v>0</v>
      </c>
      <c r="CZ105" s="330">
        <f>Input_list!$G$232</f>
        <v>9.9999999999999978E-2</v>
      </c>
      <c r="DA105" s="328">
        <f>Input_list!$G$207</f>
        <v>0.9</v>
      </c>
      <c r="DB105" s="329">
        <f>Input_list!$G$220</f>
        <v>0</v>
      </c>
      <c r="DC105" s="330">
        <f>Input_list!$G$233</f>
        <v>9.9999999999999978E-2</v>
      </c>
      <c r="DD105" s="328">
        <f>Input_list!$G$208</f>
        <v>0.9</v>
      </c>
      <c r="DE105" s="329">
        <f>Input_list!$G$221</f>
        <v>0</v>
      </c>
      <c r="DF105" s="330">
        <f>Input_list!$G$234</f>
        <v>9.9999999999999978E-2</v>
      </c>
      <c r="DG105" s="328">
        <f>Input_list!$G$209</f>
        <v>0.9</v>
      </c>
      <c r="DH105" s="329">
        <f>Input_list!$G$222</f>
        <v>0</v>
      </c>
      <c r="DI105" s="330">
        <f>Input_list!$G$235</f>
        <v>9.9999999999999978E-2</v>
      </c>
      <c r="DK105">
        <v>99</v>
      </c>
      <c r="DL105" s="83">
        <f>Input_list!$G$238*Input_list!G452</f>
        <v>0.24390307971014391</v>
      </c>
      <c r="DM105" s="32">
        <f>Input_list!$G$250</f>
        <v>1.6</v>
      </c>
      <c r="DN105" s="207">
        <f>Input_list!$G$255*Input_list!G452</f>
        <v>-0.19528985507246294</v>
      </c>
      <c r="DO105" s="83">
        <f>Input_list!$G$239*Input_list!G452</f>
        <v>7.9003623188405453E-2</v>
      </c>
      <c r="DP105" s="32">
        <f>Input_list!$G$250</f>
        <v>1.6</v>
      </c>
      <c r="DQ105" s="81">
        <f>Input_list!$G$256*Input_list!G452</f>
        <v>-0.13188405797101393</v>
      </c>
      <c r="DR105" s="83">
        <f>Input_list!$G$240*Input_list!G452</f>
        <v>9.306956521739089E-2</v>
      </c>
      <c r="DS105" s="32">
        <f>Input_list!$G$250</f>
        <v>1.6</v>
      </c>
      <c r="DT105" s="81">
        <f>Input_list!$G$257*Input_list!G452</f>
        <v>-9.8913043478260451E-2</v>
      </c>
      <c r="DU105" s="83">
        <f>Input_list!$G$241*Input_list!G452</f>
        <v>6.0869565217391036E-2</v>
      </c>
      <c r="DV105" s="32">
        <f>Input_list!$G$250</f>
        <v>1.6</v>
      </c>
      <c r="DW105" s="81">
        <f>Input_list!$G$258*Input_list!G452</f>
        <v>-0.3449275362318826</v>
      </c>
      <c r="DX105" s="83">
        <f>Input_list!G$242*Input_list!G452</f>
        <v>-8.8768115942028603E-2</v>
      </c>
      <c r="DY105" s="32">
        <f>Input_list!$G$250</f>
        <v>1.6</v>
      </c>
      <c r="DZ105" s="81">
        <f>Input_list!$G$259*Input_list!G452</f>
        <v>-0.37536231884057808</v>
      </c>
      <c r="EA105" s="83">
        <f>Input_list!$G$243*Input_list!G452</f>
        <v>6.0869565217391036E-2</v>
      </c>
      <c r="EB105" s="32">
        <f>Input_list!$G$250</f>
        <v>1.6</v>
      </c>
      <c r="EC105" s="81">
        <f>Input_list!$G$260*Input_list!G452</f>
        <v>-0.3449275362318826</v>
      </c>
      <c r="ED105" s="83">
        <f>Input_list!$G$244*Input_list!G452</f>
        <v>0.1390988400227868</v>
      </c>
      <c r="EE105" s="32">
        <f>Input_list!$G$250</f>
        <v>1.6</v>
      </c>
      <c r="EF105" s="51">
        <f>Input_list!$G$261*Input_list!G452</f>
        <v>-3.0434782608695518E-2</v>
      </c>
      <c r="EG105" s="83">
        <f>Input_list!$G$245*Input_list!G452</f>
        <v>0.14831652322238237</v>
      </c>
      <c r="EH105" s="32">
        <f>Input_list!$G$250</f>
        <v>1.6</v>
      </c>
      <c r="EI105" s="51">
        <f>Input_list!$G$262*Input_list!G452</f>
        <v>-3.0434782608695518E-2</v>
      </c>
      <c r="EJ105" s="83">
        <f>Input_list!G$246*Input_list!G452</f>
        <v>0.20289855072463681</v>
      </c>
      <c r="EK105" s="32">
        <f>Input_list!$G$250</f>
        <v>1.6</v>
      </c>
      <c r="EL105" s="51">
        <f>Input_list!$G$263*Input_list!G452</f>
        <v>-3.0434782608695518E-2</v>
      </c>
      <c r="EM105" s="83">
        <f>Input_list!$G$247*Input_list!G452</f>
        <v>0.1390988400227868</v>
      </c>
      <c r="EN105" s="32">
        <f>Input_list!$G$250</f>
        <v>1.6</v>
      </c>
      <c r="EO105" s="51">
        <f>Input_list!$G$264*Input_list!G452</f>
        <v>-3.0434782608695518E-2</v>
      </c>
      <c r="EP105" s="83">
        <f>Input_list!$G$248*Input_list!G452</f>
        <v>0.1390988400227868</v>
      </c>
      <c r="EQ105" s="32">
        <f>Input_list!$G$250</f>
        <v>1.6</v>
      </c>
      <c r="ER105" s="51">
        <f>Input_list!$G$265*Input_list!G452</f>
        <v>-2.53623188405796E-3</v>
      </c>
      <c r="ET105">
        <v>99</v>
      </c>
      <c r="EU105" s="159">
        <f>EU104+Input_list!$J$268</f>
        <v>0.2</v>
      </c>
      <c r="EV105" s="159">
        <f>EV104+Input_list!$J$276</f>
        <v>0</v>
      </c>
      <c r="EW105" s="159">
        <f>EW104+Input_list!$J$284</f>
        <v>0</v>
      </c>
      <c r="EX105" s="78">
        <f>EX104+Input_list!$J$292</f>
        <v>0</v>
      </c>
      <c r="EY105" s="14"/>
      <c r="EZ105" s="159">
        <f>EZ104+Input_list!$J$269</f>
        <v>0.2</v>
      </c>
      <c r="FA105" s="159">
        <f>FA104+Input_list!$J$277</f>
        <v>0</v>
      </c>
      <c r="FB105" s="159">
        <f>FB104+Input_list!$J$285</f>
        <v>0</v>
      </c>
      <c r="FC105" s="78">
        <f>FC104+Input_list!$J$293</f>
        <v>0</v>
      </c>
      <c r="FD105" s="14"/>
      <c r="FE105" s="159">
        <f>FE104+Input_list!$J$270</f>
        <v>0.2</v>
      </c>
      <c r="FF105" s="159">
        <f>FF104+Input_list!$J$278</f>
        <v>0</v>
      </c>
      <c r="FG105" s="159">
        <f>FG104+Input_list!$J$286</f>
        <v>0</v>
      </c>
      <c r="FH105" s="78">
        <f>FH104+Input_list!$J$294</f>
        <v>0</v>
      </c>
      <c r="FI105" s="14"/>
      <c r="FJ105" s="159">
        <f>FJ104+Input_list!$J$271</f>
        <v>0.2</v>
      </c>
      <c r="FK105" s="159">
        <f>FK104+Input_list!$J$279</f>
        <v>0</v>
      </c>
      <c r="FL105" s="159">
        <f>FL104+Input_list!$J$287</f>
        <v>0</v>
      </c>
      <c r="FM105" s="78">
        <f>FM104+Input_list!$J$295</f>
        <v>0</v>
      </c>
      <c r="FO105" s="159">
        <f>FO104+Input_list!$J$272</f>
        <v>0.2</v>
      </c>
      <c r="FP105" s="159">
        <f>FP104+Input_list!$J$280</f>
        <v>0</v>
      </c>
      <c r="FQ105" s="159">
        <f>FQ104+Input_list!$J$288</f>
        <v>0</v>
      </c>
      <c r="FR105" s="78">
        <f>FR104+Input_list!$J$296</f>
        <v>0</v>
      </c>
      <c r="FT105" s="159">
        <f>FT104+Input_list!$J$273</f>
        <v>0.2</v>
      </c>
      <c r="FU105" s="159">
        <f>FU104+Input_list!$J$281</f>
        <v>0</v>
      </c>
      <c r="FV105" s="159">
        <f>FV104+Input_list!$J$289</f>
        <v>0</v>
      </c>
      <c r="FW105" s="78">
        <f>FW104+Input_list!$J$297</f>
        <v>0</v>
      </c>
    </row>
    <row r="106" spans="1:179" ht="14.5" x14ac:dyDescent="0.35">
      <c r="A106">
        <v>100</v>
      </c>
      <c r="B106" s="35">
        <v>29600</v>
      </c>
      <c r="C106" s="35">
        <v>34200</v>
      </c>
      <c r="D106" s="35">
        <v>10900</v>
      </c>
      <c r="E106" s="35">
        <v>0</v>
      </c>
      <c r="F106">
        <f t="shared" si="121"/>
        <v>74700</v>
      </c>
      <c r="G106" s="274">
        <f t="shared" si="122"/>
        <v>54780</v>
      </c>
      <c r="H106" s="274">
        <f t="shared" si="123"/>
        <v>5478000</v>
      </c>
      <c r="O106">
        <v>100</v>
      </c>
      <c r="P106" s="324">
        <f t="shared" si="74"/>
        <v>0.43019999999999997</v>
      </c>
      <c r="Q106" s="325">
        <f t="shared" si="75"/>
        <v>3.9600000000000003E-2</v>
      </c>
      <c r="R106" s="325">
        <f t="shared" si="76"/>
        <v>1.16227199E-2</v>
      </c>
      <c r="S106" s="325">
        <f t="shared" si="77"/>
        <v>6.6566486699999997E-2</v>
      </c>
      <c r="T106" s="325">
        <f t="shared" si="78"/>
        <v>3.892777E-3</v>
      </c>
      <c r="U106" s="325">
        <f t="shared" si="79"/>
        <v>6.4620098200000003E-2</v>
      </c>
      <c r="V106" s="325">
        <f t="shared" si="80"/>
        <v>1.8692488241289006E-2</v>
      </c>
      <c r="W106" s="325">
        <f t="shared" si="81"/>
        <v>1.5923230724061006E-2</v>
      </c>
      <c r="X106" s="325">
        <f t="shared" si="82"/>
        <v>0</v>
      </c>
      <c r="Y106" s="325">
        <f t="shared" si="70"/>
        <v>0</v>
      </c>
      <c r="Z106" s="325">
        <f t="shared" si="83"/>
        <v>0</v>
      </c>
      <c r="AB106">
        <v>100</v>
      </c>
      <c r="AC106" s="324">
        <f t="shared" si="84"/>
        <v>0</v>
      </c>
      <c r="AD106" s="325">
        <f t="shared" si="85"/>
        <v>0</v>
      </c>
      <c r="AE106" s="325">
        <f t="shared" si="86"/>
        <v>0</v>
      </c>
      <c r="AF106" s="325">
        <f t="shared" si="87"/>
        <v>0.29399999999999998</v>
      </c>
      <c r="AG106" s="325">
        <f t="shared" si="88"/>
        <v>1.7499999999999998E-2</v>
      </c>
      <c r="AH106" s="325">
        <f t="shared" si="89"/>
        <v>0.20749999999999999</v>
      </c>
      <c r="AI106" s="325">
        <f t="shared" si="90"/>
        <v>4.8993660000000022E-2</v>
      </c>
      <c r="AJ106" s="325">
        <f t="shared" si="91"/>
        <v>4.1735340000000017E-2</v>
      </c>
      <c r="AK106" s="325">
        <f t="shared" si="92"/>
        <v>0</v>
      </c>
      <c r="AL106" s="325">
        <f t="shared" si="71"/>
        <v>0</v>
      </c>
      <c r="AM106" s="325">
        <f t="shared" si="93"/>
        <v>0</v>
      </c>
      <c r="AO106">
        <v>100</v>
      </c>
      <c r="AP106" s="324">
        <v>0</v>
      </c>
      <c r="AQ106" s="325">
        <v>0</v>
      </c>
      <c r="AR106" s="325">
        <f t="shared" si="94"/>
        <v>0</v>
      </c>
      <c r="AS106" s="325">
        <f t="shared" si="95"/>
        <v>0</v>
      </c>
      <c r="AT106" s="325">
        <f t="shared" si="96"/>
        <v>0</v>
      </c>
      <c r="AU106" s="325">
        <f t="shared" si="97"/>
        <v>0</v>
      </c>
      <c r="AV106" s="325">
        <f t="shared" si="98"/>
        <v>0.48600000000000004</v>
      </c>
      <c r="AW106" s="325">
        <f t="shared" si="99"/>
        <v>0.41400000000000003</v>
      </c>
      <c r="AX106" s="325">
        <f t="shared" si="100"/>
        <v>0</v>
      </c>
      <c r="AY106" s="325">
        <f t="shared" si="72"/>
        <v>0</v>
      </c>
      <c r="AZ106" s="325">
        <f t="shared" si="101"/>
        <v>0</v>
      </c>
      <c r="BB106">
        <v>100</v>
      </c>
      <c r="BC106" s="348">
        <v>0</v>
      </c>
      <c r="BD106" s="326">
        <v>0</v>
      </c>
      <c r="BE106" s="327">
        <f t="shared" si="102"/>
        <v>0</v>
      </c>
      <c r="BF106" s="327">
        <f t="shared" si="103"/>
        <v>0</v>
      </c>
      <c r="BG106" s="327">
        <f t="shared" si="104"/>
        <v>0</v>
      </c>
      <c r="BH106" s="327">
        <f t="shared" si="105"/>
        <v>0</v>
      </c>
      <c r="BI106" s="327">
        <f t="shared" si="106"/>
        <v>0.48600000000000004</v>
      </c>
      <c r="BJ106" s="327">
        <f t="shared" si="107"/>
        <v>0.41400000000000003</v>
      </c>
      <c r="BK106" s="327">
        <f t="shared" si="108"/>
        <v>0</v>
      </c>
      <c r="BL106" s="327">
        <f t="shared" si="73"/>
        <v>0</v>
      </c>
      <c r="BM106" s="327">
        <f t="shared" si="109"/>
        <v>0</v>
      </c>
      <c r="BO106">
        <v>100</v>
      </c>
      <c r="BP106" s="70">
        <f t="shared" si="110"/>
        <v>12733.919999999998</v>
      </c>
      <c r="BQ106" s="70">
        <f t="shared" si="111"/>
        <v>1172.1600000000001</v>
      </c>
      <c r="BR106" s="70">
        <f t="shared" si="112"/>
        <v>344.03250903999998</v>
      </c>
      <c r="BS106" s="70">
        <f t="shared" si="113"/>
        <v>12025.16800632</v>
      </c>
      <c r="BT106" s="70">
        <f t="shared" si="114"/>
        <v>713.72619919999988</v>
      </c>
      <c r="BU106" s="70">
        <f t="shared" si="115"/>
        <v>9009.2549067199998</v>
      </c>
      <c r="BV106" s="70">
        <f t="shared" si="116"/>
        <v>7526.2808239421556</v>
      </c>
      <c r="BW106" s="70">
        <f t="shared" si="117"/>
        <v>6411.2762574322069</v>
      </c>
      <c r="BX106" s="70">
        <f t="shared" si="118"/>
        <v>0</v>
      </c>
      <c r="BY106" s="70">
        <f t="shared" si="119"/>
        <v>0</v>
      </c>
      <c r="BZ106" s="70">
        <f t="shared" si="120"/>
        <v>0</v>
      </c>
      <c r="CB106">
        <v>100</v>
      </c>
      <c r="CC106" s="328">
        <f>Input_list!$G$199</f>
        <v>0.9</v>
      </c>
      <c r="CD106" s="329">
        <f>Input_list!$G$212</f>
        <v>0</v>
      </c>
      <c r="CE106" s="330">
        <f>Input_list!$G$225</f>
        <v>9.9999999999999978E-2</v>
      </c>
      <c r="CF106" s="328">
        <f>Input_list!$G$200</f>
        <v>0.9</v>
      </c>
      <c r="CG106" s="329">
        <f>Input_list!$G$213</f>
        <v>0</v>
      </c>
      <c r="CH106" s="330">
        <f>Input_list!$G$226</f>
        <v>9.9999999999999978E-2</v>
      </c>
      <c r="CI106" s="328">
        <f>Input_list!$G$201</f>
        <v>0.9</v>
      </c>
      <c r="CJ106" s="329">
        <f>Input_list!$G$213</f>
        <v>0</v>
      </c>
      <c r="CK106" s="330">
        <f>Input_list!$G$225</f>
        <v>9.9999999999999978E-2</v>
      </c>
      <c r="CL106" s="328">
        <f>Input_list!$G$202</f>
        <v>0.9</v>
      </c>
      <c r="CM106" s="329">
        <f>Input_list!$G$215</f>
        <v>0</v>
      </c>
      <c r="CN106" s="330">
        <f>Input_list!$G$228</f>
        <v>9.9999999999999978E-2</v>
      </c>
      <c r="CO106" s="328">
        <f>Input_list!$G$203</f>
        <v>0.39</v>
      </c>
      <c r="CP106" s="329">
        <f>Input_list!$G$216</f>
        <v>0</v>
      </c>
      <c r="CQ106" s="330">
        <f>Input_list!$G$229</f>
        <v>0.61</v>
      </c>
      <c r="CR106" s="328">
        <f>Input_list!$G$204</f>
        <v>0.9</v>
      </c>
      <c r="CS106" s="329">
        <f>Input_list!$G$217</f>
        <v>0</v>
      </c>
      <c r="CT106" s="330">
        <f>Input_list!$G$230</f>
        <v>9.9999999999999978E-2</v>
      </c>
      <c r="CU106" s="328">
        <f>Input_list!$G$205</f>
        <v>0.9</v>
      </c>
      <c r="CV106" s="329">
        <f>Input_list!$G$218</f>
        <v>0</v>
      </c>
      <c r="CW106" s="330">
        <f>Input_list!$G$231</f>
        <v>9.9999999999999978E-2</v>
      </c>
      <c r="CX106" s="328">
        <f>Input_list!$G$206</f>
        <v>0.9</v>
      </c>
      <c r="CY106" s="329">
        <f>Input_list!$G$219</f>
        <v>0</v>
      </c>
      <c r="CZ106" s="330">
        <f>Input_list!$G$232</f>
        <v>9.9999999999999978E-2</v>
      </c>
      <c r="DA106" s="328">
        <f>Input_list!$G$207</f>
        <v>0.9</v>
      </c>
      <c r="DB106" s="329">
        <f>Input_list!$G$220</f>
        <v>0</v>
      </c>
      <c r="DC106" s="330">
        <f>Input_list!$G$233</f>
        <v>9.9999999999999978E-2</v>
      </c>
      <c r="DD106" s="328">
        <f>Input_list!$G$208</f>
        <v>0.9</v>
      </c>
      <c r="DE106" s="329">
        <f>Input_list!$G$221</f>
        <v>0</v>
      </c>
      <c r="DF106" s="330">
        <f>Input_list!$G$234</f>
        <v>9.9999999999999978E-2</v>
      </c>
      <c r="DG106" s="328">
        <f>Input_list!$G$209</f>
        <v>0.9</v>
      </c>
      <c r="DH106" s="329">
        <f>Input_list!$G$222</f>
        <v>0</v>
      </c>
      <c r="DI106" s="330">
        <f>Input_list!$G$235</f>
        <v>9.9999999999999978E-2</v>
      </c>
      <c r="DK106">
        <v>100</v>
      </c>
      <c r="DL106" s="83">
        <f>Input_list!$G$238*Input_list!G453</f>
        <v>0.24041875000000004</v>
      </c>
      <c r="DM106" s="32">
        <f>Input_list!$G$250</f>
        <v>1.6</v>
      </c>
      <c r="DN106" s="207">
        <f>Input_list!$G$255*Input_list!G453</f>
        <v>-0.1925</v>
      </c>
      <c r="DO106" s="83">
        <f>Input_list!$G$239*Input_list!G453</f>
        <v>7.7875E-2</v>
      </c>
      <c r="DP106" s="32">
        <f>Input_list!$G$250</f>
        <v>1.6</v>
      </c>
      <c r="DQ106" s="81">
        <f>Input_list!$G$256*Input_list!G453</f>
        <v>-0.13</v>
      </c>
      <c r="DR106" s="83">
        <f>Input_list!$G$240*Input_list!G453</f>
        <v>9.1739999999999988E-2</v>
      </c>
      <c r="DS106" s="32">
        <f>Input_list!$G$250</f>
        <v>1.6</v>
      </c>
      <c r="DT106" s="81">
        <f>Input_list!$G$257*Input_list!G453</f>
        <v>-9.7500000000000003E-2</v>
      </c>
      <c r="DU106" s="83">
        <f>Input_list!$G$241*Input_list!G453</f>
        <v>0.06</v>
      </c>
      <c r="DV106" s="32">
        <f>Input_list!$G$250</f>
        <v>1.6</v>
      </c>
      <c r="DW106" s="81">
        <f>Input_list!$G$258*Input_list!G453</f>
        <v>-0.34</v>
      </c>
      <c r="DX106" s="83">
        <f>Input_list!G$242*Input_list!G453</f>
        <v>-8.7499999999999994E-2</v>
      </c>
      <c r="DY106" s="32">
        <f>Input_list!$G$250</f>
        <v>1.6</v>
      </c>
      <c r="DZ106" s="81">
        <f>Input_list!$G$259*Input_list!G453</f>
        <v>-0.37</v>
      </c>
      <c r="EA106" s="83">
        <f>Input_list!$G$243*Input_list!G453</f>
        <v>0.06</v>
      </c>
      <c r="EB106" s="32">
        <f>Input_list!$G$250</f>
        <v>1.6</v>
      </c>
      <c r="EC106" s="81">
        <f>Input_list!$G$260*Input_list!G453</f>
        <v>-0.34</v>
      </c>
      <c r="ED106" s="83">
        <f>Input_list!$G$244*Input_list!G453</f>
        <v>0.13711171373674758</v>
      </c>
      <c r="EE106" s="32">
        <f>Input_list!$G$250</f>
        <v>1.6</v>
      </c>
      <c r="EF106" s="51">
        <f>Input_list!$G$261*Input_list!G453</f>
        <v>-0.03</v>
      </c>
      <c r="EG106" s="83">
        <f>Input_list!$G$245*Input_list!G453</f>
        <v>0.14619771574777754</v>
      </c>
      <c r="EH106" s="32">
        <f>Input_list!$G$250</f>
        <v>1.6</v>
      </c>
      <c r="EI106" s="51">
        <f>Input_list!$G$262*Input_list!G453</f>
        <v>-0.03</v>
      </c>
      <c r="EJ106" s="83">
        <f>Input_list!G$246*Input_list!G453</f>
        <v>0.2</v>
      </c>
      <c r="EK106" s="32">
        <f>Input_list!$G$250</f>
        <v>1.6</v>
      </c>
      <c r="EL106" s="51">
        <f>Input_list!$G$263*Input_list!G453</f>
        <v>-0.03</v>
      </c>
      <c r="EM106" s="83">
        <f>Input_list!$G$247*Input_list!G453</f>
        <v>0.13711171373674758</v>
      </c>
      <c r="EN106" s="32">
        <f>Input_list!$G$250</f>
        <v>1.6</v>
      </c>
      <c r="EO106" s="51">
        <f>Input_list!$G$264*Input_list!G453</f>
        <v>-0.03</v>
      </c>
      <c r="EP106" s="83">
        <f>Input_list!$G$248*Input_list!G453</f>
        <v>0.13711171373674758</v>
      </c>
      <c r="EQ106" s="32">
        <f>Input_list!$G$250</f>
        <v>1.6</v>
      </c>
      <c r="ER106" s="51">
        <f>Input_list!$G$265*Input_list!G453</f>
        <v>-2.5000000000000001E-3</v>
      </c>
      <c r="ET106">
        <v>100</v>
      </c>
      <c r="EU106" s="159">
        <f>EU105+Input_list!$J$268</f>
        <v>0.2</v>
      </c>
      <c r="EV106" s="159">
        <f>EV105+Input_list!$J$276</f>
        <v>0</v>
      </c>
      <c r="EW106" s="159">
        <f>EW105+Input_list!$J$284</f>
        <v>0</v>
      </c>
      <c r="EX106" s="78">
        <f>EX105+Input_list!$J$292</f>
        <v>0</v>
      </c>
      <c r="EY106" s="14"/>
      <c r="EZ106" s="159">
        <f>EZ105+Input_list!$J$269</f>
        <v>0.2</v>
      </c>
      <c r="FA106" s="159">
        <f>FA105+Input_list!$J$277</f>
        <v>0</v>
      </c>
      <c r="FB106" s="159">
        <f>FB105+Input_list!$J$285</f>
        <v>0</v>
      </c>
      <c r="FC106" s="78">
        <f>FC105+Input_list!$J$293</f>
        <v>0</v>
      </c>
      <c r="FD106" s="14"/>
      <c r="FE106" s="159">
        <f>FE105+Input_list!$J$270</f>
        <v>0.2</v>
      </c>
      <c r="FF106" s="159">
        <f>FF105+Input_list!$J$278</f>
        <v>0</v>
      </c>
      <c r="FG106" s="159">
        <f>FG105+Input_list!$J$286</f>
        <v>0</v>
      </c>
      <c r="FH106" s="78">
        <f>FH105+Input_list!$J$294</f>
        <v>0</v>
      </c>
      <c r="FI106" s="14"/>
      <c r="FJ106" s="159">
        <f>FJ105+Input_list!$J$271</f>
        <v>0.2</v>
      </c>
      <c r="FK106" s="159">
        <f>FK105+Input_list!$J$279</f>
        <v>0</v>
      </c>
      <c r="FL106" s="159">
        <f>FL105+Input_list!$J$287</f>
        <v>0</v>
      </c>
      <c r="FM106" s="78">
        <f>FM105+Input_list!$J$295</f>
        <v>0</v>
      </c>
      <c r="FO106" s="159">
        <f>FO105+Input_list!$J$272</f>
        <v>0.2</v>
      </c>
      <c r="FP106" s="159">
        <f>FP105+Input_list!$J$280</f>
        <v>0</v>
      </c>
      <c r="FQ106" s="159">
        <f>FQ105+Input_list!$J$288</f>
        <v>0</v>
      </c>
      <c r="FR106" s="78">
        <f>FR105+Input_list!$J$296</f>
        <v>0</v>
      </c>
      <c r="FT106" s="159">
        <f>FT105+Input_list!$J$273</f>
        <v>0.2</v>
      </c>
      <c r="FU106" s="159">
        <f>FU105+Input_list!$J$281</f>
        <v>0</v>
      </c>
      <c r="FV106" s="159">
        <f>FV105+Input_list!$J$289</f>
        <v>0</v>
      </c>
      <c r="FW106" s="78">
        <f>FW105+Input_list!$J$297</f>
        <v>0</v>
      </c>
    </row>
    <row r="107" spans="1:179" ht="14.5" x14ac:dyDescent="0.35">
      <c r="F107" t="s">
        <v>96</v>
      </c>
      <c r="G107" t="s">
        <v>97</v>
      </c>
      <c r="I107" t="s">
        <v>98</v>
      </c>
      <c r="BF107" s="30"/>
      <c r="BI107" s="350"/>
      <c r="BJ107" s="30"/>
      <c r="BK107" s="30"/>
      <c r="BL107" s="30"/>
      <c r="BM107" s="30"/>
      <c r="BN107" s="30"/>
      <c r="DL107" s="331"/>
    </row>
    <row r="108" spans="1:179" ht="14.5" x14ac:dyDescent="0.35">
      <c r="E108" t="s">
        <v>82</v>
      </c>
      <c r="F108">
        <f>SUM(F7:F106)</f>
        <v>7470000</v>
      </c>
      <c r="G108" s="2">
        <f>F108*0.2</f>
        <v>1494000</v>
      </c>
      <c r="H108" s="2"/>
      <c r="I108">
        <f>G108*1.6</f>
        <v>2390400</v>
      </c>
      <c r="BF108" s="30"/>
      <c r="BI108" s="350"/>
      <c r="BJ108" s="30"/>
      <c r="BK108" s="30"/>
      <c r="BL108" s="30"/>
      <c r="BM108" s="30"/>
      <c r="BN108" s="30"/>
    </row>
    <row r="109" spans="1:179" ht="14.5" x14ac:dyDescent="0.35">
      <c r="E109" t="s">
        <v>99</v>
      </c>
      <c r="F109">
        <f>SUM(F45:F106)</f>
        <v>4631400</v>
      </c>
      <c r="G109">
        <f>F109*0.2</f>
        <v>926280</v>
      </c>
      <c r="I109">
        <f>G109*1.6</f>
        <v>1482048</v>
      </c>
      <c r="BI109" s="350"/>
      <c r="BJ109" s="30"/>
      <c r="BK109" s="30"/>
      <c r="BL109" s="30"/>
      <c r="BM109" s="30"/>
      <c r="BN109" s="30"/>
    </row>
    <row r="135" ht="43.5" customHeight="1" x14ac:dyDescent="0.35"/>
  </sheetData>
  <mergeCells count="98">
    <mergeCell ref="P4:P5"/>
    <mergeCell ref="Z4:Z5"/>
    <mergeCell ref="O4:O5"/>
    <mergeCell ref="AI4:AI5"/>
    <mergeCell ref="AK4:AK5"/>
    <mergeCell ref="AQ4:AQ5"/>
    <mergeCell ref="AO4:AO5"/>
    <mergeCell ref="AP4:AP5"/>
    <mergeCell ref="AJ4:AJ5"/>
    <mergeCell ref="B3:E3"/>
    <mergeCell ref="B4:B5"/>
    <mergeCell ref="C4:C5"/>
    <mergeCell ref="D4:D5"/>
    <mergeCell ref="E4:E5"/>
    <mergeCell ref="Q4:Q5"/>
    <mergeCell ref="S4:S5"/>
    <mergeCell ref="J4:J5"/>
    <mergeCell ref="K4:K5"/>
    <mergeCell ref="L4:L5"/>
    <mergeCell ref="M4:M5"/>
    <mergeCell ref="V4:V5"/>
    <mergeCell ref="AM4:AM5"/>
    <mergeCell ref="R4:R5"/>
    <mergeCell ref="T4:T5"/>
    <mergeCell ref="W4:W5"/>
    <mergeCell ref="AE4:AE5"/>
    <mergeCell ref="AG4:AG5"/>
    <mergeCell ref="AD4:AD5"/>
    <mergeCell ref="AF4:AF5"/>
    <mergeCell ref="AB4:AB5"/>
    <mergeCell ref="AC4:AC5"/>
    <mergeCell ref="AL4:AL5"/>
    <mergeCell ref="AH4:AH5"/>
    <mergeCell ref="X4:X5"/>
    <mergeCell ref="Y4:Y5"/>
    <mergeCell ref="U4:U5"/>
    <mergeCell ref="AR4:AR5"/>
    <mergeCell ref="AU4:AU5"/>
    <mergeCell ref="AW4:AW5"/>
    <mergeCell ref="BL4:BL5"/>
    <mergeCell ref="AX4:AX5"/>
    <mergeCell ref="AY4:AY5"/>
    <mergeCell ref="AZ4:AZ5"/>
    <mergeCell ref="BB4:BB5"/>
    <mergeCell ref="BI4:BI5"/>
    <mergeCell ref="BK4:BK5"/>
    <mergeCell ref="BH4:BH5"/>
    <mergeCell ref="BJ4:BJ5"/>
    <mergeCell ref="BE4:BE5"/>
    <mergeCell ref="AS4:AS5"/>
    <mergeCell ref="AV4:AV5"/>
    <mergeCell ref="AT4:AT5"/>
    <mergeCell ref="FT4:FW4"/>
    <mergeCell ref="DR4:DT4"/>
    <mergeCell ref="EA4:EC4"/>
    <mergeCell ref="DG4:DI4"/>
    <mergeCell ref="EP4:ER4"/>
    <mergeCell ref="FE4:FH4"/>
    <mergeCell ref="FO4:FR4"/>
    <mergeCell ref="EU4:EX4"/>
    <mergeCell ref="EZ4:FC4"/>
    <mergeCell ref="EG4:EI4"/>
    <mergeCell ref="EJ4:EL4"/>
    <mergeCell ref="EM4:EO4"/>
    <mergeCell ref="DL4:DN4"/>
    <mergeCell ref="DO4:DQ4"/>
    <mergeCell ref="DU4:DW4"/>
    <mergeCell ref="FJ4:FM4"/>
    <mergeCell ref="B2:E2"/>
    <mergeCell ref="J3:M3"/>
    <mergeCell ref="DX4:DZ4"/>
    <mergeCell ref="BX4:BX5"/>
    <mergeCell ref="DA4:DC4"/>
    <mergeCell ref="DD4:DF4"/>
    <mergeCell ref="BG4:BG5"/>
    <mergeCell ref="BM4:BM5"/>
    <mergeCell ref="BY4:BY5"/>
    <mergeCell ref="CC4:CE4"/>
    <mergeCell ref="CF4:CH4"/>
    <mergeCell ref="CL4:CN4"/>
    <mergeCell ref="CI4:CK4"/>
    <mergeCell ref="CR4:CT4"/>
    <mergeCell ref="CX4:CZ4"/>
    <mergeCell ref="BP4:BP5"/>
    <mergeCell ref="CO4:CQ4"/>
    <mergeCell ref="BC4:BC5"/>
    <mergeCell ref="BD4:BD5"/>
    <mergeCell ref="BF4:BF5"/>
    <mergeCell ref="ED4:EF4"/>
    <mergeCell ref="BQ4:BQ5"/>
    <mergeCell ref="CU4:CW4"/>
    <mergeCell ref="BS4:BS5"/>
    <mergeCell ref="BR4:BR5"/>
    <mergeCell ref="BU4:BU5"/>
    <mergeCell ref="BZ4:BZ5"/>
    <mergeCell ref="BT4:BT5"/>
    <mergeCell ref="BV4:BV5"/>
    <mergeCell ref="BW4:BW5"/>
  </mergeCells>
  <phoneticPr fontId="4"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5523A-13DB-4578-B41F-ACC7370BC306}">
  <dimension ref="A1:P555"/>
  <sheetViews>
    <sheetView topLeftCell="C1" workbookViewId="0">
      <pane ySplit="1" topLeftCell="A343" activePane="bottomLeft" state="frozen"/>
      <selection pane="bottomLeft" activeCell="K354" sqref="K354"/>
    </sheetView>
  </sheetViews>
  <sheetFormatPr defaultRowHeight="14.5" x14ac:dyDescent="0.35"/>
  <cols>
    <col min="1" max="1" width="8.7265625" style="252"/>
    <col min="2" max="2" width="9.54296875" customWidth="1"/>
    <col min="3" max="3" width="24.54296875" customWidth="1"/>
    <col min="4" max="4" width="16.1796875" customWidth="1"/>
    <col min="5" max="5" width="13.7265625" customWidth="1"/>
    <col min="6" max="6" width="8.7265625" style="25"/>
    <col min="7" max="7" width="16.7265625" style="153" customWidth="1"/>
    <col min="8" max="8" width="13.54296875" style="25" customWidth="1"/>
    <col min="9" max="9" width="22.1796875" style="29" customWidth="1"/>
    <col min="10" max="10" width="11.26953125" style="385" customWidth="1"/>
    <col min="11" max="11" width="72.1796875" customWidth="1"/>
    <col min="12" max="12" width="11.81640625" customWidth="1"/>
  </cols>
  <sheetData>
    <row r="1" spans="1:12" ht="36" customHeight="1" x14ac:dyDescent="0.35">
      <c r="E1" s="31" t="s">
        <v>100</v>
      </c>
      <c r="F1" s="25" t="s">
        <v>101</v>
      </c>
      <c r="G1" s="155" t="s">
        <v>102</v>
      </c>
      <c r="H1" s="25" t="s">
        <v>103</v>
      </c>
      <c r="I1" s="29" t="s">
        <v>104</v>
      </c>
      <c r="K1" s="25" t="s">
        <v>105</v>
      </c>
      <c r="L1" s="25" t="s">
        <v>106</v>
      </c>
    </row>
    <row r="2" spans="1:12" x14ac:dyDescent="0.35">
      <c r="B2" s="2" t="s">
        <v>107</v>
      </c>
      <c r="G2" s="25"/>
    </row>
    <row r="3" spans="1:12" x14ac:dyDescent="0.35">
      <c r="B3" s="89"/>
      <c r="C3" t="s">
        <v>72</v>
      </c>
      <c r="G3" s="156"/>
    </row>
    <row r="4" spans="1:12" x14ac:dyDescent="0.35">
      <c r="B4" s="89"/>
      <c r="C4" t="s">
        <v>73</v>
      </c>
      <c r="G4" s="156"/>
    </row>
    <row r="5" spans="1:12" x14ac:dyDescent="0.35">
      <c r="B5" s="89"/>
      <c r="C5" t="s">
        <v>74</v>
      </c>
      <c r="G5" s="156"/>
    </row>
    <row r="6" spans="1:12" x14ac:dyDescent="0.35">
      <c r="B6" s="89"/>
      <c r="C6" t="s">
        <v>75</v>
      </c>
      <c r="G6" s="156"/>
    </row>
    <row r="7" spans="1:12" ht="15" thickBot="1" x14ac:dyDescent="0.4">
      <c r="G7" s="25"/>
    </row>
    <row r="8" spans="1:12" ht="15" thickBot="1" x14ac:dyDescent="0.4">
      <c r="B8" s="175" t="s">
        <v>108</v>
      </c>
      <c r="C8" s="60"/>
      <c r="D8" s="60"/>
      <c r="E8" s="60"/>
      <c r="F8" s="168"/>
      <c r="G8" s="176"/>
    </row>
    <row r="9" spans="1:12" x14ac:dyDescent="0.35">
      <c r="A9" s="89">
        <v>1</v>
      </c>
      <c r="B9" s="473" t="s">
        <v>109</v>
      </c>
      <c r="C9" s="178" t="s">
        <v>110</v>
      </c>
      <c r="D9" s="178"/>
      <c r="E9" s="178"/>
      <c r="F9" s="179"/>
      <c r="G9" s="172">
        <v>0.9</v>
      </c>
      <c r="I9" s="372" t="s">
        <v>111</v>
      </c>
    </row>
    <row r="10" spans="1:12" x14ac:dyDescent="0.35">
      <c r="B10" s="474"/>
      <c r="C10" s="165" t="s">
        <v>112</v>
      </c>
      <c r="D10" s="165"/>
      <c r="E10" s="165"/>
      <c r="F10" s="156"/>
      <c r="G10" s="351">
        <f>G9*G154</f>
        <v>0.43019999999999997</v>
      </c>
      <c r="I10" s="372" t="s">
        <v>113</v>
      </c>
    </row>
    <row r="11" spans="1:12" x14ac:dyDescent="0.35">
      <c r="B11" s="474"/>
      <c r="C11" s="165" t="s">
        <v>114</v>
      </c>
      <c r="D11" s="165"/>
      <c r="E11" s="165"/>
      <c r="F11" s="156"/>
      <c r="G11" s="351">
        <f>G9*(1-G154)</f>
        <v>0.46980000000000005</v>
      </c>
      <c r="I11" s="372" t="s">
        <v>113</v>
      </c>
    </row>
    <row r="12" spans="1:12" x14ac:dyDescent="0.35">
      <c r="B12" s="474"/>
      <c r="C12" s="165" t="s">
        <v>115</v>
      </c>
      <c r="D12" s="165"/>
      <c r="E12" s="165"/>
      <c r="F12" s="156"/>
      <c r="G12" s="169">
        <f>G9*G172*G186</f>
        <v>0.21375900000000003</v>
      </c>
      <c r="H12" s="162"/>
      <c r="I12" s="372" t="s">
        <v>113</v>
      </c>
    </row>
    <row r="13" spans="1:12" x14ac:dyDescent="0.35">
      <c r="B13" s="474"/>
      <c r="C13" s="165" t="s">
        <v>116</v>
      </c>
      <c r="D13" s="165"/>
      <c r="E13" s="165"/>
      <c r="F13" s="156"/>
      <c r="G13" s="169">
        <f>G9*G172*(1-G186)</f>
        <v>3.1941000000000004E-2</v>
      </c>
      <c r="H13" s="162"/>
      <c r="I13" s="372" t="s">
        <v>113</v>
      </c>
    </row>
    <row r="14" spans="1:12" x14ac:dyDescent="0.35">
      <c r="B14" s="474"/>
      <c r="C14" s="170" t="s">
        <v>117</v>
      </c>
      <c r="D14" s="170"/>
      <c r="E14" s="170"/>
      <c r="F14" s="171"/>
      <c r="G14" s="174">
        <f>G11-G12</f>
        <v>0.25604100000000002</v>
      </c>
      <c r="H14" s="162"/>
      <c r="I14" s="372" t="s">
        <v>113</v>
      </c>
    </row>
    <row r="15" spans="1:12" x14ac:dyDescent="0.35">
      <c r="A15" s="252">
        <v>2</v>
      </c>
      <c r="B15" s="474"/>
      <c r="C15" s="180" t="s">
        <v>118</v>
      </c>
      <c r="D15" s="180"/>
      <c r="E15" s="180"/>
      <c r="F15" s="181"/>
      <c r="G15" s="173">
        <v>0.1</v>
      </c>
      <c r="I15" s="372" t="s">
        <v>111</v>
      </c>
    </row>
    <row r="16" spans="1:12" x14ac:dyDescent="0.35">
      <c r="A16" s="89"/>
      <c r="B16" s="474"/>
      <c r="C16" s="165" t="s">
        <v>119</v>
      </c>
      <c r="D16" s="165"/>
      <c r="E16" s="165"/>
      <c r="F16" s="156"/>
      <c r="G16" s="169">
        <f>G15*G155</f>
        <v>3.9600000000000003E-2</v>
      </c>
      <c r="I16" s="372" t="s">
        <v>120</v>
      </c>
    </row>
    <row r="17" spans="1:11" x14ac:dyDescent="0.35">
      <c r="B17" s="474"/>
      <c r="C17" s="165" t="s">
        <v>114</v>
      </c>
      <c r="D17" s="165"/>
      <c r="E17" s="165"/>
      <c r="F17" s="156"/>
      <c r="G17" s="169">
        <f>G15*(1-G155)</f>
        <v>6.0400000000000002E-2</v>
      </c>
      <c r="I17" s="372" t="s">
        <v>120</v>
      </c>
    </row>
    <row r="18" spans="1:11" x14ac:dyDescent="0.35">
      <c r="B18" s="474"/>
      <c r="C18" s="165" t="s">
        <v>115</v>
      </c>
      <c r="D18" s="165"/>
      <c r="E18" s="165"/>
      <c r="F18" s="156"/>
      <c r="G18" s="169">
        <f>G15*G173*G187</f>
        <v>2.3751000000000005E-2</v>
      </c>
      <c r="I18" s="372" t="s">
        <v>113</v>
      </c>
    </row>
    <row r="19" spans="1:11" x14ac:dyDescent="0.35">
      <c r="B19" s="474"/>
      <c r="C19" s="165" t="s">
        <v>116</v>
      </c>
      <c r="D19" s="165"/>
      <c r="E19" s="165"/>
      <c r="F19" s="156"/>
      <c r="G19" s="169">
        <f>G15*G173*(1-G187)</f>
        <v>3.5490000000000009E-3</v>
      </c>
      <c r="I19" s="372" t="s">
        <v>113</v>
      </c>
    </row>
    <row r="20" spans="1:11" x14ac:dyDescent="0.35">
      <c r="B20" s="475"/>
      <c r="C20" s="170" t="s">
        <v>117</v>
      </c>
      <c r="D20" s="170"/>
      <c r="E20" s="170"/>
      <c r="F20" s="171"/>
      <c r="G20" s="174">
        <f>G17-G18</f>
        <v>3.6649000000000001E-2</v>
      </c>
      <c r="H20" s="162"/>
      <c r="I20" s="372" t="s">
        <v>113</v>
      </c>
    </row>
    <row r="21" spans="1:11" ht="15" thickBot="1" x14ac:dyDescent="0.4">
      <c r="G21" s="25"/>
    </row>
    <row r="22" spans="1:11" x14ac:dyDescent="0.35">
      <c r="B22" s="1"/>
      <c r="C22" s="261" t="s">
        <v>121</v>
      </c>
      <c r="D22" s="262"/>
      <c r="E22" s="262"/>
      <c r="F22" s="263"/>
      <c r="G22" s="352">
        <f>1-G9-G15</f>
        <v>0</v>
      </c>
    </row>
    <row r="23" spans="1:11" x14ac:dyDescent="0.35">
      <c r="B23" s="89"/>
      <c r="C23" s="201" t="s">
        <v>122</v>
      </c>
      <c r="D23" s="165"/>
      <c r="E23" s="165"/>
      <c r="F23" s="156"/>
      <c r="G23" s="169">
        <f>G14+G20+G22</f>
        <v>0.29269000000000001</v>
      </c>
      <c r="I23" s="372" t="s">
        <v>120</v>
      </c>
    </row>
    <row r="24" spans="1:11" x14ac:dyDescent="0.35">
      <c r="B24" s="89"/>
      <c r="C24" s="266" t="s">
        <v>123</v>
      </c>
      <c r="D24" s="165"/>
      <c r="E24" s="165"/>
      <c r="F24" s="156"/>
      <c r="G24" s="169">
        <f>(G14+G20)*0.95+G22</f>
        <v>0.27805550000000001</v>
      </c>
      <c r="I24" s="372" t="s">
        <v>120</v>
      </c>
    </row>
    <row r="25" spans="1:11" x14ac:dyDescent="0.35">
      <c r="A25" s="252">
        <v>3</v>
      </c>
      <c r="B25" s="89"/>
      <c r="C25" s="182" t="s">
        <v>124</v>
      </c>
      <c r="D25" s="180"/>
      <c r="E25" s="180"/>
      <c r="F25" s="181"/>
      <c r="G25" s="184">
        <v>0.95</v>
      </c>
      <c r="I25" s="372" t="s">
        <v>113</v>
      </c>
    </row>
    <row r="26" spans="1:11" x14ac:dyDescent="0.35">
      <c r="A26" s="252">
        <v>4</v>
      </c>
      <c r="B26" s="89"/>
      <c r="C26" s="183" t="s">
        <v>125</v>
      </c>
      <c r="D26" s="185"/>
      <c r="E26" s="185"/>
      <c r="F26" s="186"/>
      <c r="G26" s="187">
        <v>0.05</v>
      </c>
      <c r="I26" s="372" t="s">
        <v>113</v>
      </c>
    </row>
    <row r="27" spans="1:11" ht="15" thickBot="1" x14ac:dyDescent="0.4">
      <c r="B27" s="89"/>
      <c r="G27" s="177"/>
    </row>
    <row r="28" spans="1:11" ht="14.5" customHeight="1" x14ac:dyDescent="0.35">
      <c r="A28" s="89">
        <v>5</v>
      </c>
      <c r="B28" s="473" t="s">
        <v>126</v>
      </c>
      <c r="C28" s="208" t="s">
        <v>127</v>
      </c>
      <c r="D28" s="208"/>
      <c r="E28" s="208"/>
      <c r="F28" s="209"/>
      <c r="G28" s="210">
        <v>0.08</v>
      </c>
      <c r="I28" s="372" t="s">
        <v>120</v>
      </c>
      <c r="K28" s="126"/>
    </row>
    <row r="29" spans="1:11" ht="14.5" customHeight="1" x14ac:dyDescent="0.35">
      <c r="A29" s="89"/>
      <c r="B29" s="474"/>
      <c r="C29" s="166" t="s">
        <v>128</v>
      </c>
      <c r="D29" s="166"/>
      <c r="E29" s="166"/>
      <c r="F29" s="167"/>
      <c r="G29" s="264">
        <f>G24*G25*G28*G156</f>
        <v>1.16227199E-2</v>
      </c>
      <c r="I29" s="372" t="s">
        <v>120</v>
      </c>
      <c r="K29" s="126"/>
    </row>
    <row r="30" spans="1:11" x14ac:dyDescent="0.35">
      <c r="A30" s="89"/>
      <c r="B30" s="474"/>
      <c r="C30" s="165" t="s">
        <v>114</v>
      </c>
      <c r="D30" s="165"/>
      <c r="E30" s="165"/>
      <c r="F30" s="156"/>
      <c r="G30" s="188">
        <f>G24*G25*G28*(1-G156)</f>
        <v>9.5094980999999978E-3</v>
      </c>
      <c r="I30" s="372" t="s">
        <v>120</v>
      </c>
      <c r="K30" s="126"/>
    </row>
    <row r="31" spans="1:11" x14ac:dyDescent="0.35">
      <c r="A31" s="89"/>
      <c r="B31" s="474"/>
      <c r="C31" s="165" t="s">
        <v>129</v>
      </c>
      <c r="D31" s="165"/>
      <c r="E31" s="165"/>
      <c r="F31" s="156"/>
      <c r="G31" s="188">
        <f>G24*G25*G28*G174*G188</f>
        <v>8.2732633469999994E-3</v>
      </c>
      <c r="I31" s="372" t="s">
        <v>120</v>
      </c>
      <c r="K31" s="126"/>
    </row>
    <row r="32" spans="1:11" x14ac:dyDescent="0.35">
      <c r="A32" s="89"/>
      <c r="B32" s="474"/>
      <c r="C32" s="165" t="s">
        <v>116</v>
      </c>
      <c r="D32" s="165"/>
      <c r="E32" s="165"/>
      <c r="F32" s="156"/>
      <c r="G32" s="188">
        <f>G24*G25*G28*G174*(1-G188)</f>
        <v>1.2362347529999999E-3</v>
      </c>
      <c r="I32" s="372" t="s">
        <v>120</v>
      </c>
      <c r="K32" s="126"/>
    </row>
    <row r="33" spans="1:11" x14ac:dyDescent="0.35">
      <c r="A33" s="89"/>
      <c r="B33" s="474"/>
      <c r="C33" s="170" t="s">
        <v>117</v>
      </c>
      <c r="D33" s="165"/>
      <c r="E33" s="165"/>
      <c r="F33" s="156"/>
      <c r="G33" s="188">
        <v>0</v>
      </c>
      <c r="I33" s="372" t="s">
        <v>120</v>
      </c>
      <c r="K33" s="126"/>
    </row>
    <row r="34" spans="1:11" x14ac:dyDescent="0.35">
      <c r="A34" s="89">
        <v>6</v>
      </c>
      <c r="B34" s="474"/>
      <c r="C34" s="211" t="s">
        <v>130</v>
      </c>
      <c r="D34" s="211"/>
      <c r="E34" s="211"/>
      <c r="F34" s="212"/>
      <c r="G34" s="213">
        <v>0.6</v>
      </c>
      <c r="I34" s="372" t="s">
        <v>120</v>
      </c>
      <c r="K34" s="126"/>
    </row>
    <row r="35" spans="1:11" x14ac:dyDescent="0.35">
      <c r="A35" s="89"/>
      <c r="B35" s="474"/>
      <c r="C35" s="166" t="s">
        <v>131</v>
      </c>
      <c r="D35" s="166"/>
      <c r="E35" s="166"/>
      <c r="F35" s="167"/>
      <c r="G35" s="264">
        <f>G24*G25*G34*G157</f>
        <v>6.6566486699999997E-2</v>
      </c>
      <c r="I35" s="372" t="s">
        <v>120</v>
      </c>
      <c r="K35" s="126"/>
    </row>
    <row r="36" spans="1:11" x14ac:dyDescent="0.35">
      <c r="A36" s="89"/>
      <c r="B36" s="474"/>
      <c r="C36" s="165" t="s">
        <v>114</v>
      </c>
      <c r="D36" s="165"/>
      <c r="E36" s="165"/>
      <c r="F36" s="156"/>
      <c r="G36" s="189">
        <f>G24*G25*G34*(1-G157)</f>
        <v>9.1925148300000009E-2</v>
      </c>
      <c r="I36" s="372" t="s">
        <v>120</v>
      </c>
      <c r="K36" s="126"/>
    </row>
    <row r="37" spans="1:11" x14ac:dyDescent="0.35">
      <c r="A37" s="89"/>
      <c r="B37" s="474"/>
      <c r="C37" s="165" t="s">
        <v>129</v>
      </c>
      <c r="D37" s="165"/>
      <c r="E37" s="165"/>
      <c r="F37" s="156"/>
      <c r="G37" s="189">
        <f>G24*G25*G34*G175*G189</f>
        <v>7.3080492898500007E-2</v>
      </c>
      <c r="I37" s="372" t="s">
        <v>113</v>
      </c>
      <c r="K37" s="126"/>
    </row>
    <row r="38" spans="1:11" x14ac:dyDescent="0.35">
      <c r="A38" s="89"/>
      <c r="B38" s="474"/>
      <c r="C38" s="165" t="s">
        <v>116</v>
      </c>
      <c r="D38" s="165"/>
      <c r="E38" s="165"/>
      <c r="F38" s="156"/>
      <c r="G38" s="189">
        <f>G24*G25*G34*G175*(1-G189)</f>
        <v>1.09200736515E-2</v>
      </c>
      <c r="I38" s="372" t="s">
        <v>113</v>
      </c>
      <c r="K38" s="126"/>
    </row>
    <row r="39" spans="1:11" x14ac:dyDescent="0.35">
      <c r="A39" s="89"/>
      <c r="B39" s="474"/>
      <c r="C39" s="170" t="s">
        <v>117</v>
      </c>
      <c r="D39" s="165"/>
      <c r="E39" s="165"/>
      <c r="F39" s="156"/>
      <c r="G39" s="189">
        <f>G36-G37</f>
        <v>1.8844655401500002E-2</v>
      </c>
      <c r="I39" s="372" t="s">
        <v>113</v>
      </c>
      <c r="K39" s="126"/>
    </row>
    <row r="40" spans="1:11" x14ac:dyDescent="0.35">
      <c r="A40" s="89">
        <v>7</v>
      </c>
      <c r="B40" s="474"/>
      <c r="C40" s="211" t="s">
        <v>132</v>
      </c>
      <c r="D40" s="211"/>
      <c r="E40" s="211"/>
      <c r="F40" s="212"/>
      <c r="G40" s="214">
        <v>0.04</v>
      </c>
      <c r="I40" s="372" t="s">
        <v>111</v>
      </c>
      <c r="K40" s="126"/>
    </row>
    <row r="41" spans="1:11" x14ac:dyDescent="0.35">
      <c r="A41" s="89"/>
      <c r="B41" s="474"/>
      <c r="C41" s="166" t="s">
        <v>133</v>
      </c>
      <c r="D41" s="166"/>
      <c r="E41" s="166"/>
      <c r="F41" s="167"/>
      <c r="G41" s="264">
        <f>G23*G25*G40*G158</f>
        <v>3.892777E-3</v>
      </c>
      <c r="I41" s="372" t="s">
        <v>120</v>
      </c>
      <c r="K41" s="126"/>
    </row>
    <row r="42" spans="1:11" x14ac:dyDescent="0.35">
      <c r="A42" s="89"/>
      <c r="B42" s="474"/>
      <c r="C42" s="165" t="s">
        <v>114</v>
      </c>
      <c r="D42" s="165"/>
      <c r="E42" s="165"/>
      <c r="F42" s="156"/>
      <c r="G42" s="189">
        <f>G23*G25*G40*(1-G158)</f>
        <v>7.2294430000000003E-3</v>
      </c>
      <c r="I42" s="372" t="s">
        <v>120</v>
      </c>
      <c r="K42" s="126"/>
    </row>
    <row r="43" spans="1:11" x14ac:dyDescent="0.35">
      <c r="A43" s="89"/>
      <c r="B43" s="474"/>
      <c r="C43" s="165" t="s">
        <v>129</v>
      </c>
      <c r="D43" s="165"/>
      <c r="E43" s="165"/>
      <c r="F43" s="156"/>
      <c r="G43" s="189">
        <f>G23*G25*G40*G176*G190</f>
        <v>5.9993254680000005E-3</v>
      </c>
      <c r="I43" s="372" t="s">
        <v>113</v>
      </c>
      <c r="K43" s="126"/>
    </row>
    <row r="44" spans="1:11" x14ac:dyDescent="0.35">
      <c r="A44" s="89"/>
      <c r="B44" s="474"/>
      <c r="C44" s="165" t="s">
        <v>116</v>
      </c>
      <c r="D44" s="165"/>
      <c r="E44" s="165"/>
      <c r="F44" s="156"/>
      <c r="G44" s="189">
        <f>G23*G25*G40*G176*(1-G190)</f>
        <v>8.964509320000001E-4</v>
      </c>
      <c r="I44" s="372" t="s">
        <v>113</v>
      </c>
      <c r="K44" s="126"/>
    </row>
    <row r="45" spans="1:11" x14ac:dyDescent="0.35">
      <c r="A45" s="89"/>
      <c r="B45" s="474"/>
      <c r="C45" s="170" t="s">
        <v>117</v>
      </c>
      <c r="D45" s="165"/>
      <c r="E45" s="165"/>
      <c r="F45" s="156"/>
      <c r="G45" s="189">
        <f>G42-G43</f>
        <v>1.2301175319999998E-3</v>
      </c>
      <c r="I45" s="372" t="s">
        <v>113</v>
      </c>
      <c r="K45" s="126"/>
    </row>
    <row r="46" spans="1:11" x14ac:dyDescent="0.35">
      <c r="A46" s="89">
        <v>8</v>
      </c>
      <c r="B46" s="474"/>
      <c r="C46" s="35" t="s">
        <v>134</v>
      </c>
      <c r="D46" s="35"/>
      <c r="E46" s="35"/>
      <c r="F46" s="153"/>
      <c r="G46" s="215">
        <v>0.28000000000000003</v>
      </c>
      <c r="I46" s="372" t="s">
        <v>111</v>
      </c>
      <c r="K46" s="126"/>
    </row>
    <row r="47" spans="1:11" x14ac:dyDescent="0.35">
      <c r="A47" s="89"/>
      <c r="B47" s="474"/>
      <c r="C47" s="170" t="s">
        <v>135</v>
      </c>
      <c r="D47" s="170"/>
      <c r="E47" s="170"/>
      <c r="F47" s="171"/>
      <c r="G47" s="265">
        <f>G23*G25*G46*G159</f>
        <v>6.4620098200000003E-2</v>
      </c>
      <c r="I47" s="372" t="s">
        <v>120</v>
      </c>
      <c r="K47" s="126"/>
    </row>
    <row r="48" spans="1:11" x14ac:dyDescent="0.35">
      <c r="A48" s="89"/>
      <c r="B48" s="474"/>
      <c r="C48" s="165" t="s">
        <v>114</v>
      </c>
      <c r="D48" s="165"/>
      <c r="E48" s="165"/>
      <c r="F48" s="156"/>
      <c r="G48" s="188">
        <f>G23*G25*G46*(1-G159)</f>
        <v>1.3235441800000006E-2</v>
      </c>
      <c r="I48" s="372" t="s">
        <v>120</v>
      </c>
      <c r="K48" s="126"/>
    </row>
    <row r="49" spans="1:11" x14ac:dyDescent="0.35">
      <c r="A49" s="89"/>
      <c r="B49" s="474"/>
      <c r="C49" s="165" t="s">
        <v>129</v>
      </c>
      <c r="D49" s="165"/>
      <c r="E49" s="165"/>
      <c r="F49" s="156"/>
      <c r="G49" s="188">
        <f>G23*G25*G46*G177*G191</f>
        <v>9.482804772000003E-3</v>
      </c>
      <c r="I49" s="372" t="s">
        <v>120</v>
      </c>
      <c r="K49" s="126"/>
    </row>
    <row r="50" spans="1:11" x14ac:dyDescent="0.35">
      <c r="A50" s="89"/>
      <c r="B50" s="474"/>
      <c r="C50" s="165" t="s">
        <v>116</v>
      </c>
      <c r="D50" s="165"/>
      <c r="E50" s="165"/>
      <c r="F50" s="156"/>
      <c r="G50" s="188">
        <f>G23*G25*G46*G177*(1-G191)</f>
        <v>1.4169708280000004E-3</v>
      </c>
      <c r="I50" s="372" t="s">
        <v>120</v>
      </c>
      <c r="K50" s="126"/>
    </row>
    <row r="51" spans="1:11" x14ac:dyDescent="0.35">
      <c r="A51" s="89"/>
      <c r="B51" s="475"/>
      <c r="C51" s="170" t="s">
        <v>117</v>
      </c>
      <c r="D51" s="165"/>
      <c r="E51" s="165"/>
      <c r="F51" s="156"/>
      <c r="G51" s="188">
        <f>G48-G49</f>
        <v>3.752637028000003E-3</v>
      </c>
      <c r="I51" s="372" t="s">
        <v>120</v>
      </c>
      <c r="K51" s="126"/>
    </row>
    <row r="52" spans="1:11" x14ac:dyDescent="0.35">
      <c r="A52" s="89"/>
      <c r="G52" s="177"/>
    </row>
    <row r="53" spans="1:11" x14ac:dyDescent="0.35">
      <c r="A53" s="89"/>
      <c r="C53" s="165" t="s">
        <v>136</v>
      </c>
      <c r="D53" s="165"/>
      <c r="E53" s="165"/>
      <c r="F53" s="156"/>
      <c r="G53" s="216">
        <f>G33+G39+G45+G51</f>
        <v>2.3827409961500005E-2</v>
      </c>
      <c r="I53" s="372" t="s">
        <v>120</v>
      </c>
    </row>
    <row r="54" spans="1:11" x14ac:dyDescent="0.35">
      <c r="A54" s="89"/>
      <c r="G54" s="177"/>
      <c r="I54" s="372"/>
    </row>
    <row r="55" spans="1:11" x14ac:dyDescent="0.35">
      <c r="A55" s="89">
        <v>9</v>
      </c>
      <c r="B55" s="473" t="s">
        <v>137</v>
      </c>
      <c r="C55" s="253" t="s">
        <v>138</v>
      </c>
      <c r="D55" s="253"/>
      <c r="E55" s="253"/>
      <c r="F55" s="254"/>
      <c r="G55" s="255">
        <v>0.54</v>
      </c>
      <c r="I55" s="372" t="s">
        <v>139</v>
      </c>
    </row>
    <row r="56" spans="1:11" x14ac:dyDescent="0.35">
      <c r="A56" s="89"/>
      <c r="B56" s="474"/>
      <c r="C56" s="166" t="s">
        <v>140</v>
      </c>
      <c r="D56" s="166"/>
      <c r="E56" s="166"/>
      <c r="F56" s="167"/>
      <c r="G56" s="256">
        <f>(G23*G26+G53)*G55*G162</f>
        <v>1.8692488241289006E-2</v>
      </c>
      <c r="I56" s="372" t="s">
        <v>139</v>
      </c>
    </row>
    <row r="57" spans="1:11" x14ac:dyDescent="0.35">
      <c r="A57" s="89">
        <v>10</v>
      </c>
      <c r="B57" s="474"/>
      <c r="C57" s="211" t="s">
        <v>141</v>
      </c>
      <c r="D57" s="211"/>
      <c r="E57" s="211"/>
      <c r="F57" s="212"/>
      <c r="G57" s="217">
        <v>0.46</v>
      </c>
      <c r="I57" s="372" t="s">
        <v>139</v>
      </c>
    </row>
    <row r="58" spans="1:11" x14ac:dyDescent="0.35">
      <c r="A58" s="89"/>
      <c r="B58" s="474"/>
      <c r="C58" s="166" t="s">
        <v>142</v>
      </c>
      <c r="D58" s="166"/>
      <c r="E58" s="166"/>
      <c r="F58" s="167"/>
      <c r="G58" s="256">
        <f>(G23*G26+G53)*G57*G163</f>
        <v>1.5923230724061006E-2</v>
      </c>
      <c r="I58" s="372" t="s">
        <v>139</v>
      </c>
    </row>
    <row r="59" spans="1:11" x14ac:dyDescent="0.35">
      <c r="A59" s="89">
        <v>11</v>
      </c>
      <c r="B59" s="474"/>
      <c r="C59" s="211" t="s">
        <v>143</v>
      </c>
      <c r="D59" s="211"/>
      <c r="E59" s="211"/>
      <c r="F59" s="212"/>
      <c r="G59" s="217">
        <v>0</v>
      </c>
      <c r="I59" s="372" t="s">
        <v>139</v>
      </c>
    </row>
    <row r="60" spans="1:11" x14ac:dyDescent="0.35">
      <c r="A60" s="89"/>
      <c r="B60" s="474"/>
      <c r="C60" s="166" t="s">
        <v>144</v>
      </c>
      <c r="D60" s="166"/>
      <c r="E60" s="166"/>
      <c r="F60" s="167"/>
      <c r="G60" s="256">
        <f>(G23*G26+G53)*G59*(G164+G165)</f>
        <v>0</v>
      </c>
      <c r="I60" s="372"/>
    </row>
    <row r="61" spans="1:11" x14ac:dyDescent="0.35">
      <c r="A61" s="89">
        <v>12</v>
      </c>
      <c r="B61" s="474"/>
      <c r="C61" s="211" t="s">
        <v>145</v>
      </c>
      <c r="D61" s="211"/>
      <c r="E61" s="211"/>
      <c r="F61" s="212"/>
      <c r="G61" s="217">
        <v>0</v>
      </c>
      <c r="I61" s="372" t="s">
        <v>146</v>
      </c>
    </row>
    <row r="62" spans="1:11" x14ac:dyDescent="0.35">
      <c r="A62" s="89"/>
      <c r="B62" s="474"/>
      <c r="C62" s="166" t="s">
        <v>147</v>
      </c>
      <c r="D62" s="166"/>
      <c r="E62" s="166"/>
      <c r="F62" s="167"/>
      <c r="G62" s="256">
        <f>(G23*G26+G53)*G61*(G166+G167)</f>
        <v>0</v>
      </c>
      <c r="I62" s="372"/>
    </row>
    <row r="63" spans="1:11" x14ac:dyDescent="0.35">
      <c r="A63" s="89">
        <v>13</v>
      </c>
      <c r="B63" s="474"/>
      <c r="C63" s="211" t="s">
        <v>148</v>
      </c>
      <c r="D63" s="211"/>
      <c r="E63" s="211"/>
      <c r="F63" s="212"/>
      <c r="G63" s="217">
        <v>0</v>
      </c>
      <c r="I63" s="372" t="s">
        <v>146</v>
      </c>
    </row>
    <row r="64" spans="1:11" x14ac:dyDescent="0.35">
      <c r="A64" s="89"/>
      <c r="B64" s="475"/>
      <c r="C64" s="170" t="s">
        <v>149</v>
      </c>
      <c r="D64" s="170"/>
      <c r="E64" s="170"/>
      <c r="F64" s="171"/>
      <c r="G64" s="257">
        <f>(G23*G26+G53)*G63*G168</f>
        <v>0</v>
      </c>
    </row>
    <row r="65" spans="1:11" x14ac:dyDescent="0.35">
      <c r="A65" s="89"/>
      <c r="B65" s="36"/>
      <c r="G65" s="190"/>
    </row>
    <row r="66" spans="1:11" x14ac:dyDescent="0.35">
      <c r="B66" s="2" t="s">
        <v>150</v>
      </c>
      <c r="G66" s="25"/>
    </row>
    <row r="67" spans="1:11" ht="15" thickBot="1" x14ac:dyDescent="0.4">
      <c r="B67" s="2"/>
      <c r="G67" s="116"/>
    </row>
    <row r="68" spans="1:11" x14ac:dyDescent="0.35">
      <c r="B68" s="481" t="s">
        <v>151</v>
      </c>
      <c r="C68" s="191" t="s">
        <v>152</v>
      </c>
      <c r="D68" s="191"/>
      <c r="E68" s="191"/>
      <c r="F68" s="192"/>
      <c r="G68" s="353">
        <f>0</f>
        <v>0</v>
      </c>
    </row>
    <row r="69" spans="1:11" x14ac:dyDescent="0.35">
      <c r="B69" s="482"/>
      <c r="C69" s="165" t="s">
        <v>153</v>
      </c>
      <c r="D69" s="165"/>
      <c r="E69" s="165"/>
      <c r="F69" s="156"/>
      <c r="G69" s="354">
        <f>0</f>
        <v>0</v>
      </c>
    </row>
    <row r="70" spans="1:11" x14ac:dyDescent="0.35">
      <c r="A70" s="252">
        <v>14</v>
      </c>
      <c r="B70" s="482"/>
      <c r="C70" s="218" t="s">
        <v>154</v>
      </c>
      <c r="D70" s="211"/>
      <c r="E70" s="211"/>
      <c r="F70" s="212"/>
      <c r="G70" s="355">
        <v>0</v>
      </c>
      <c r="I70" s="372" t="s">
        <v>120</v>
      </c>
      <c r="K70" t="s">
        <v>155</v>
      </c>
    </row>
    <row r="71" spans="1:11" x14ac:dyDescent="0.35">
      <c r="B71" s="482"/>
      <c r="C71" s="201" t="s">
        <v>128</v>
      </c>
      <c r="D71" s="165"/>
      <c r="E71" s="165"/>
      <c r="F71" s="156"/>
      <c r="G71" s="354">
        <f>G70*$G$156</f>
        <v>0</v>
      </c>
      <c r="I71" s="372"/>
    </row>
    <row r="72" spans="1:11" x14ac:dyDescent="0.35">
      <c r="B72" s="482"/>
      <c r="C72" s="201" t="s">
        <v>114</v>
      </c>
      <c r="D72" s="165"/>
      <c r="E72" s="165"/>
      <c r="F72" s="156"/>
      <c r="G72" s="354">
        <f>G70*(1-$G$156)</f>
        <v>0</v>
      </c>
      <c r="I72" s="372"/>
    </row>
    <row r="73" spans="1:11" x14ac:dyDescent="0.35">
      <c r="B73" s="482"/>
      <c r="C73" s="201" t="s">
        <v>129</v>
      </c>
      <c r="D73" s="165"/>
      <c r="E73" s="165"/>
      <c r="F73" s="156"/>
      <c r="G73" s="354">
        <f>G70*$G$174*$G$188</f>
        <v>0</v>
      </c>
      <c r="I73" s="372"/>
    </row>
    <row r="74" spans="1:11" x14ac:dyDescent="0.35">
      <c r="B74" s="482"/>
      <c r="C74" s="201" t="s">
        <v>116</v>
      </c>
      <c r="D74" s="165"/>
      <c r="E74" s="165"/>
      <c r="F74" s="156"/>
      <c r="G74" s="354">
        <f>G70*$G$174*(1-$G$188)</f>
        <v>0</v>
      </c>
      <c r="I74" s="372"/>
    </row>
    <row r="75" spans="1:11" x14ac:dyDescent="0.35">
      <c r="B75" s="482"/>
      <c r="C75" s="199" t="s">
        <v>117</v>
      </c>
      <c r="D75" s="166"/>
      <c r="E75" s="166"/>
      <c r="F75" s="167"/>
      <c r="G75" s="356">
        <v>0</v>
      </c>
      <c r="I75" s="372"/>
    </row>
    <row r="76" spans="1:11" x14ac:dyDescent="0.35">
      <c r="A76" s="252">
        <v>15</v>
      </c>
      <c r="B76" s="482"/>
      <c r="C76" s="218" t="s">
        <v>156</v>
      </c>
      <c r="D76" s="211"/>
      <c r="E76" s="211"/>
      <c r="F76" s="212"/>
      <c r="G76" s="355">
        <v>0.7</v>
      </c>
      <c r="I76" s="372" t="s">
        <v>120</v>
      </c>
    </row>
    <row r="77" spans="1:11" x14ac:dyDescent="0.35">
      <c r="B77" s="482"/>
      <c r="C77" s="201" t="s">
        <v>157</v>
      </c>
      <c r="D77" s="165"/>
      <c r="E77" s="165"/>
      <c r="F77" s="156"/>
      <c r="G77" s="354">
        <f>G76*G157</f>
        <v>0.29399999999999998</v>
      </c>
      <c r="I77" s="372" t="s">
        <v>120</v>
      </c>
    </row>
    <row r="78" spans="1:11" x14ac:dyDescent="0.35">
      <c r="B78" s="482"/>
      <c r="C78" s="201" t="s">
        <v>114</v>
      </c>
      <c r="D78" s="165"/>
      <c r="E78" s="165"/>
      <c r="F78" s="156"/>
      <c r="G78" s="354">
        <f>G76*(1-G157)</f>
        <v>0.40600000000000003</v>
      </c>
      <c r="I78" s="372" t="s">
        <v>120</v>
      </c>
    </row>
    <row r="79" spans="1:11" x14ac:dyDescent="0.35">
      <c r="B79" s="482"/>
      <c r="C79" s="201" t="s">
        <v>129</v>
      </c>
      <c r="D79" s="165"/>
      <c r="E79" s="165"/>
      <c r="F79" s="156"/>
      <c r="G79" s="354">
        <f>G76*G175*G189</f>
        <v>0.32277</v>
      </c>
      <c r="I79" s="372" t="s">
        <v>113</v>
      </c>
    </row>
    <row r="80" spans="1:11" x14ac:dyDescent="0.35">
      <c r="B80" s="482"/>
      <c r="C80" s="201" t="s">
        <v>116</v>
      </c>
      <c r="D80" s="165"/>
      <c r="E80" s="165"/>
      <c r="F80" s="156"/>
      <c r="G80" s="354">
        <f>G76*G175*(1-G189)</f>
        <v>4.8230000000000002E-2</v>
      </c>
      <c r="I80" s="372" t="s">
        <v>113</v>
      </c>
    </row>
    <row r="81" spans="1:9" x14ac:dyDescent="0.35">
      <c r="B81" s="482"/>
      <c r="C81" s="199" t="s">
        <v>117</v>
      </c>
      <c r="D81" s="166"/>
      <c r="E81" s="166"/>
      <c r="F81" s="167"/>
      <c r="G81" s="356">
        <f>G78-G79</f>
        <v>8.3230000000000026E-2</v>
      </c>
      <c r="I81" s="372" t="s">
        <v>113</v>
      </c>
    </row>
    <row r="82" spans="1:9" x14ac:dyDescent="0.35">
      <c r="A82" s="252">
        <v>16</v>
      </c>
      <c r="B82" s="482"/>
      <c r="C82" s="218" t="s">
        <v>158</v>
      </c>
      <c r="D82" s="211"/>
      <c r="E82" s="211"/>
      <c r="F82" s="212"/>
      <c r="G82" s="355">
        <v>0.05</v>
      </c>
      <c r="I82" s="372" t="s">
        <v>120</v>
      </c>
    </row>
    <row r="83" spans="1:9" x14ac:dyDescent="0.35">
      <c r="B83" s="482"/>
      <c r="C83" s="201" t="s">
        <v>133</v>
      </c>
      <c r="D83" s="165"/>
      <c r="E83" s="165"/>
      <c r="F83" s="156"/>
      <c r="G83" s="354">
        <f>G82*G158</f>
        <v>1.7499999999999998E-2</v>
      </c>
      <c r="I83" s="372" t="s">
        <v>120</v>
      </c>
    </row>
    <row r="84" spans="1:9" x14ac:dyDescent="0.35">
      <c r="B84" s="482"/>
      <c r="C84" s="201" t="s">
        <v>114</v>
      </c>
      <c r="D84" s="165"/>
      <c r="E84" s="165"/>
      <c r="F84" s="156"/>
      <c r="G84" s="354">
        <f>G82*(1-G158)</f>
        <v>3.2500000000000001E-2</v>
      </c>
      <c r="I84" s="372" t="s">
        <v>120</v>
      </c>
    </row>
    <row r="85" spans="1:9" x14ac:dyDescent="0.35">
      <c r="B85" s="482"/>
      <c r="C85" s="201" t="s">
        <v>129</v>
      </c>
      <c r="D85" s="165"/>
      <c r="E85" s="165"/>
      <c r="F85" s="156"/>
      <c r="G85" s="354">
        <f>G82*G176*G190</f>
        <v>2.6970000000000001E-2</v>
      </c>
      <c r="I85" s="372" t="s">
        <v>113</v>
      </c>
    </row>
    <row r="86" spans="1:9" x14ac:dyDescent="0.35">
      <c r="B86" s="482"/>
      <c r="C86" s="201" t="s">
        <v>116</v>
      </c>
      <c r="D86" s="165"/>
      <c r="E86" s="165"/>
      <c r="F86" s="156"/>
      <c r="G86" s="354">
        <f>G82*G176*(1-G190)</f>
        <v>4.0299999999999997E-3</v>
      </c>
      <c r="I86" s="372" t="s">
        <v>113</v>
      </c>
    </row>
    <row r="87" spans="1:9" x14ac:dyDescent="0.35">
      <c r="B87" s="482"/>
      <c r="C87" s="199" t="s">
        <v>117</v>
      </c>
      <c r="D87" s="166"/>
      <c r="E87" s="166"/>
      <c r="F87" s="167"/>
      <c r="G87" s="356">
        <f>G84-G85</f>
        <v>5.5300000000000002E-3</v>
      </c>
      <c r="I87" s="372" t="s">
        <v>113</v>
      </c>
    </row>
    <row r="88" spans="1:9" x14ac:dyDescent="0.35">
      <c r="A88" s="252">
        <v>17</v>
      </c>
      <c r="B88" s="482"/>
      <c r="C88" s="35" t="s">
        <v>159</v>
      </c>
      <c r="D88" s="35"/>
      <c r="E88" s="35"/>
      <c r="F88" s="153"/>
      <c r="G88" s="357">
        <v>0.25</v>
      </c>
      <c r="I88" s="372" t="s">
        <v>120</v>
      </c>
    </row>
    <row r="89" spans="1:9" x14ac:dyDescent="0.35">
      <c r="B89" s="482"/>
      <c r="C89" s="165" t="s">
        <v>160</v>
      </c>
      <c r="D89" s="165"/>
      <c r="E89" s="165"/>
      <c r="F89" s="156"/>
      <c r="G89" s="354">
        <f>G88*G159</f>
        <v>0.20749999999999999</v>
      </c>
      <c r="I89" s="372" t="s">
        <v>120</v>
      </c>
    </row>
    <row r="90" spans="1:9" x14ac:dyDescent="0.35">
      <c r="B90" s="482"/>
      <c r="C90" s="165" t="s">
        <v>114</v>
      </c>
      <c r="D90" s="165"/>
      <c r="E90" s="165"/>
      <c r="F90" s="156"/>
      <c r="G90" s="354">
        <f>G88*(1-G159)</f>
        <v>4.250000000000001E-2</v>
      </c>
      <c r="I90" s="372" t="s">
        <v>120</v>
      </c>
    </row>
    <row r="91" spans="1:9" x14ac:dyDescent="0.35">
      <c r="B91" s="482"/>
      <c r="C91" s="165" t="s">
        <v>129</v>
      </c>
      <c r="D91" s="165"/>
      <c r="E91" s="165"/>
      <c r="F91" s="156"/>
      <c r="G91" s="354">
        <f>G88*G177*G191</f>
        <v>3.0450000000000001E-2</v>
      </c>
      <c r="I91" s="372" t="s">
        <v>113</v>
      </c>
    </row>
    <row r="92" spans="1:9" x14ac:dyDescent="0.35">
      <c r="B92" s="482"/>
      <c r="C92" s="165" t="s">
        <v>116</v>
      </c>
      <c r="D92" s="165"/>
      <c r="E92" s="165"/>
      <c r="F92" s="156"/>
      <c r="G92" s="354">
        <f>G88*G177*(1-G191)</f>
        <v>4.5500000000000002E-3</v>
      </c>
      <c r="I92" s="372" t="s">
        <v>113</v>
      </c>
    </row>
    <row r="93" spans="1:9" x14ac:dyDescent="0.35">
      <c r="B93" s="483"/>
      <c r="C93" s="170" t="s">
        <v>117</v>
      </c>
      <c r="D93" s="170"/>
      <c r="E93" s="170"/>
      <c r="F93" s="171"/>
      <c r="G93" s="358">
        <f>G90-G91</f>
        <v>1.2050000000000009E-2</v>
      </c>
      <c r="I93" s="372" t="s">
        <v>113</v>
      </c>
    </row>
    <row r="94" spans="1:9" x14ac:dyDescent="0.35">
      <c r="B94" s="203"/>
      <c r="C94" s="204" t="s">
        <v>161</v>
      </c>
      <c r="D94" s="204"/>
      <c r="E94" s="204"/>
      <c r="F94" s="205"/>
      <c r="G94" s="206">
        <f>G93+G87+G81+G75</f>
        <v>0.10081000000000004</v>
      </c>
      <c r="I94" s="372" t="s">
        <v>113</v>
      </c>
    </row>
    <row r="95" spans="1:9" x14ac:dyDescent="0.35">
      <c r="B95" s="89"/>
      <c r="G95" s="120"/>
      <c r="I95" s="372"/>
    </row>
    <row r="96" spans="1:9" ht="14.5" customHeight="1" x14ac:dyDescent="0.35">
      <c r="A96" s="252">
        <v>18</v>
      </c>
      <c r="B96" s="481" t="s">
        <v>162</v>
      </c>
      <c r="C96" s="218" t="s">
        <v>163</v>
      </c>
      <c r="D96" s="211"/>
      <c r="E96" s="211"/>
      <c r="F96" s="212"/>
      <c r="G96" s="355">
        <v>0.54</v>
      </c>
      <c r="I96" s="372" t="s">
        <v>113</v>
      </c>
    </row>
    <row r="97" spans="1:11" x14ac:dyDescent="0.35">
      <c r="B97" s="482"/>
      <c r="C97" s="219" t="s">
        <v>140</v>
      </c>
      <c r="D97" s="220"/>
      <c r="E97" s="220"/>
      <c r="F97" s="221"/>
      <c r="G97" s="359">
        <f>G94*G96*G162</f>
        <v>4.8993660000000022E-2</v>
      </c>
      <c r="I97" s="372" t="s">
        <v>113</v>
      </c>
    </row>
    <row r="98" spans="1:11" x14ac:dyDescent="0.35">
      <c r="A98" s="252">
        <v>19</v>
      </c>
      <c r="B98" s="482"/>
      <c r="C98" s="218" t="s">
        <v>164</v>
      </c>
      <c r="D98" s="211"/>
      <c r="E98" s="211"/>
      <c r="F98" s="212"/>
      <c r="G98" s="355">
        <v>0.46</v>
      </c>
      <c r="I98" s="372" t="s">
        <v>113</v>
      </c>
    </row>
    <row r="99" spans="1:11" x14ac:dyDescent="0.35">
      <c r="B99" s="482"/>
      <c r="C99" s="219" t="s">
        <v>165</v>
      </c>
      <c r="D99" s="220"/>
      <c r="E99" s="220"/>
      <c r="F99" s="221"/>
      <c r="G99" s="359">
        <f>G94*G98*G163</f>
        <v>4.1735340000000017E-2</v>
      </c>
      <c r="I99" s="372" t="s">
        <v>113</v>
      </c>
    </row>
    <row r="100" spans="1:11" x14ac:dyDescent="0.35">
      <c r="A100" s="252">
        <v>20</v>
      </c>
      <c r="B100" s="482"/>
      <c r="C100" s="218" t="s">
        <v>166</v>
      </c>
      <c r="D100" s="211"/>
      <c r="E100" s="211"/>
      <c r="F100" s="212"/>
      <c r="G100" s="200">
        <v>0</v>
      </c>
      <c r="I100" s="372" t="s">
        <v>113</v>
      </c>
    </row>
    <row r="101" spans="1:11" x14ac:dyDescent="0.35">
      <c r="B101" s="482"/>
      <c r="C101" s="219" t="s">
        <v>167</v>
      </c>
      <c r="D101" s="220"/>
      <c r="E101" s="220"/>
      <c r="F101" s="221"/>
      <c r="G101" s="222">
        <f>G94*G100*(G164+G165)</f>
        <v>0</v>
      </c>
    </row>
    <row r="102" spans="1:11" x14ac:dyDescent="0.35">
      <c r="A102" s="252">
        <v>21</v>
      </c>
      <c r="B102" s="482"/>
      <c r="C102" s="218" t="s">
        <v>168</v>
      </c>
      <c r="D102" s="211"/>
      <c r="E102" s="211"/>
      <c r="F102" s="212"/>
      <c r="G102" s="200">
        <v>0</v>
      </c>
      <c r="I102" s="373" t="s">
        <v>146</v>
      </c>
    </row>
    <row r="103" spans="1:11" x14ac:dyDescent="0.35">
      <c r="B103" s="482"/>
      <c r="C103" s="219" t="s">
        <v>169</v>
      </c>
      <c r="D103" s="220"/>
      <c r="E103" s="220"/>
      <c r="F103" s="221"/>
      <c r="G103" s="222">
        <f>G94*G102*(G166+G167)</f>
        <v>0</v>
      </c>
    </row>
    <row r="104" spans="1:11" x14ac:dyDescent="0.35">
      <c r="A104" s="252">
        <v>22</v>
      </c>
      <c r="B104" s="482"/>
      <c r="C104" s="35" t="s">
        <v>170</v>
      </c>
      <c r="D104" s="35"/>
      <c r="E104" s="35"/>
      <c r="F104" s="153"/>
      <c r="G104" s="195">
        <v>0</v>
      </c>
      <c r="I104" s="373" t="s">
        <v>146</v>
      </c>
    </row>
    <row r="105" spans="1:11" ht="15" thickBot="1" x14ac:dyDescent="0.4">
      <c r="B105" s="483"/>
      <c r="C105" s="223" t="s">
        <v>149</v>
      </c>
      <c r="D105" s="223"/>
      <c r="E105" s="223"/>
      <c r="F105" s="224"/>
      <c r="G105" s="225">
        <f>G94*G104*G168</f>
        <v>0</v>
      </c>
    </row>
    <row r="106" spans="1:11" x14ac:dyDescent="0.35">
      <c r="B106" s="89"/>
      <c r="G106" s="193"/>
    </row>
    <row r="107" spans="1:11" ht="15" thickBot="1" x14ac:dyDescent="0.4">
      <c r="B107" s="2" t="s">
        <v>171</v>
      </c>
      <c r="G107" s="25"/>
    </row>
    <row r="108" spans="1:11" x14ac:dyDescent="0.35">
      <c r="B108" s="476" t="s">
        <v>172</v>
      </c>
      <c r="C108" s="226" t="s">
        <v>173</v>
      </c>
      <c r="D108" s="227"/>
      <c r="E108" s="227"/>
      <c r="F108" s="228"/>
      <c r="G108" s="237">
        <v>0</v>
      </c>
    </row>
    <row r="109" spans="1:11" x14ac:dyDescent="0.35">
      <c r="B109" s="477"/>
      <c r="C109" s="229" t="s">
        <v>174</v>
      </c>
      <c r="D109" s="230"/>
      <c r="E109" s="230"/>
      <c r="F109" s="231"/>
      <c r="G109" s="234">
        <v>0</v>
      </c>
    </row>
    <row r="110" spans="1:11" x14ac:dyDescent="0.35">
      <c r="A110" s="252">
        <v>23</v>
      </c>
      <c r="B110" s="477"/>
      <c r="C110" s="211" t="s">
        <v>175</v>
      </c>
      <c r="D110" s="211"/>
      <c r="E110" s="211"/>
      <c r="F110" s="212"/>
      <c r="G110" s="197">
        <v>0</v>
      </c>
      <c r="I110" s="372" t="s">
        <v>176</v>
      </c>
      <c r="K110" t="s">
        <v>177</v>
      </c>
    </row>
    <row r="111" spans="1:11" x14ac:dyDescent="0.35">
      <c r="B111" s="477"/>
      <c r="C111" s="235" t="s">
        <v>128</v>
      </c>
      <c r="D111" s="235"/>
      <c r="E111" s="235"/>
      <c r="F111" s="236"/>
      <c r="G111" s="238">
        <f>G110*G156</f>
        <v>0</v>
      </c>
      <c r="I111" s="372"/>
    </row>
    <row r="112" spans="1:11" x14ac:dyDescent="0.35">
      <c r="B112" s="477"/>
      <c r="C112" s="230" t="s">
        <v>114</v>
      </c>
      <c r="D112" s="230"/>
      <c r="E112" s="230"/>
      <c r="F112" s="231"/>
      <c r="G112" s="360">
        <f>G110*(1-$G$156)</f>
        <v>0</v>
      </c>
      <c r="I112" s="372"/>
    </row>
    <row r="113" spans="1:9" x14ac:dyDescent="0.35">
      <c r="B113" s="477"/>
      <c r="C113" s="230" t="s">
        <v>129</v>
      </c>
      <c r="D113" s="230"/>
      <c r="E113" s="230"/>
      <c r="F113" s="231"/>
      <c r="G113" s="360">
        <f>G110*$G$174*$G$188</f>
        <v>0</v>
      </c>
      <c r="I113" s="372"/>
    </row>
    <row r="114" spans="1:9" x14ac:dyDescent="0.35">
      <c r="B114" s="477"/>
      <c r="C114" s="230" t="s">
        <v>116</v>
      </c>
      <c r="D114" s="230"/>
      <c r="E114" s="230"/>
      <c r="F114" s="231"/>
      <c r="G114" s="360">
        <f>G110*$G$174*(1-$G$188)</f>
        <v>0</v>
      </c>
      <c r="I114" s="372"/>
    </row>
    <row r="115" spans="1:9" x14ac:dyDescent="0.35">
      <c r="B115" s="477"/>
      <c r="C115" s="220" t="s">
        <v>117</v>
      </c>
      <c r="D115" s="220"/>
      <c r="E115" s="220"/>
      <c r="F115" s="221"/>
      <c r="G115" s="359">
        <v>0</v>
      </c>
      <c r="I115" s="372"/>
    </row>
    <row r="116" spans="1:9" x14ac:dyDescent="0.35">
      <c r="B116" s="477"/>
      <c r="C116" s="229" t="s">
        <v>178</v>
      </c>
      <c r="D116" s="229"/>
      <c r="E116" s="229"/>
      <c r="F116" s="233"/>
      <c r="G116" s="234">
        <v>0</v>
      </c>
      <c r="I116" s="372"/>
    </row>
    <row r="117" spans="1:9" x14ac:dyDescent="0.35">
      <c r="B117" s="477"/>
      <c r="C117" s="229" t="s">
        <v>179</v>
      </c>
      <c r="D117" s="229"/>
      <c r="E117" s="229"/>
      <c r="F117" s="233"/>
      <c r="G117" s="234">
        <v>0</v>
      </c>
      <c r="I117" s="372"/>
    </row>
    <row r="118" spans="1:9" x14ac:dyDescent="0.35">
      <c r="B118" s="478"/>
      <c r="C118" s="229" t="s">
        <v>180</v>
      </c>
      <c r="D118" s="229"/>
      <c r="E118" s="229"/>
      <c r="F118" s="233"/>
      <c r="G118" s="234">
        <v>0</v>
      </c>
      <c r="I118" s="372"/>
    </row>
    <row r="119" spans="1:9" x14ac:dyDescent="0.35">
      <c r="A119" s="252">
        <v>24</v>
      </c>
      <c r="B119" s="479" t="s">
        <v>181</v>
      </c>
      <c r="C119" s="211" t="s">
        <v>182</v>
      </c>
      <c r="D119" s="211"/>
      <c r="E119" s="211"/>
      <c r="F119" s="212"/>
      <c r="G119" s="197">
        <v>0.54</v>
      </c>
      <c r="I119" s="372" t="s">
        <v>113</v>
      </c>
    </row>
    <row r="120" spans="1:9" x14ac:dyDescent="0.35">
      <c r="B120" s="477"/>
      <c r="C120" s="220" t="s">
        <v>140</v>
      </c>
      <c r="D120" s="220"/>
      <c r="E120" s="220"/>
      <c r="F120" s="221"/>
      <c r="G120" s="361">
        <f>G119*G162</f>
        <v>0.48600000000000004</v>
      </c>
      <c r="I120" s="372"/>
    </row>
    <row r="121" spans="1:9" x14ac:dyDescent="0.35">
      <c r="A121" s="252">
        <v>25</v>
      </c>
      <c r="B121" s="477"/>
      <c r="C121" s="211" t="s">
        <v>183</v>
      </c>
      <c r="D121" s="211"/>
      <c r="E121" s="211"/>
      <c r="F121" s="212"/>
      <c r="G121" s="197">
        <v>0.46</v>
      </c>
      <c r="I121" s="372" t="s">
        <v>113</v>
      </c>
    </row>
    <row r="122" spans="1:9" x14ac:dyDescent="0.35">
      <c r="B122" s="477"/>
      <c r="C122" s="220" t="s">
        <v>184</v>
      </c>
      <c r="D122" s="220"/>
      <c r="E122" s="220"/>
      <c r="F122" s="221"/>
      <c r="G122" s="361">
        <f>G121*G163</f>
        <v>0.41400000000000003</v>
      </c>
      <c r="I122" s="372"/>
    </row>
    <row r="123" spans="1:9" x14ac:dyDescent="0.35">
      <c r="A123" s="252">
        <v>26</v>
      </c>
      <c r="B123" s="477"/>
      <c r="C123" s="211" t="s">
        <v>185</v>
      </c>
      <c r="D123" s="211"/>
      <c r="E123" s="211"/>
      <c r="F123" s="212"/>
      <c r="G123" s="197">
        <v>0</v>
      </c>
      <c r="I123" s="372" t="s">
        <v>113</v>
      </c>
    </row>
    <row r="124" spans="1:9" x14ac:dyDescent="0.35">
      <c r="B124" s="477"/>
      <c r="C124" s="220" t="s">
        <v>167</v>
      </c>
      <c r="D124" s="220"/>
      <c r="E124" s="220"/>
      <c r="F124" s="221"/>
      <c r="G124" s="232">
        <f>G123*(G164+G165)</f>
        <v>0</v>
      </c>
    </row>
    <row r="125" spans="1:9" x14ac:dyDescent="0.35">
      <c r="A125" s="252">
        <v>27</v>
      </c>
      <c r="B125" s="477"/>
      <c r="C125" s="211" t="s">
        <v>186</v>
      </c>
      <c r="D125" s="211"/>
      <c r="E125" s="211"/>
      <c r="F125" s="212"/>
      <c r="G125" s="197">
        <v>0</v>
      </c>
      <c r="I125" s="373" t="s">
        <v>146</v>
      </c>
    </row>
    <row r="126" spans="1:9" x14ac:dyDescent="0.35">
      <c r="B126" s="477"/>
      <c r="C126" s="220" t="s">
        <v>169</v>
      </c>
      <c r="D126" s="220"/>
      <c r="E126" s="220"/>
      <c r="F126" s="221"/>
      <c r="G126" s="232">
        <f>G125*(G166+G167)</f>
        <v>0</v>
      </c>
    </row>
    <row r="127" spans="1:9" x14ac:dyDescent="0.35">
      <c r="A127" s="252">
        <v>28</v>
      </c>
      <c r="B127" s="477"/>
      <c r="C127" s="35" t="s">
        <v>187</v>
      </c>
      <c r="D127" s="35"/>
      <c r="E127" s="35"/>
      <c r="F127" s="153"/>
      <c r="G127" s="198">
        <v>0</v>
      </c>
      <c r="I127" s="373" t="s">
        <v>146</v>
      </c>
    </row>
    <row r="128" spans="1:9" ht="15" thickBot="1" x14ac:dyDescent="0.4">
      <c r="B128" s="480"/>
      <c r="C128" s="223" t="s">
        <v>149</v>
      </c>
      <c r="D128" s="223"/>
      <c r="E128" s="223"/>
      <c r="F128" s="224"/>
      <c r="G128" s="239">
        <f>G127*G168</f>
        <v>0</v>
      </c>
    </row>
    <row r="129" spans="1:16" x14ac:dyDescent="0.35">
      <c r="B129" s="89"/>
      <c r="G129" s="164"/>
    </row>
    <row r="130" spans="1:16" ht="15" thickBot="1" x14ac:dyDescent="0.4">
      <c r="B130" t="s">
        <v>188</v>
      </c>
      <c r="G130" s="25"/>
    </row>
    <row r="131" spans="1:16" x14ac:dyDescent="0.35">
      <c r="B131" s="245"/>
      <c r="C131" s="248" t="s">
        <v>189</v>
      </c>
      <c r="D131" s="226"/>
      <c r="E131" s="226"/>
      <c r="F131" s="240"/>
      <c r="G131" s="241">
        <f>Inputs!M6</f>
        <v>0</v>
      </c>
    </row>
    <row r="132" spans="1:16" x14ac:dyDescent="0.35">
      <c r="B132" s="246"/>
      <c r="C132" s="249" t="s">
        <v>190</v>
      </c>
      <c r="D132" s="229"/>
      <c r="E132" s="229"/>
      <c r="F132" s="233"/>
      <c r="G132" s="242">
        <f>Inputs!M7</f>
        <v>0</v>
      </c>
    </row>
    <row r="133" spans="1:16" x14ac:dyDescent="0.35">
      <c r="A133" s="252">
        <v>29</v>
      </c>
      <c r="B133" s="196"/>
      <c r="C133" s="218" t="s">
        <v>191</v>
      </c>
      <c r="D133" s="211"/>
      <c r="E133" s="211"/>
      <c r="F133" s="212"/>
      <c r="G133" s="202">
        <v>0</v>
      </c>
      <c r="I133" s="372" t="s">
        <v>113</v>
      </c>
    </row>
    <row r="134" spans="1:16" x14ac:dyDescent="0.35">
      <c r="B134" s="196"/>
      <c r="C134" s="250" t="s">
        <v>128</v>
      </c>
      <c r="D134" s="230"/>
      <c r="E134" s="230"/>
      <c r="F134" s="231"/>
      <c r="G134" s="244">
        <f>G133*G156</f>
        <v>0</v>
      </c>
      <c r="I134" s="372"/>
    </row>
    <row r="135" spans="1:16" x14ac:dyDescent="0.35">
      <c r="B135" s="196"/>
      <c r="C135" s="250" t="s">
        <v>114</v>
      </c>
      <c r="D135" s="230"/>
      <c r="E135" s="230"/>
      <c r="F135" s="231"/>
      <c r="G135" s="360">
        <f>G133*(1-$G$156)</f>
        <v>0</v>
      </c>
      <c r="I135" s="372"/>
    </row>
    <row r="136" spans="1:16" x14ac:dyDescent="0.35">
      <c r="B136" s="196"/>
      <c r="C136" s="250" t="s">
        <v>129</v>
      </c>
      <c r="D136" s="230"/>
      <c r="E136" s="230"/>
      <c r="F136" s="231"/>
      <c r="G136" s="360">
        <f>G133*$G$174*$G$188</f>
        <v>0</v>
      </c>
      <c r="I136" s="372"/>
    </row>
    <row r="137" spans="1:16" x14ac:dyDescent="0.35">
      <c r="B137" s="196"/>
      <c r="C137" s="250" t="s">
        <v>116</v>
      </c>
      <c r="D137" s="230"/>
      <c r="E137" s="230"/>
      <c r="F137" s="231"/>
      <c r="G137" s="360">
        <f>G133*$G$174*(1-$G$188)</f>
        <v>0</v>
      </c>
      <c r="I137" s="372"/>
    </row>
    <row r="138" spans="1:16" x14ac:dyDescent="0.35">
      <c r="B138" s="196"/>
      <c r="C138" s="219" t="s">
        <v>117</v>
      </c>
      <c r="D138" s="220"/>
      <c r="E138" s="220"/>
      <c r="F138" s="221"/>
      <c r="G138" s="359">
        <f>0%</f>
        <v>0</v>
      </c>
      <c r="I138" s="372"/>
    </row>
    <row r="139" spans="1:16" x14ac:dyDescent="0.35">
      <c r="B139" s="246"/>
      <c r="C139" s="249" t="s">
        <v>192</v>
      </c>
      <c r="D139" s="229"/>
      <c r="E139" s="229"/>
      <c r="F139" s="233"/>
      <c r="G139" s="242">
        <f>Inputs!M9</f>
        <v>0</v>
      </c>
      <c r="I139" s="372"/>
    </row>
    <row r="140" spans="1:16" x14ac:dyDescent="0.35">
      <c r="B140" s="246"/>
      <c r="C140" s="249" t="s">
        <v>193</v>
      </c>
      <c r="D140" s="229"/>
      <c r="E140" s="229"/>
      <c r="F140" s="233"/>
      <c r="G140" s="242">
        <f>Inputs!M10</f>
        <v>0</v>
      </c>
      <c r="I140" s="372"/>
    </row>
    <row r="141" spans="1:16" x14ac:dyDescent="0.35">
      <c r="B141" s="246"/>
      <c r="C141" s="249" t="s">
        <v>194</v>
      </c>
      <c r="D141" s="229"/>
      <c r="E141" s="243"/>
      <c r="F141" s="233"/>
      <c r="G141" s="242">
        <f>Inputs!M11</f>
        <v>0</v>
      </c>
      <c r="I141" s="372"/>
      <c r="J141" s="386"/>
      <c r="K141" s="86"/>
      <c r="L141" s="86"/>
      <c r="M141" s="86"/>
      <c r="N141" s="86"/>
      <c r="O141" s="86"/>
      <c r="P141" s="86"/>
    </row>
    <row r="142" spans="1:16" x14ac:dyDescent="0.35">
      <c r="A142" s="252">
        <v>30</v>
      </c>
      <c r="B142" s="196"/>
      <c r="C142" s="218" t="s">
        <v>195</v>
      </c>
      <c r="D142" s="211"/>
      <c r="E142" s="211"/>
      <c r="F142" s="212"/>
      <c r="G142" s="197">
        <v>0.54</v>
      </c>
      <c r="I142" s="372" t="s">
        <v>113</v>
      </c>
    </row>
    <row r="143" spans="1:16" x14ac:dyDescent="0.35">
      <c r="B143" s="196"/>
      <c r="C143" s="219" t="s">
        <v>140</v>
      </c>
      <c r="D143" s="220"/>
      <c r="E143" s="220"/>
      <c r="F143" s="221"/>
      <c r="G143" s="232">
        <f>G142*G162</f>
        <v>0.48600000000000004</v>
      </c>
      <c r="I143" s="372" t="s">
        <v>113</v>
      </c>
    </row>
    <row r="144" spans="1:16" x14ac:dyDescent="0.35">
      <c r="A144" s="252">
        <v>31</v>
      </c>
      <c r="B144" s="196"/>
      <c r="C144" s="218" t="s">
        <v>196</v>
      </c>
      <c r="D144" s="211"/>
      <c r="E144" s="211"/>
      <c r="F144" s="212"/>
      <c r="G144" s="197">
        <v>0.46</v>
      </c>
      <c r="I144" s="372" t="s">
        <v>113</v>
      </c>
    </row>
    <row r="145" spans="1:12" x14ac:dyDescent="0.35">
      <c r="B145" s="196"/>
      <c r="C145" s="219" t="s">
        <v>184</v>
      </c>
      <c r="D145" s="220"/>
      <c r="E145" s="220"/>
      <c r="F145" s="221"/>
      <c r="G145" s="232">
        <f>G144*G163</f>
        <v>0.41400000000000003</v>
      </c>
      <c r="I145" s="372" t="s">
        <v>113</v>
      </c>
    </row>
    <row r="146" spans="1:12" x14ac:dyDescent="0.35">
      <c r="A146" s="252">
        <v>32</v>
      </c>
      <c r="B146" s="196"/>
      <c r="C146" s="218" t="s">
        <v>197</v>
      </c>
      <c r="D146" s="211"/>
      <c r="E146" s="211"/>
      <c r="F146" s="212"/>
      <c r="G146" s="197">
        <v>0</v>
      </c>
      <c r="I146" s="372" t="s">
        <v>113</v>
      </c>
    </row>
    <row r="147" spans="1:12" x14ac:dyDescent="0.35">
      <c r="B147" s="196"/>
      <c r="C147" s="219" t="s">
        <v>167</v>
      </c>
      <c r="D147" s="220"/>
      <c r="E147" s="220"/>
      <c r="F147" s="221"/>
      <c r="G147" s="232">
        <f>G146*(G164+G165)</f>
        <v>0</v>
      </c>
      <c r="I147" s="372"/>
    </row>
    <row r="148" spans="1:12" x14ac:dyDescent="0.35">
      <c r="A148" s="252">
        <v>33</v>
      </c>
      <c r="B148" s="196"/>
      <c r="C148" s="218" t="s">
        <v>198</v>
      </c>
      <c r="D148" s="211"/>
      <c r="E148" s="211"/>
      <c r="F148" s="212"/>
      <c r="G148" s="197">
        <v>0</v>
      </c>
      <c r="I148" s="372" t="s">
        <v>146</v>
      </c>
    </row>
    <row r="149" spans="1:12" x14ac:dyDescent="0.35">
      <c r="B149" s="196"/>
      <c r="C149" s="219" t="s">
        <v>169</v>
      </c>
      <c r="D149" s="220"/>
      <c r="E149" s="220"/>
      <c r="F149" s="221"/>
      <c r="G149" s="232">
        <f>G148*(G166+G167)</f>
        <v>0</v>
      </c>
      <c r="I149" s="372"/>
    </row>
    <row r="150" spans="1:12" x14ac:dyDescent="0.35">
      <c r="A150" s="252">
        <v>34</v>
      </c>
      <c r="B150" s="196"/>
      <c r="C150" s="218" t="s">
        <v>199</v>
      </c>
      <c r="D150" s="211"/>
      <c r="E150" s="211"/>
      <c r="F150" s="212"/>
      <c r="G150" s="197">
        <v>0</v>
      </c>
      <c r="I150" s="372" t="s">
        <v>146</v>
      </c>
    </row>
    <row r="151" spans="1:12" ht="15" thickBot="1" x14ac:dyDescent="0.4">
      <c r="B151" s="247"/>
      <c r="C151" s="251" t="s">
        <v>149</v>
      </c>
      <c r="D151" s="223"/>
      <c r="E151" s="223"/>
      <c r="F151" s="224"/>
      <c r="G151" s="239">
        <f>G150*G168</f>
        <v>0</v>
      </c>
    </row>
    <row r="152" spans="1:12" x14ac:dyDescent="0.35">
      <c r="B152" s="89"/>
      <c r="G152" s="164"/>
    </row>
    <row r="153" spans="1:12" x14ac:dyDescent="0.35">
      <c r="B153" t="s">
        <v>200</v>
      </c>
      <c r="E153" s="163"/>
      <c r="G153" s="25"/>
    </row>
    <row r="154" spans="1:12" ht="14.5" customHeight="1" x14ac:dyDescent="0.35">
      <c r="A154" s="252">
        <v>35</v>
      </c>
      <c r="B154" s="90"/>
      <c r="C154" s="272" t="s">
        <v>201</v>
      </c>
      <c r="D154" s="28"/>
      <c r="E154" t="s">
        <v>202</v>
      </c>
      <c r="F154" s="271">
        <f>0.478*0.95</f>
        <v>0.45409999999999995</v>
      </c>
      <c r="G154" s="362">
        <f>L154</f>
        <v>0.47799999999999998</v>
      </c>
      <c r="H154" s="271">
        <f>0.478*1.05</f>
        <v>0.50190000000000001</v>
      </c>
      <c r="I154" s="372" t="s">
        <v>111</v>
      </c>
      <c r="L154">
        <v>0.47799999999999998</v>
      </c>
    </row>
    <row r="155" spans="1:12" x14ac:dyDescent="0.35">
      <c r="A155" s="252">
        <v>36</v>
      </c>
      <c r="B155" s="90"/>
      <c r="C155" s="29" t="s">
        <v>203</v>
      </c>
      <c r="D155" s="29"/>
      <c r="E155" t="s">
        <v>204</v>
      </c>
      <c r="F155" s="271">
        <f>0.396*0.95</f>
        <v>0.37619999999999998</v>
      </c>
      <c r="G155" s="362">
        <f t="shared" ref="G155:G159" si="0">L155</f>
        <v>0.39600000000000002</v>
      </c>
      <c r="H155" s="271">
        <f>0.396*1.05</f>
        <v>0.41580000000000006</v>
      </c>
      <c r="I155" s="372" t="s">
        <v>111</v>
      </c>
      <c r="L155">
        <v>0.39600000000000002</v>
      </c>
    </row>
    <row r="156" spans="1:12" x14ac:dyDescent="0.35">
      <c r="A156" s="252">
        <v>37</v>
      </c>
      <c r="B156" s="90"/>
      <c r="C156" s="29" t="s">
        <v>205</v>
      </c>
      <c r="D156" s="29"/>
      <c r="E156" t="s">
        <v>202</v>
      </c>
      <c r="F156" s="271">
        <f>0.55*0.95</f>
        <v>0.52249999999999996</v>
      </c>
      <c r="G156" s="362">
        <f t="shared" si="0"/>
        <v>0.55000000000000004</v>
      </c>
      <c r="H156" s="271">
        <f>0.55*1.05</f>
        <v>0.57750000000000012</v>
      </c>
      <c r="I156" s="372" t="s">
        <v>111</v>
      </c>
      <c r="L156">
        <v>0.55000000000000004</v>
      </c>
    </row>
    <row r="157" spans="1:12" x14ac:dyDescent="0.35">
      <c r="A157" s="252">
        <v>38</v>
      </c>
      <c r="B157" s="90"/>
      <c r="C157" t="s">
        <v>206</v>
      </c>
      <c r="E157" t="s">
        <v>204</v>
      </c>
      <c r="F157" s="271">
        <f>0.42*0.95</f>
        <v>0.39899999999999997</v>
      </c>
      <c r="G157" s="362">
        <f t="shared" si="0"/>
        <v>0.42</v>
      </c>
      <c r="H157" s="271">
        <f>0.42*1.05</f>
        <v>0.441</v>
      </c>
      <c r="I157" s="372" t="s">
        <v>111</v>
      </c>
      <c r="K157" s="97" t="s">
        <v>207</v>
      </c>
      <c r="L157">
        <v>0.42</v>
      </c>
    </row>
    <row r="158" spans="1:12" x14ac:dyDescent="0.35">
      <c r="A158" s="252">
        <v>39</v>
      </c>
      <c r="B158" s="90"/>
      <c r="C158" t="s">
        <v>208</v>
      </c>
      <c r="E158" t="s">
        <v>209</v>
      </c>
      <c r="F158" s="271">
        <f>0.35*0.95</f>
        <v>0.33249999999999996</v>
      </c>
      <c r="G158" s="362">
        <f t="shared" si="0"/>
        <v>0.35</v>
      </c>
      <c r="H158" s="271">
        <f>0.35*1.05</f>
        <v>0.36749999999999999</v>
      </c>
      <c r="I158" s="90" t="s">
        <v>210</v>
      </c>
      <c r="L158">
        <v>0.35</v>
      </c>
    </row>
    <row r="159" spans="1:12" x14ac:dyDescent="0.35">
      <c r="A159" s="252">
        <v>40</v>
      </c>
      <c r="B159" s="90"/>
      <c r="C159" t="s">
        <v>211</v>
      </c>
      <c r="E159" t="s">
        <v>204</v>
      </c>
      <c r="F159" s="271">
        <f>0.83*0.95</f>
        <v>0.78849999999999998</v>
      </c>
      <c r="G159" s="362">
        <f t="shared" si="0"/>
        <v>0.83</v>
      </c>
      <c r="H159" s="271">
        <f>0.83*1.05</f>
        <v>0.87149999999999994</v>
      </c>
      <c r="I159" s="372" t="s">
        <v>111</v>
      </c>
      <c r="K159" s="97" t="s">
        <v>207</v>
      </c>
      <c r="L159" s="3">
        <v>0.83</v>
      </c>
    </row>
    <row r="160" spans="1:12" x14ac:dyDescent="0.35">
      <c r="B160" s="89"/>
      <c r="G160" s="363"/>
    </row>
    <row r="161" spans="1:14" x14ac:dyDescent="0.35">
      <c r="B161" t="s">
        <v>212</v>
      </c>
      <c r="E161" s="14"/>
      <c r="G161" s="363"/>
    </row>
    <row r="162" spans="1:14" x14ac:dyDescent="0.35">
      <c r="A162" s="252">
        <v>41</v>
      </c>
      <c r="B162" s="90"/>
      <c r="C162" t="s">
        <v>213</v>
      </c>
      <c r="E162" t="s">
        <v>214</v>
      </c>
      <c r="F162" s="116">
        <f>0.9*0.95</f>
        <v>0.85499999999999998</v>
      </c>
      <c r="G162" s="364">
        <f>L162</f>
        <v>0.9</v>
      </c>
      <c r="H162" s="116">
        <f>0.9*1.05</f>
        <v>0.94500000000000006</v>
      </c>
      <c r="I162" s="316" t="s">
        <v>215</v>
      </c>
      <c r="L162">
        <v>0.9</v>
      </c>
    </row>
    <row r="163" spans="1:14" x14ac:dyDescent="0.35">
      <c r="A163" s="252">
        <v>42</v>
      </c>
      <c r="B163" s="90"/>
      <c r="C163" t="s">
        <v>216</v>
      </c>
      <c r="E163" t="s">
        <v>214</v>
      </c>
      <c r="F163" s="152">
        <f>0.9*0.95</f>
        <v>0.85499999999999998</v>
      </c>
      <c r="G163" s="364">
        <f t="shared" ref="G163:G169" si="1">L163</f>
        <v>0.9</v>
      </c>
      <c r="H163" s="116">
        <f>0.9*1.05</f>
        <v>0.94500000000000006</v>
      </c>
      <c r="I163" s="316" t="s">
        <v>215</v>
      </c>
      <c r="L163">
        <v>0.9</v>
      </c>
      <c r="N163" s="25" t="s">
        <v>217</v>
      </c>
    </row>
    <row r="164" spans="1:14" x14ac:dyDescent="0.35">
      <c r="A164" s="252">
        <v>43</v>
      </c>
      <c r="B164" s="90"/>
      <c r="C164" s="118" t="s">
        <v>218</v>
      </c>
      <c r="D164" s="118"/>
      <c r="E164" t="s">
        <v>214</v>
      </c>
      <c r="F164" s="152">
        <f>0.5*0.95</f>
        <v>0.47499999999999998</v>
      </c>
      <c r="G164" s="364">
        <f t="shared" si="1"/>
        <v>0.5</v>
      </c>
      <c r="H164" s="116">
        <f>0.5*1.1</f>
        <v>0.55000000000000004</v>
      </c>
      <c r="I164" s="29" t="s">
        <v>219</v>
      </c>
      <c r="L164">
        <v>0.5</v>
      </c>
      <c r="N164" s="157">
        <f>G164/(G164+G165)</f>
        <v>0.76923076923076916</v>
      </c>
    </row>
    <row r="165" spans="1:14" x14ac:dyDescent="0.35">
      <c r="A165" s="252">
        <v>44</v>
      </c>
      <c r="B165" s="90"/>
      <c r="C165" s="119" t="s">
        <v>220</v>
      </c>
      <c r="D165" s="119"/>
      <c r="E165" s="4" t="s">
        <v>221</v>
      </c>
      <c r="F165" s="152">
        <f>0</f>
        <v>0</v>
      </c>
      <c r="G165" s="364">
        <f t="shared" si="1"/>
        <v>0.15</v>
      </c>
      <c r="H165" s="116">
        <f>0.3</f>
        <v>0.3</v>
      </c>
      <c r="I165" s="29" t="s">
        <v>219</v>
      </c>
      <c r="L165">
        <v>0.15</v>
      </c>
      <c r="N165" s="158">
        <f>G165/(G164+G165)</f>
        <v>0.23076923076923075</v>
      </c>
    </row>
    <row r="166" spans="1:14" x14ac:dyDescent="0.35">
      <c r="A166" s="252">
        <v>45</v>
      </c>
      <c r="B166" s="90"/>
      <c r="C166" s="346" t="s">
        <v>222</v>
      </c>
      <c r="D166" s="118"/>
      <c r="E166" t="s">
        <v>223</v>
      </c>
      <c r="F166" s="115">
        <f>25%</f>
        <v>0.25</v>
      </c>
      <c r="G166" s="364">
        <f t="shared" si="1"/>
        <v>0.47499999999999998</v>
      </c>
      <c r="H166" s="116">
        <f>70%</f>
        <v>0.7</v>
      </c>
      <c r="I166" s="90" t="s">
        <v>224</v>
      </c>
      <c r="L166">
        <f>(0.25+0.7)/2</f>
        <v>0.47499999999999998</v>
      </c>
      <c r="N166" s="157">
        <f>G166/(G166+G167)</f>
        <v>0.76</v>
      </c>
    </row>
    <row r="167" spans="1:14" x14ac:dyDescent="0.35">
      <c r="A167" s="252">
        <v>46</v>
      </c>
      <c r="B167" s="90"/>
      <c r="C167" s="119" t="s">
        <v>225</v>
      </c>
      <c r="D167" s="119"/>
      <c r="E167" s="4" t="s">
        <v>221</v>
      </c>
      <c r="F167" s="152">
        <v>0</v>
      </c>
      <c r="G167" s="364">
        <f t="shared" si="1"/>
        <v>0.15</v>
      </c>
      <c r="H167" s="116">
        <v>0.3</v>
      </c>
      <c r="I167" s="316" t="s">
        <v>146</v>
      </c>
      <c r="K167" t="s">
        <v>226</v>
      </c>
      <c r="L167">
        <v>0.15</v>
      </c>
      <c r="N167" s="158">
        <f>G167/(G166+G167)</f>
        <v>0.24</v>
      </c>
    </row>
    <row r="168" spans="1:14" x14ac:dyDescent="0.35">
      <c r="A168" s="252">
        <v>47</v>
      </c>
      <c r="B168" s="90"/>
      <c r="C168" s="346" t="s">
        <v>227</v>
      </c>
      <c r="D168" s="118"/>
      <c r="E168" s="4" t="s">
        <v>223</v>
      </c>
      <c r="F168" s="152">
        <f>0.85</f>
        <v>0.85</v>
      </c>
      <c r="G168" s="364">
        <f t="shared" si="1"/>
        <v>0.9</v>
      </c>
      <c r="H168" s="116">
        <f>0.95</f>
        <v>0.95</v>
      </c>
      <c r="I168" s="29" t="s">
        <v>228</v>
      </c>
      <c r="L168">
        <v>0.9</v>
      </c>
      <c r="N168" s="157">
        <v>1</v>
      </c>
    </row>
    <row r="169" spans="1:14" x14ac:dyDescent="0.35">
      <c r="A169" s="252">
        <v>48</v>
      </c>
      <c r="B169" s="90"/>
      <c r="C169" t="s">
        <v>229</v>
      </c>
      <c r="E169" s="4" t="s">
        <v>221</v>
      </c>
      <c r="F169" s="152">
        <f>0.75*0.9</f>
        <v>0.67500000000000004</v>
      </c>
      <c r="G169" s="364">
        <f t="shared" si="1"/>
        <v>0.75</v>
      </c>
      <c r="H169" s="116">
        <f>0.75*1.1</f>
        <v>0.82500000000000007</v>
      </c>
      <c r="I169" s="29" t="s">
        <v>230</v>
      </c>
      <c r="L169">
        <v>0.75</v>
      </c>
      <c r="N169" s="157">
        <f>G169/G168</f>
        <v>0.83333333333333326</v>
      </c>
    </row>
    <row r="170" spans="1:14" x14ac:dyDescent="0.35">
      <c r="B170" s="89"/>
      <c r="F170" s="116"/>
      <c r="G170" s="164"/>
      <c r="H170" s="116"/>
      <c r="L170">
        <f>L169/L162</f>
        <v>0.83333333333333326</v>
      </c>
    </row>
    <row r="171" spans="1:14" x14ac:dyDescent="0.35">
      <c r="B171" t="s">
        <v>231</v>
      </c>
      <c r="G171" s="25"/>
    </row>
    <row r="172" spans="1:14" x14ac:dyDescent="0.35">
      <c r="A172" s="252">
        <v>49</v>
      </c>
      <c r="B172" s="90"/>
      <c r="C172" s="28" t="s">
        <v>232</v>
      </c>
      <c r="D172" s="28"/>
      <c r="E172" t="s">
        <v>233</v>
      </c>
      <c r="F172" s="152">
        <f>0.273*0.9</f>
        <v>0.24570000000000003</v>
      </c>
      <c r="G172" s="258">
        <f>L172</f>
        <v>0.27300000000000002</v>
      </c>
      <c r="H172" s="152">
        <f>0.273*1.1</f>
        <v>0.30030000000000007</v>
      </c>
      <c r="I172" s="372" t="s">
        <v>113</v>
      </c>
      <c r="K172" t="s">
        <v>234</v>
      </c>
      <c r="L172">
        <v>0.27300000000000002</v>
      </c>
    </row>
    <row r="173" spans="1:14" x14ac:dyDescent="0.35">
      <c r="A173" s="252">
        <v>50</v>
      </c>
      <c r="B173" s="90"/>
      <c r="C173" s="29" t="s">
        <v>235</v>
      </c>
      <c r="D173" s="29"/>
      <c r="E173" t="s">
        <v>233</v>
      </c>
      <c r="F173" s="152">
        <f>0.273*0.9</f>
        <v>0.24570000000000003</v>
      </c>
      <c r="G173" s="258">
        <f t="shared" ref="G173:G182" si="2">L173</f>
        <v>0.27300000000000002</v>
      </c>
      <c r="H173" s="152">
        <f>0.273*1.1</f>
        <v>0.30030000000000007</v>
      </c>
      <c r="I173" s="372" t="s">
        <v>113</v>
      </c>
      <c r="K173" t="s">
        <v>234</v>
      </c>
      <c r="L173">
        <v>0.27300000000000002</v>
      </c>
    </row>
    <row r="174" spans="1:14" x14ac:dyDescent="0.35">
      <c r="A174" s="252">
        <v>51</v>
      </c>
      <c r="B174" s="90"/>
      <c r="C174" s="29" t="s">
        <v>236</v>
      </c>
      <c r="D174" s="29"/>
      <c r="E174" t="s">
        <v>233</v>
      </c>
      <c r="F174" s="152">
        <f>0.45*0.9</f>
        <v>0.40500000000000003</v>
      </c>
      <c r="G174" s="258">
        <f t="shared" si="2"/>
        <v>0.45</v>
      </c>
      <c r="H174" s="152">
        <f>0.45*1.1</f>
        <v>0.49500000000000005</v>
      </c>
      <c r="I174" s="372" t="s">
        <v>113</v>
      </c>
      <c r="K174" t="s">
        <v>234</v>
      </c>
      <c r="L174">
        <v>0.45</v>
      </c>
    </row>
    <row r="175" spans="1:14" x14ac:dyDescent="0.35">
      <c r="A175" s="252">
        <v>52</v>
      </c>
      <c r="B175" s="90"/>
      <c r="C175" t="s">
        <v>237</v>
      </c>
      <c r="E175" t="s">
        <v>233</v>
      </c>
      <c r="F175" s="152">
        <f>0.53*0.9</f>
        <v>0.47700000000000004</v>
      </c>
      <c r="G175" s="258">
        <f t="shared" si="2"/>
        <v>0.53</v>
      </c>
      <c r="H175" s="152">
        <f>0.53*1.1</f>
        <v>0.58300000000000007</v>
      </c>
      <c r="I175" s="372" t="s">
        <v>113</v>
      </c>
      <c r="K175" t="s">
        <v>234</v>
      </c>
      <c r="L175">
        <v>0.53</v>
      </c>
    </row>
    <row r="176" spans="1:14" x14ac:dyDescent="0.35">
      <c r="A176" s="252">
        <v>53</v>
      </c>
      <c r="B176" s="90"/>
      <c r="C176" t="s">
        <v>238</v>
      </c>
      <c r="E176" t="s">
        <v>233</v>
      </c>
      <c r="F176" s="152">
        <f>0.9*0.62</f>
        <v>0.55800000000000005</v>
      </c>
      <c r="G176" s="258">
        <f t="shared" si="2"/>
        <v>0.62</v>
      </c>
      <c r="H176" s="152">
        <f>1.1*0.62</f>
        <v>0.68200000000000005</v>
      </c>
      <c r="I176" s="372" t="s">
        <v>113</v>
      </c>
      <c r="K176" t="s">
        <v>234</v>
      </c>
      <c r="L176">
        <v>0.62</v>
      </c>
    </row>
    <row r="177" spans="1:12" x14ac:dyDescent="0.35">
      <c r="A177" s="252">
        <v>54</v>
      </c>
      <c r="B177" s="90"/>
      <c r="C177" t="s">
        <v>239</v>
      </c>
      <c r="E177" t="s">
        <v>233</v>
      </c>
      <c r="F177" s="152">
        <f>0.9*0.14</f>
        <v>0.12600000000000003</v>
      </c>
      <c r="G177" s="258">
        <f t="shared" si="2"/>
        <v>0.14000000000000001</v>
      </c>
      <c r="H177" s="152">
        <f>1.1*0.14</f>
        <v>0.15400000000000003</v>
      </c>
      <c r="I177" s="372" t="s">
        <v>113</v>
      </c>
      <c r="K177" t="s">
        <v>234</v>
      </c>
      <c r="L177">
        <v>0.14000000000000001</v>
      </c>
    </row>
    <row r="178" spans="1:12" x14ac:dyDescent="0.35">
      <c r="A178" s="252">
        <v>55</v>
      </c>
      <c r="B178" s="90"/>
      <c r="C178" t="s">
        <v>240</v>
      </c>
      <c r="E178" t="s">
        <v>233</v>
      </c>
      <c r="F178" s="116">
        <f>1-H162</f>
        <v>5.4999999999999938E-2</v>
      </c>
      <c r="G178" s="258">
        <f t="shared" si="2"/>
        <v>0.1</v>
      </c>
      <c r="H178" s="116">
        <f>1-F162</f>
        <v>0.14500000000000002</v>
      </c>
      <c r="I178" s="372" t="s">
        <v>113</v>
      </c>
      <c r="K178" t="s">
        <v>241</v>
      </c>
      <c r="L178">
        <v>0.1</v>
      </c>
    </row>
    <row r="179" spans="1:12" x14ac:dyDescent="0.35">
      <c r="A179" s="252">
        <v>56</v>
      </c>
      <c r="B179" s="90"/>
      <c r="C179" t="s">
        <v>242</v>
      </c>
      <c r="E179" t="s">
        <v>233</v>
      </c>
      <c r="F179" s="116">
        <f>1-H163</f>
        <v>5.4999999999999938E-2</v>
      </c>
      <c r="G179" s="258">
        <f t="shared" si="2"/>
        <v>0.1</v>
      </c>
      <c r="H179" s="116">
        <f>1-F163</f>
        <v>0.14500000000000002</v>
      </c>
      <c r="I179" s="372" t="s">
        <v>113</v>
      </c>
      <c r="K179" t="s">
        <v>241</v>
      </c>
      <c r="L179">
        <v>0.1</v>
      </c>
    </row>
    <row r="180" spans="1:12" x14ac:dyDescent="0.35">
      <c r="A180" s="252">
        <v>57</v>
      </c>
      <c r="B180" s="90"/>
      <c r="C180" t="s">
        <v>243</v>
      </c>
      <c r="E180" t="s">
        <v>233</v>
      </c>
      <c r="F180" s="116">
        <f>1-(H164+H165)</f>
        <v>0.14999999999999991</v>
      </c>
      <c r="G180" s="258">
        <f t="shared" si="2"/>
        <v>0.35</v>
      </c>
      <c r="H180" s="116">
        <f>1-(F164+F165)</f>
        <v>0.52500000000000002</v>
      </c>
      <c r="I180" s="372" t="s">
        <v>113</v>
      </c>
      <c r="K180" t="s">
        <v>241</v>
      </c>
      <c r="L180">
        <v>0.35</v>
      </c>
    </row>
    <row r="181" spans="1:12" x14ac:dyDescent="0.35">
      <c r="A181" s="252">
        <v>58</v>
      </c>
      <c r="B181" s="90"/>
      <c r="C181" t="s">
        <v>244</v>
      </c>
      <c r="E181" t="s">
        <v>233</v>
      </c>
      <c r="F181" s="116">
        <f>1-(H166+H167)</f>
        <v>0</v>
      </c>
      <c r="G181" s="258">
        <f t="shared" si="2"/>
        <v>0.35</v>
      </c>
      <c r="H181" s="116">
        <f>1-(F166+F167)</f>
        <v>0.75</v>
      </c>
      <c r="I181" s="372" t="s">
        <v>113</v>
      </c>
      <c r="K181" t="s">
        <v>241</v>
      </c>
      <c r="L181">
        <v>0.35</v>
      </c>
    </row>
    <row r="182" spans="1:12" x14ac:dyDescent="0.35">
      <c r="A182" s="252">
        <v>59</v>
      </c>
      <c r="B182" s="90"/>
      <c r="C182" t="s">
        <v>245</v>
      </c>
      <c r="E182" t="s">
        <v>233</v>
      </c>
      <c r="F182" s="116">
        <f>1-H168</f>
        <v>5.0000000000000044E-2</v>
      </c>
      <c r="G182" s="258">
        <f t="shared" si="2"/>
        <v>9.9999999999999867E-2</v>
      </c>
      <c r="H182" s="116">
        <f>1-F168</f>
        <v>0.15000000000000002</v>
      </c>
      <c r="I182" s="372" t="s">
        <v>113</v>
      </c>
      <c r="K182" t="s">
        <v>241</v>
      </c>
      <c r="L182">
        <v>9.9999999999999867E-2</v>
      </c>
    </row>
    <row r="183" spans="1:12" x14ac:dyDescent="0.35">
      <c r="B183" s="89"/>
      <c r="G183" s="164"/>
    </row>
    <row r="184" spans="1:12" x14ac:dyDescent="0.35">
      <c r="B184" s="89" t="s">
        <v>246</v>
      </c>
      <c r="G184" s="164"/>
    </row>
    <row r="185" spans="1:12" x14ac:dyDescent="0.35">
      <c r="B185" s="89"/>
      <c r="F185" s="25">
        <v>0.9</v>
      </c>
      <c r="G185" s="164"/>
    </row>
    <row r="186" spans="1:12" x14ac:dyDescent="0.35">
      <c r="A186" s="252">
        <v>60</v>
      </c>
      <c r="B186" s="89"/>
      <c r="C186" t="s">
        <v>247</v>
      </c>
      <c r="E186" t="s">
        <v>248</v>
      </c>
      <c r="F186" s="152">
        <f>F185*0.87</f>
        <v>0.78300000000000003</v>
      </c>
      <c r="G186" s="68">
        <f>L186</f>
        <v>0.87</v>
      </c>
      <c r="H186" s="152">
        <v>1</v>
      </c>
      <c r="I186" s="29" t="s">
        <v>249</v>
      </c>
      <c r="L186">
        <v>0.87</v>
      </c>
    </row>
    <row r="187" spans="1:12" x14ac:dyDescent="0.35">
      <c r="A187" s="252">
        <v>61</v>
      </c>
      <c r="B187" s="89"/>
      <c r="C187" t="s">
        <v>250</v>
      </c>
      <c r="E187" t="s">
        <v>248</v>
      </c>
      <c r="F187" s="152">
        <f>F185*0.87</f>
        <v>0.78300000000000003</v>
      </c>
      <c r="G187" s="68">
        <f t="shared" ref="G187:G196" si="3">L187</f>
        <v>0.87</v>
      </c>
      <c r="H187" s="152">
        <v>1</v>
      </c>
      <c r="I187" s="90" t="s">
        <v>251</v>
      </c>
      <c r="L187">
        <v>0.87</v>
      </c>
    </row>
    <row r="188" spans="1:12" x14ac:dyDescent="0.35">
      <c r="A188" s="252">
        <v>62</v>
      </c>
      <c r="B188" s="89"/>
      <c r="C188" t="s">
        <v>252</v>
      </c>
      <c r="E188" t="s">
        <v>248</v>
      </c>
      <c r="F188" s="152">
        <f>F185*0.87</f>
        <v>0.78300000000000003</v>
      </c>
      <c r="G188" s="68">
        <f t="shared" si="3"/>
        <v>0.87</v>
      </c>
      <c r="H188" s="152">
        <v>1</v>
      </c>
      <c r="I188" s="90" t="s">
        <v>251</v>
      </c>
      <c r="L188">
        <v>0.87</v>
      </c>
    </row>
    <row r="189" spans="1:12" x14ac:dyDescent="0.35">
      <c r="A189" s="252">
        <v>63</v>
      </c>
      <c r="B189" s="89"/>
      <c r="C189" t="s">
        <v>253</v>
      </c>
      <c r="E189" t="s">
        <v>248</v>
      </c>
      <c r="F189" s="152">
        <f>F185*0.87</f>
        <v>0.78300000000000003</v>
      </c>
      <c r="G189" s="68">
        <f t="shared" si="3"/>
        <v>0.87</v>
      </c>
      <c r="H189" s="152">
        <v>1</v>
      </c>
      <c r="I189" s="90" t="s">
        <v>251</v>
      </c>
      <c r="L189">
        <v>0.87</v>
      </c>
    </row>
    <row r="190" spans="1:12" x14ac:dyDescent="0.35">
      <c r="A190" s="252">
        <v>64</v>
      </c>
      <c r="B190" s="89"/>
      <c r="C190" t="s">
        <v>254</v>
      </c>
      <c r="E190" t="s">
        <v>248</v>
      </c>
      <c r="F190" s="152">
        <f>F185*0.87</f>
        <v>0.78300000000000003</v>
      </c>
      <c r="G190" s="68">
        <f t="shared" si="3"/>
        <v>0.87</v>
      </c>
      <c r="H190" s="152">
        <v>1</v>
      </c>
      <c r="I190" s="90" t="s">
        <v>251</v>
      </c>
      <c r="L190">
        <v>0.87</v>
      </c>
    </row>
    <row r="191" spans="1:12" x14ac:dyDescent="0.35">
      <c r="A191" s="252">
        <v>65</v>
      </c>
      <c r="B191" s="89"/>
      <c r="C191" t="s">
        <v>255</v>
      </c>
      <c r="E191" t="s">
        <v>248</v>
      </c>
      <c r="F191" s="152">
        <f>F185*0.87</f>
        <v>0.78300000000000003</v>
      </c>
      <c r="G191" s="68">
        <f t="shared" si="3"/>
        <v>0.87</v>
      </c>
      <c r="H191" s="152">
        <v>1</v>
      </c>
      <c r="I191" s="90" t="s">
        <v>251</v>
      </c>
      <c r="L191">
        <v>0.87</v>
      </c>
    </row>
    <row r="192" spans="1:12" x14ac:dyDescent="0.35">
      <c r="A192" s="252">
        <v>66</v>
      </c>
      <c r="B192" s="89"/>
      <c r="C192" t="s">
        <v>256</v>
      </c>
      <c r="E192" t="s">
        <v>248</v>
      </c>
      <c r="F192" s="152">
        <v>0.95</v>
      </c>
      <c r="G192" s="68">
        <f t="shared" si="3"/>
        <v>0.97499999999999998</v>
      </c>
      <c r="H192" s="152">
        <v>1</v>
      </c>
      <c r="I192" s="29" t="s">
        <v>146</v>
      </c>
      <c r="L192">
        <v>0.97499999999999998</v>
      </c>
    </row>
    <row r="193" spans="1:14" x14ac:dyDescent="0.35">
      <c r="A193" s="252">
        <v>67</v>
      </c>
      <c r="B193" s="89"/>
      <c r="C193" t="s">
        <v>257</v>
      </c>
      <c r="E193" t="s">
        <v>248</v>
      </c>
      <c r="F193" s="152">
        <v>0.95</v>
      </c>
      <c r="G193" s="68">
        <f t="shared" si="3"/>
        <v>0.97499999999999998</v>
      </c>
      <c r="H193" s="152">
        <v>1</v>
      </c>
      <c r="I193" s="29" t="s">
        <v>146</v>
      </c>
      <c r="L193">
        <v>0.97499999999999998</v>
      </c>
    </row>
    <row r="194" spans="1:14" x14ac:dyDescent="0.35">
      <c r="A194" s="252">
        <v>68</v>
      </c>
      <c r="B194" s="89"/>
      <c r="C194" t="s">
        <v>258</v>
      </c>
      <c r="E194" t="s">
        <v>248</v>
      </c>
      <c r="F194" s="152">
        <v>0.95</v>
      </c>
      <c r="G194" s="68">
        <f t="shared" si="3"/>
        <v>0.97499999999999998</v>
      </c>
      <c r="H194" s="152">
        <v>1</v>
      </c>
      <c r="I194" s="29" t="s">
        <v>146</v>
      </c>
      <c r="L194">
        <v>0.97499999999999998</v>
      </c>
    </row>
    <row r="195" spans="1:14" x14ac:dyDescent="0.35">
      <c r="A195" s="252">
        <v>69</v>
      </c>
      <c r="B195" s="89"/>
      <c r="C195" t="s">
        <v>259</v>
      </c>
      <c r="E195" t="s">
        <v>248</v>
      </c>
      <c r="F195" s="152">
        <v>0.95</v>
      </c>
      <c r="G195" s="68">
        <f t="shared" si="3"/>
        <v>0.97499999999999998</v>
      </c>
      <c r="H195" s="152">
        <v>1</v>
      </c>
      <c r="I195" s="29" t="s">
        <v>146</v>
      </c>
      <c r="L195">
        <v>0.97499999999999998</v>
      </c>
    </row>
    <row r="196" spans="1:14" x14ac:dyDescent="0.35">
      <c r="A196" s="252">
        <v>70</v>
      </c>
      <c r="B196" s="89"/>
      <c r="C196" t="s">
        <v>260</v>
      </c>
      <c r="E196" t="s">
        <v>248</v>
      </c>
      <c r="F196" s="152">
        <v>0.95</v>
      </c>
      <c r="G196" s="68">
        <f t="shared" si="3"/>
        <v>0.97499999999999998</v>
      </c>
      <c r="H196" s="152">
        <v>1</v>
      </c>
      <c r="I196" s="29" t="s">
        <v>146</v>
      </c>
      <c r="L196">
        <v>0.97499999999999998</v>
      </c>
    </row>
    <row r="197" spans="1:14" x14ac:dyDescent="0.35">
      <c r="G197" s="25"/>
    </row>
    <row r="198" spans="1:14" x14ac:dyDescent="0.35">
      <c r="B198" s="2" t="s">
        <v>261</v>
      </c>
      <c r="F198" s="25">
        <v>0.8</v>
      </c>
      <c r="G198" s="25"/>
      <c r="H198" s="25">
        <v>1</v>
      </c>
      <c r="L198">
        <v>0.5</v>
      </c>
    </row>
    <row r="199" spans="1:14" ht="83.25" customHeight="1" x14ac:dyDescent="0.35">
      <c r="A199" s="252">
        <v>71</v>
      </c>
      <c r="B199" s="90"/>
      <c r="C199" t="s">
        <v>262</v>
      </c>
      <c r="E199" s="298" t="s">
        <v>263</v>
      </c>
      <c r="F199" s="487">
        <v>0.8</v>
      </c>
      <c r="G199" s="488">
        <v>0.9</v>
      </c>
      <c r="H199" s="487">
        <v>1</v>
      </c>
      <c r="I199" s="29" t="s">
        <v>146</v>
      </c>
      <c r="K199" s="493" t="s">
        <v>264</v>
      </c>
      <c r="L199" s="7">
        <v>0.9</v>
      </c>
      <c r="M199" s="2"/>
    </row>
    <row r="200" spans="1:14" x14ac:dyDescent="0.35">
      <c r="A200" s="252">
        <v>72</v>
      </c>
      <c r="B200" s="90"/>
      <c r="C200" t="s">
        <v>265</v>
      </c>
      <c r="E200" s="298" t="s">
        <v>263</v>
      </c>
      <c r="F200" s="487">
        <v>0.8</v>
      </c>
      <c r="G200" s="488">
        <v>0.9</v>
      </c>
      <c r="H200" s="487">
        <v>1</v>
      </c>
      <c r="I200" s="29" t="s">
        <v>146</v>
      </c>
      <c r="K200" s="493" t="s">
        <v>266</v>
      </c>
      <c r="L200" s="7">
        <v>0.9</v>
      </c>
    </row>
    <row r="201" spans="1:14" x14ac:dyDescent="0.35">
      <c r="A201" s="252">
        <v>73</v>
      </c>
      <c r="B201" s="90"/>
      <c r="C201" t="s">
        <v>267</v>
      </c>
      <c r="E201" s="298" t="s">
        <v>263</v>
      </c>
      <c r="F201" s="487">
        <v>0.8</v>
      </c>
      <c r="G201" s="488">
        <v>0.9</v>
      </c>
      <c r="H201" s="487">
        <v>1</v>
      </c>
      <c r="I201" s="29" t="s">
        <v>146</v>
      </c>
      <c r="K201" s="493" t="s">
        <v>266</v>
      </c>
      <c r="L201" s="7">
        <v>0.9</v>
      </c>
    </row>
    <row r="202" spans="1:14" ht="58" x14ac:dyDescent="0.35">
      <c r="A202" s="252">
        <v>74</v>
      </c>
      <c r="B202" s="90"/>
      <c r="C202" t="s">
        <v>268</v>
      </c>
      <c r="E202" s="298" t="s">
        <v>263</v>
      </c>
      <c r="F202" s="487">
        <v>0.8</v>
      </c>
      <c r="G202" s="488">
        <v>0.9</v>
      </c>
      <c r="H202" s="487">
        <v>1</v>
      </c>
      <c r="I202" s="29" t="s">
        <v>146</v>
      </c>
      <c r="K202" s="493" t="s">
        <v>269</v>
      </c>
      <c r="L202" s="7">
        <v>0.9</v>
      </c>
    </row>
    <row r="203" spans="1:14" ht="43.5" x14ac:dyDescent="0.35">
      <c r="A203" s="252">
        <v>75</v>
      </c>
      <c r="B203" s="90"/>
      <c r="C203" t="s">
        <v>270</v>
      </c>
      <c r="E203" s="298" t="s">
        <v>263</v>
      </c>
      <c r="F203" s="487">
        <v>0.32</v>
      </c>
      <c r="G203" s="488">
        <f>(F203+H203)/2</f>
        <v>0.39</v>
      </c>
      <c r="H203" s="487">
        <v>0.46</v>
      </c>
      <c r="I203" s="376" t="s">
        <v>271</v>
      </c>
      <c r="K203" s="493" t="s">
        <v>272</v>
      </c>
      <c r="L203" s="7">
        <v>0.4</v>
      </c>
    </row>
    <row r="204" spans="1:14" x14ac:dyDescent="0.35">
      <c r="A204" s="252">
        <v>76</v>
      </c>
      <c r="B204" s="90"/>
      <c r="C204" t="s">
        <v>273</v>
      </c>
      <c r="E204" s="298" t="s">
        <v>263</v>
      </c>
      <c r="F204" s="487">
        <v>0.8</v>
      </c>
      <c r="G204" s="488">
        <v>0.9</v>
      </c>
      <c r="H204" s="487">
        <v>1</v>
      </c>
      <c r="I204" s="29" t="s">
        <v>146</v>
      </c>
      <c r="K204" s="493" t="s">
        <v>274</v>
      </c>
      <c r="L204" s="7">
        <v>0.9</v>
      </c>
    </row>
    <row r="205" spans="1:14" ht="72.5" x14ac:dyDescent="0.35">
      <c r="A205" s="252">
        <v>77</v>
      </c>
      <c r="B205" s="90"/>
      <c r="C205" t="s">
        <v>275</v>
      </c>
      <c r="E205" s="298" t="s">
        <v>263</v>
      </c>
      <c r="F205" s="487">
        <v>0.8</v>
      </c>
      <c r="G205" s="488">
        <v>0.9</v>
      </c>
      <c r="H205" s="487">
        <v>1</v>
      </c>
      <c r="I205" s="29" t="s">
        <v>146</v>
      </c>
      <c r="K205" s="493" t="s">
        <v>276</v>
      </c>
      <c r="L205" s="7">
        <v>0.9</v>
      </c>
    </row>
    <row r="206" spans="1:14" x14ac:dyDescent="0.35">
      <c r="A206" s="252">
        <v>78</v>
      </c>
      <c r="B206" s="90"/>
      <c r="C206" t="s">
        <v>277</v>
      </c>
      <c r="E206" s="298" t="s">
        <v>263</v>
      </c>
      <c r="F206" s="487">
        <v>0.8</v>
      </c>
      <c r="G206" s="488">
        <v>0.9</v>
      </c>
      <c r="H206" s="487">
        <v>1</v>
      </c>
      <c r="I206" s="29" t="s">
        <v>146</v>
      </c>
      <c r="K206" s="493" t="s">
        <v>278</v>
      </c>
      <c r="L206" s="7">
        <v>0.9</v>
      </c>
    </row>
    <row r="207" spans="1:14" x14ac:dyDescent="0.35">
      <c r="A207" s="252">
        <v>79</v>
      </c>
      <c r="B207" s="90"/>
      <c r="C207" t="s">
        <v>279</v>
      </c>
      <c r="E207" s="298" t="s">
        <v>263</v>
      </c>
      <c r="F207" s="487">
        <v>0.8</v>
      </c>
      <c r="G207" s="488">
        <v>0.9</v>
      </c>
      <c r="H207" s="487">
        <v>1</v>
      </c>
      <c r="I207" s="29" t="s">
        <v>146</v>
      </c>
      <c r="K207" s="493" t="s">
        <v>278</v>
      </c>
      <c r="L207" s="7">
        <v>0.9</v>
      </c>
    </row>
    <row r="208" spans="1:14" ht="29" x14ac:dyDescent="0.35">
      <c r="A208" s="252">
        <v>80</v>
      </c>
      <c r="B208" s="90"/>
      <c r="C208" t="s">
        <v>280</v>
      </c>
      <c r="E208" s="298" t="s">
        <v>263</v>
      </c>
      <c r="F208" s="487">
        <v>0.8</v>
      </c>
      <c r="G208" s="488">
        <f t="shared" ref="G208" si="4">L208</f>
        <v>0.9</v>
      </c>
      <c r="H208" s="487">
        <v>1</v>
      </c>
      <c r="I208" s="29" t="s">
        <v>146</v>
      </c>
      <c r="J208" s="387"/>
      <c r="K208" s="493" t="s">
        <v>281</v>
      </c>
      <c r="L208" s="366">
        <v>0.9</v>
      </c>
      <c r="N208" s="7"/>
    </row>
    <row r="209" spans="1:12" x14ac:dyDescent="0.35">
      <c r="A209" s="252">
        <v>81</v>
      </c>
      <c r="B209" s="90"/>
      <c r="C209" t="s">
        <v>282</v>
      </c>
      <c r="E209" s="298" t="s">
        <v>263</v>
      </c>
      <c r="F209" s="487">
        <v>0.8</v>
      </c>
      <c r="G209" s="488">
        <v>0.9</v>
      </c>
      <c r="H209" s="487">
        <v>1</v>
      </c>
      <c r="I209" s="29" t="s">
        <v>146</v>
      </c>
      <c r="K209" s="493" t="s">
        <v>278</v>
      </c>
      <c r="L209" s="7">
        <v>0.9</v>
      </c>
    </row>
    <row r="210" spans="1:12" x14ac:dyDescent="0.35">
      <c r="B210" s="2"/>
      <c r="G210" s="25"/>
    </row>
    <row r="211" spans="1:12" hidden="1" x14ac:dyDescent="0.35">
      <c r="A211" s="333"/>
      <c r="B211" s="334" t="s">
        <v>283</v>
      </c>
      <c r="C211" s="66"/>
      <c r="D211" s="66"/>
      <c r="E211" s="66"/>
      <c r="F211" s="335"/>
      <c r="G211" s="335"/>
      <c r="H211" s="335"/>
      <c r="I211" s="336"/>
    </row>
    <row r="212" spans="1:12" hidden="1" x14ac:dyDescent="0.35">
      <c r="A212" s="333">
        <v>82</v>
      </c>
      <c r="B212" s="337"/>
      <c r="C212" s="66" t="s">
        <v>10</v>
      </c>
      <c r="D212" s="66"/>
      <c r="E212" s="66"/>
      <c r="F212" s="338">
        <v>0</v>
      </c>
      <c r="G212" s="338">
        <v>0</v>
      </c>
      <c r="H212" s="338">
        <v>1</v>
      </c>
      <c r="I212" s="339" t="s">
        <v>284</v>
      </c>
      <c r="K212" s="472"/>
    </row>
    <row r="213" spans="1:12" hidden="1" x14ac:dyDescent="0.35">
      <c r="A213" s="333">
        <v>83</v>
      </c>
      <c r="B213" s="337"/>
      <c r="C213" s="66" t="s">
        <v>285</v>
      </c>
      <c r="D213" s="66"/>
      <c r="E213" s="66"/>
      <c r="F213" s="338">
        <v>0</v>
      </c>
      <c r="G213" s="338">
        <v>0</v>
      </c>
      <c r="H213" s="338">
        <v>1</v>
      </c>
      <c r="I213" s="339" t="s">
        <v>284</v>
      </c>
      <c r="K213" s="472"/>
    </row>
    <row r="214" spans="1:12" hidden="1" x14ac:dyDescent="0.35">
      <c r="A214" s="333">
        <v>84</v>
      </c>
      <c r="B214" s="337"/>
      <c r="C214" s="66" t="s">
        <v>23</v>
      </c>
      <c r="D214" s="66"/>
      <c r="E214" s="66"/>
      <c r="F214" s="338">
        <v>0</v>
      </c>
      <c r="G214" s="338">
        <v>0</v>
      </c>
      <c r="H214" s="338">
        <v>1</v>
      </c>
      <c r="I214" s="339" t="s">
        <v>284</v>
      </c>
      <c r="K214" s="472"/>
    </row>
    <row r="215" spans="1:12" hidden="1" x14ac:dyDescent="0.35">
      <c r="A215" s="333">
        <v>85</v>
      </c>
      <c r="B215" s="337"/>
      <c r="C215" s="66" t="s">
        <v>13</v>
      </c>
      <c r="D215" s="66"/>
      <c r="E215" s="66"/>
      <c r="F215" s="338">
        <v>0</v>
      </c>
      <c r="G215" s="338">
        <v>0</v>
      </c>
      <c r="H215" s="338">
        <v>1</v>
      </c>
      <c r="I215" s="339" t="s">
        <v>284</v>
      </c>
      <c r="K215" s="472"/>
    </row>
    <row r="216" spans="1:12" hidden="1" x14ac:dyDescent="0.35">
      <c r="A216" s="333">
        <v>86</v>
      </c>
      <c r="B216" s="337"/>
      <c r="C216" s="66" t="s">
        <v>14</v>
      </c>
      <c r="D216" s="66"/>
      <c r="E216" s="66"/>
      <c r="F216" s="338">
        <v>0</v>
      </c>
      <c r="G216" s="338">
        <v>0</v>
      </c>
      <c r="H216" s="338">
        <v>1</v>
      </c>
      <c r="I216" s="339" t="s">
        <v>284</v>
      </c>
      <c r="K216" s="472"/>
    </row>
    <row r="217" spans="1:12" hidden="1" x14ac:dyDescent="0.35">
      <c r="A217" s="333">
        <v>87</v>
      </c>
      <c r="B217" s="337"/>
      <c r="C217" s="66" t="s">
        <v>286</v>
      </c>
      <c r="D217" s="66"/>
      <c r="E217" s="66"/>
      <c r="F217" s="338">
        <v>0</v>
      </c>
      <c r="G217" s="338">
        <v>0</v>
      </c>
      <c r="H217" s="338">
        <v>1</v>
      </c>
      <c r="I217" s="339" t="s">
        <v>284</v>
      </c>
      <c r="K217" s="472"/>
    </row>
    <row r="218" spans="1:12" hidden="1" x14ac:dyDescent="0.35">
      <c r="A218" s="333">
        <v>88</v>
      </c>
      <c r="B218" s="337"/>
      <c r="C218" s="66" t="s">
        <v>44</v>
      </c>
      <c r="D218" s="66"/>
      <c r="E218" s="66"/>
      <c r="F218" s="338">
        <v>0</v>
      </c>
      <c r="G218" s="338">
        <v>0</v>
      </c>
      <c r="H218" s="338">
        <v>1</v>
      </c>
      <c r="I218" s="339" t="s">
        <v>284</v>
      </c>
      <c r="K218" s="472"/>
    </row>
    <row r="219" spans="1:12" hidden="1" x14ac:dyDescent="0.35">
      <c r="A219" s="333">
        <v>89</v>
      </c>
      <c r="B219" s="337"/>
      <c r="C219" s="66" t="s">
        <v>287</v>
      </c>
      <c r="D219" s="66"/>
      <c r="E219" s="66"/>
      <c r="F219" s="338">
        <v>0</v>
      </c>
      <c r="G219" s="338">
        <v>0</v>
      </c>
      <c r="H219" s="338">
        <v>1</v>
      </c>
      <c r="I219" s="339" t="s">
        <v>284</v>
      </c>
      <c r="K219" s="472"/>
    </row>
    <row r="220" spans="1:12" hidden="1" x14ac:dyDescent="0.35">
      <c r="A220" s="333">
        <v>90</v>
      </c>
      <c r="B220" s="337"/>
      <c r="C220" s="66" t="s">
        <v>45</v>
      </c>
      <c r="D220" s="66"/>
      <c r="E220" s="66"/>
      <c r="F220" s="338">
        <v>0</v>
      </c>
      <c r="G220" s="338">
        <v>0</v>
      </c>
      <c r="H220" s="338">
        <v>1</v>
      </c>
      <c r="I220" s="339" t="s">
        <v>284</v>
      </c>
      <c r="K220" s="472"/>
    </row>
    <row r="221" spans="1:12" hidden="1" x14ac:dyDescent="0.35">
      <c r="A221" s="333">
        <v>91</v>
      </c>
      <c r="B221" s="337"/>
      <c r="C221" s="66" t="s">
        <v>34</v>
      </c>
      <c r="D221" s="66"/>
      <c r="E221" s="66"/>
      <c r="F221" s="338">
        <v>0</v>
      </c>
      <c r="G221" s="338">
        <v>0</v>
      </c>
      <c r="H221" s="338">
        <v>1</v>
      </c>
      <c r="I221" s="339" t="s">
        <v>284</v>
      </c>
      <c r="K221" s="472"/>
    </row>
    <row r="222" spans="1:12" hidden="1" x14ac:dyDescent="0.35">
      <c r="A222" s="333">
        <v>92</v>
      </c>
      <c r="B222" s="337"/>
      <c r="C222" s="66" t="s">
        <v>17</v>
      </c>
      <c r="D222" s="66"/>
      <c r="E222" s="66"/>
      <c r="F222" s="338">
        <v>0</v>
      </c>
      <c r="G222" s="338">
        <v>0</v>
      </c>
      <c r="H222" s="338">
        <v>1</v>
      </c>
      <c r="I222" s="339" t="s">
        <v>284</v>
      </c>
      <c r="K222" s="472"/>
    </row>
    <row r="223" spans="1:12" x14ac:dyDescent="0.35">
      <c r="B223" s="2"/>
      <c r="G223" s="25"/>
    </row>
    <row r="224" spans="1:12" x14ac:dyDescent="0.35">
      <c r="B224" s="2" t="s">
        <v>288</v>
      </c>
      <c r="G224" s="25"/>
    </row>
    <row r="225" spans="1:12" x14ac:dyDescent="0.35">
      <c r="A225" s="252">
        <v>93</v>
      </c>
      <c r="B225" s="90"/>
      <c r="C225" t="s">
        <v>10</v>
      </c>
      <c r="F225" s="267">
        <f>1-H199</f>
        <v>0</v>
      </c>
      <c r="G225" s="267">
        <f>1-G199-G212</f>
        <v>9.9999999999999978E-2</v>
      </c>
      <c r="H225" s="267">
        <f>1-F199</f>
        <v>0.19999999999999996</v>
      </c>
      <c r="I225" s="332"/>
    </row>
    <row r="226" spans="1:12" ht="14.5" customHeight="1" x14ac:dyDescent="0.35">
      <c r="A226" s="252">
        <v>94</v>
      </c>
      <c r="B226" s="90"/>
      <c r="C226" t="s">
        <v>285</v>
      </c>
      <c r="F226" s="267">
        <f t="shared" ref="F226:F235" si="5">1-H200</f>
        <v>0</v>
      </c>
      <c r="G226" s="267">
        <f t="shared" ref="G226:G235" si="6">1-G200-G213</f>
        <v>9.9999999999999978E-2</v>
      </c>
      <c r="H226" s="267">
        <f t="shared" ref="H226:H235" si="7">1-F200</f>
        <v>0.19999999999999996</v>
      </c>
      <c r="I226" s="332"/>
    </row>
    <row r="227" spans="1:12" x14ac:dyDescent="0.35">
      <c r="A227" s="252">
        <v>95</v>
      </c>
      <c r="B227" s="90"/>
      <c r="C227" t="s">
        <v>23</v>
      </c>
      <c r="F227" s="267">
        <f t="shared" si="5"/>
        <v>0</v>
      </c>
      <c r="G227" s="267">
        <f t="shared" si="6"/>
        <v>9.9999999999999978E-2</v>
      </c>
      <c r="H227" s="267">
        <f t="shared" si="7"/>
        <v>0.19999999999999996</v>
      </c>
      <c r="I227" s="332"/>
    </row>
    <row r="228" spans="1:12" x14ac:dyDescent="0.35">
      <c r="A228" s="252">
        <v>96</v>
      </c>
      <c r="B228" s="90"/>
      <c r="C228" t="s">
        <v>13</v>
      </c>
      <c r="F228" s="267">
        <f t="shared" si="5"/>
        <v>0</v>
      </c>
      <c r="G228" s="267">
        <f t="shared" si="6"/>
        <v>9.9999999999999978E-2</v>
      </c>
      <c r="H228" s="267">
        <f t="shared" si="7"/>
        <v>0.19999999999999996</v>
      </c>
      <c r="I228" s="332"/>
    </row>
    <row r="229" spans="1:12" x14ac:dyDescent="0.35">
      <c r="A229" s="252">
        <v>97</v>
      </c>
      <c r="B229" s="90"/>
      <c r="C229" t="s">
        <v>14</v>
      </c>
      <c r="F229" s="267">
        <f t="shared" si="5"/>
        <v>0.54</v>
      </c>
      <c r="G229" s="267">
        <f t="shared" si="6"/>
        <v>0.61</v>
      </c>
      <c r="H229" s="267">
        <f t="shared" si="7"/>
        <v>0.67999999999999994</v>
      </c>
      <c r="I229" s="332"/>
    </row>
    <row r="230" spans="1:12" x14ac:dyDescent="0.35">
      <c r="A230" s="252">
        <v>98</v>
      </c>
      <c r="B230" s="90"/>
      <c r="C230" t="s">
        <v>286</v>
      </c>
      <c r="F230" s="267">
        <f t="shared" si="5"/>
        <v>0</v>
      </c>
      <c r="G230" s="267">
        <f t="shared" si="6"/>
        <v>9.9999999999999978E-2</v>
      </c>
      <c r="H230" s="267">
        <f t="shared" si="7"/>
        <v>0.19999999999999996</v>
      </c>
      <c r="I230" s="332"/>
    </row>
    <row r="231" spans="1:12" x14ac:dyDescent="0.35">
      <c r="A231" s="252">
        <v>99</v>
      </c>
      <c r="B231" s="90"/>
      <c r="C231" t="s">
        <v>44</v>
      </c>
      <c r="F231" s="267">
        <f t="shared" si="5"/>
        <v>0</v>
      </c>
      <c r="G231" s="267">
        <f t="shared" si="6"/>
        <v>9.9999999999999978E-2</v>
      </c>
      <c r="H231" s="267">
        <f t="shared" si="7"/>
        <v>0.19999999999999996</v>
      </c>
      <c r="I231" s="332"/>
    </row>
    <row r="232" spans="1:12" x14ac:dyDescent="0.35">
      <c r="A232" s="252">
        <v>100</v>
      </c>
      <c r="B232" s="90"/>
      <c r="C232" t="s">
        <v>287</v>
      </c>
      <c r="F232" s="267">
        <f t="shared" si="5"/>
        <v>0</v>
      </c>
      <c r="G232" s="267">
        <f t="shared" si="6"/>
        <v>9.9999999999999978E-2</v>
      </c>
      <c r="H232" s="267">
        <f t="shared" si="7"/>
        <v>0.19999999999999996</v>
      </c>
      <c r="I232" s="332"/>
    </row>
    <row r="233" spans="1:12" x14ac:dyDescent="0.35">
      <c r="A233" s="252">
        <v>101</v>
      </c>
      <c r="B233" s="90"/>
      <c r="C233" t="s">
        <v>45</v>
      </c>
      <c r="F233" s="267">
        <f t="shared" si="5"/>
        <v>0</v>
      </c>
      <c r="G233" s="267">
        <f t="shared" si="6"/>
        <v>9.9999999999999978E-2</v>
      </c>
      <c r="H233" s="267">
        <f t="shared" si="7"/>
        <v>0.19999999999999996</v>
      </c>
      <c r="I233" s="332"/>
    </row>
    <row r="234" spans="1:12" x14ac:dyDescent="0.35">
      <c r="A234" s="252">
        <v>102</v>
      </c>
      <c r="B234" s="90"/>
      <c r="C234" t="s">
        <v>34</v>
      </c>
      <c r="F234" s="267">
        <f t="shared" si="5"/>
        <v>0</v>
      </c>
      <c r="G234" s="267">
        <f t="shared" si="6"/>
        <v>9.9999999999999978E-2</v>
      </c>
      <c r="H234" s="267">
        <f t="shared" si="7"/>
        <v>0.19999999999999996</v>
      </c>
      <c r="I234" s="332"/>
    </row>
    <row r="235" spans="1:12" x14ac:dyDescent="0.35">
      <c r="A235" s="252">
        <v>103</v>
      </c>
      <c r="B235" s="90"/>
      <c r="C235" t="s">
        <v>17</v>
      </c>
      <c r="F235" s="267">
        <f t="shared" si="5"/>
        <v>0</v>
      </c>
      <c r="G235" s="267">
        <f t="shared" si="6"/>
        <v>9.9999999999999978E-2</v>
      </c>
      <c r="H235" s="267">
        <f t="shared" si="7"/>
        <v>0.19999999999999996</v>
      </c>
      <c r="I235" s="332"/>
    </row>
    <row r="236" spans="1:12" x14ac:dyDescent="0.35">
      <c r="G236" s="25"/>
    </row>
    <row r="237" spans="1:12" x14ac:dyDescent="0.35">
      <c r="B237" s="2" t="s">
        <v>289</v>
      </c>
      <c r="E237" t="s">
        <v>290</v>
      </c>
      <c r="F237" s="25" t="s">
        <v>101</v>
      </c>
      <c r="G237" s="25"/>
      <c r="H237" s="25" t="s">
        <v>103</v>
      </c>
    </row>
    <row r="238" spans="1:12" x14ac:dyDescent="0.35">
      <c r="A238" s="252">
        <v>104</v>
      </c>
      <c r="B238" s="90"/>
      <c r="C238" s="28" t="s">
        <v>291</v>
      </c>
      <c r="D238" s="28"/>
      <c r="E238" s="4" t="s">
        <v>292</v>
      </c>
      <c r="F238" s="489">
        <v>0.52748000000000006</v>
      </c>
      <c r="G238" s="491">
        <v>0.96167500000000017</v>
      </c>
      <c r="H238" s="489">
        <v>1.7790000000000001</v>
      </c>
      <c r="I238" s="29" t="s">
        <v>293</v>
      </c>
      <c r="J238" s="382"/>
      <c r="L238" s="370">
        <f>G238</f>
        <v>0.96167500000000017</v>
      </c>
    </row>
    <row r="239" spans="1:12" x14ac:dyDescent="0.35">
      <c r="A239" s="252">
        <v>105</v>
      </c>
      <c r="B239" s="90"/>
      <c r="C239" s="29" t="s">
        <v>294</v>
      </c>
      <c r="D239" s="29"/>
      <c r="E239" s="4" t="s">
        <v>295</v>
      </c>
      <c r="F239" s="489">
        <v>-0.01</v>
      </c>
      <c r="G239" s="491">
        <v>0.3115</v>
      </c>
      <c r="H239" s="489">
        <v>0.96</v>
      </c>
      <c r="I239" s="29" t="s">
        <v>293</v>
      </c>
      <c r="J239" s="382"/>
      <c r="L239" s="370">
        <f t="shared" ref="L239:L247" si="8">G239</f>
        <v>0.3115</v>
      </c>
    </row>
    <row r="240" spans="1:12" x14ac:dyDescent="0.35">
      <c r="A240" s="252">
        <v>106</v>
      </c>
      <c r="B240" s="90"/>
      <c r="C240" s="29" t="s">
        <v>296</v>
      </c>
      <c r="D240" s="29"/>
      <c r="E240" s="4" t="s">
        <v>295</v>
      </c>
      <c r="F240" s="489">
        <v>5.0470000000000001E-2</v>
      </c>
      <c r="G240" s="491">
        <v>0.36695999999999995</v>
      </c>
      <c r="H240" s="489">
        <v>0.84</v>
      </c>
      <c r="I240" s="29" t="s">
        <v>293</v>
      </c>
      <c r="J240" s="382"/>
      <c r="L240" s="370">
        <f t="shared" si="8"/>
        <v>0.36695999999999995</v>
      </c>
    </row>
    <row r="241" spans="1:15" x14ac:dyDescent="0.35">
      <c r="A241" s="252">
        <v>107</v>
      </c>
      <c r="B241" s="90"/>
      <c r="C241" t="s">
        <v>297</v>
      </c>
      <c r="E241" s="4" t="s">
        <v>295</v>
      </c>
      <c r="F241" s="489">
        <v>0</v>
      </c>
      <c r="G241" s="491">
        <v>0.24</v>
      </c>
      <c r="H241" s="489">
        <v>0.76800000000000002</v>
      </c>
      <c r="I241" s="29" t="s">
        <v>293</v>
      </c>
      <c r="J241" s="382"/>
      <c r="L241" s="370">
        <f t="shared" si="8"/>
        <v>0.24</v>
      </c>
    </row>
    <row r="242" spans="1:15" x14ac:dyDescent="0.35">
      <c r="A242" s="252">
        <v>108</v>
      </c>
      <c r="B242" s="90"/>
      <c r="C242" t="s">
        <v>298</v>
      </c>
      <c r="E242" s="4" t="s">
        <v>295</v>
      </c>
      <c r="F242" s="489">
        <v>-0.6479999999999998</v>
      </c>
      <c r="G242" s="491">
        <v>-0.35</v>
      </c>
      <c r="H242" s="489">
        <v>0.86098152645273207</v>
      </c>
      <c r="I242" s="29" t="s">
        <v>293</v>
      </c>
      <c r="J242" s="382"/>
      <c r="L242" s="370">
        <f t="shared" si="8"/>
        <v>-0.35</v>
      </c>
    </row>
    <row r="243" spans="1:15" x14ac:dyDescent="0.35">
      <c r="A243" s="252">
        <v>109</v>
      </c>
      <c r="B243" s="90"/>
      <c r="C243" t="s">
        <v>299</v>
      </c>
      <c r="E243" s="4" t="s">
        <v>295</v>
      </c>
      <c r="F243" s="489">
        <v>0</v>
      </c>
      <c r="G243" s="491">
        <v>0.24</v>
      </c>
      <c r="H243" s="489">
        <v>0.72</v>
      </c>
      <c r="I243" s="29" t="s">
        <v>293</v>
      </c>
      <c r="J243" s="382"/>
      <c r="L243" s="370">
        <f t="shared" si="8"/>
        <v>0.24</v>
      </c>
      <c r="O243" s="14"/>
    </row>
    <row r="244" spans="1:15" x14ac:dyDescent="0.35">
      <c r="A244" s="252">
        <v>110</v>
      </c>
      <c r="B244" s="90"/>
      <c r="C244" t="s">
        <v>300</v>
      </c>
      <c r="E244" s="4" t="s">
        <v>295</v>
      </c>
      <c r="F244" s="489">
        <v>0.34</v>
      </c>
      <c r="G244" s="491">
        <v>0.5484468549469903</v>
      </c>
      <c r="H244" s="489">
        <v>0.94</v>
      </c>
      <c r="I244" s="29" t="s">
        <v>293</v>
      </c>
      <c r="J244" s="382"/>
      <c r="L244" s="370">
        <f t="shared" si="8"/>
        <v>0.5484468549469903</v>
      </c>
    </row>
    <row r="245" spans="1:15" x14ac:dyDescent="0.35">
      <c r="A245" s="252">
        <v>111</v>
      </c>
      <c r="B245" s="90"/>
      <c r="C245" t="s">
        <v>301</v>
      </c>
      <c r="E245" s="4" t="s">
        <v>295</v>
      </c>
      <c r="F245" s="489">
        <v>0.36</v>
      </c>
      <c r="G245" s="491">
        <v>0.58479086299111016</v>
      </c>
      <c r="H245" s="489">
        <v>1</v>
      </c>
      <c r="I245" s="29" t="s">
        <v>293</v>
      </c>
      <c r="J245" s="382"/>
      <c r="L245" s="370">
        <f t="shared" si="8"/>
        <v>0.58479086299111016</v>
      </c>
    </row>
    <row r="246" spans="1:15" x14ac:dyDescent="0.35">
      <c r="A246" s="252">
        <v>112</v>
      </c>
      <c r="B246" s="90"/>
      <c r="C246" t="s">
        <v>302</v>
      </c>
      <c r="E246" s="4" t="s">
        <v>295</v>
      </c>
      <c r="F246" s="490">
        <f>0.8*0.5</f>
        <v>0.4</v>
      </c>
      <c r="G246" s="492">
        <f t="shared" ref="G246" si="9">L246</f>
        <v>0.8</v>
      </c>
      <c r="H246" s="490">
        <f>0.8*1.5</f>
        <v>1.2000000000000002</v>
      </c>
      <c r="I246" s="29" t="s">
        <v>303</v>
      </c>
      <c r="J246" s="382"/>
      <c r="L246" s="271">
        <v>0.8</v>
      </c>
    </row>
    <row r="247" spans="1:15" x14ac:dyDescent="0.35">
      <c r="A247" s="252">
        <v>113</v>
      </c>
      <c r="B247" s="90"/>
      <c r="C247" t="s">
        <v>304</v>
      </c>
      <c r="E247" s="4" t="s">
        <v>295</v>
      </c>
      <c r="F247" s="489">
        <v>0.34</v>
      </c>
      <c r="G247" s="491">
        <v>0.5484468549469903</v>
      </c>
      <c r="H247" s="489">
        <v>0.94</v>
      </c>
      <c r="I247" s="29" t="s">
        <v>293</v>
      </c>
      <c r="J247" s="382"/>
      <c r="L247" s="370">
        <f t="shared" si="8"/>
        <v>0.5484468549469903</v>
      </c>
    </row>
    <row r="248" spans="1:15" x14ac:dyDescent="0.35">
      <c r="A248" s="252">
        <v>114</v>
      </c>
      <c r="B248" s="90"/>
      <c r="C248" t="s">
        <v>305</v>
      </c>
      <c r="E248" s="4" t="s">
        <v>295</v>
      </c>
      <c r="F248" s="489">
        <v>0.34</v>
      </c>
      <c r="G248" s="491">
        <v>0.5484468549469903</v>
      </c>
      <c r="H248" s="489">
        <v>0.94</v>
      </c>
      <c r="I248" s="29" t="s">
        <v>293</v>
      </c>
      <c r="J248" s="382"/>
      <c r="L248" s="370">
        <f>G248</f>
        <v>0.5484468549469903</v>
      </c>
    </row>
    <row r="249" spans="1:15" x14ac:dyDescent="0.35">
      <c r="G249" s="25"/>
      <c r="J249" s="383"/>
    </row>
    <row r="250" spans="1:15" hidden="1" x14ac:dyDescent="0.35">
      <c r="A250" s="252">
        <v>115</v>
      </c>
      <c r="B250" s="90"/>
      <c r="C250" s="366" t="s">
        <v>306</v>
      </c>
      <c r="D250" s="366"/>
      <c r="E250" s="366"/>
      <c r="F250" s="367">
        <f>G250-0.9</f>
        <v>0.70000000000000007</v>
      </c>
      <c r="G250" s="367">
        <v>1.6</v>
      </c>
      <c r="H250" s="367">
        <f>G250+0.9</f>
        <v>2.5</v>
      </c>
      <c r="I250" s="369" t="s">
        <v>307</v>
      </c>
      <c r="J250" s="384"/>
      <c r="K250" s="368" t="s">
        <v>308</v>
      </c>
    </row>
    <row r="251" spans="1:15" x14ac:dyDescent="0.35">
      <c r="B251" s="90"/>
      <c r="G251" s="25"/>
      <c r="J251" s="383"/>
    </row>
    <row r="252" spans="1:15" x14ac:dyDescent="0.35">
      <c r="G252" s="25"/>
      <c r="J252" s="383"/>
    </row>
    <row r="253" spans="1:15" x14ac:dyDescent="0.35">
      <c r="B253" s="2" t="s">
        <v>309</v>
      </c>
      <c r="D253" s="2"/>
      <c r="G253" s="269"/>
      <c r="J253" s="383"/>
    </row>
    <row r="254" spans="1:15" x14ac:dyDescent="0.35">
      <c r="B254" t="s">
        <v>310</v>
      </c>
      <c r="D254" s="2"/>
      <c r="G254" s="269"/>
      <c r="J254" s="383"/>
    </row>
    <row r="255" spans="1:15" x14ac:dyDescent="0.35">
      <c r="C255" t="s">
        <v>311</v>
      </c>
      <c r="D255" s="2"/>
      <c r="E255" t="s">
        <v>312</v>
      </c>
      <c r="F255" s="25">
        <f>-0.77*1.25</f>
        <v>-0.96250000000000002</v>
      </c>
      <c r="G255" s="259">
        <f>L255</f>
        <v>-0.77</v>
      </c>
      <c r="H255" s="25">
        <f>-0.77*0.75</f>
        <v>-0.57750000000000001</v>
      </c>
      <c r="I255" s="90" t="s">
        <v>313</v>
      </c>
      <c r="J255" s="383"/>
      <c r="L255" s="3">
        <v>-0.77</v>
      </c>
    </row>
    <row r="256" spans="1:15" x14ac:dyDescent="0.35">
      <c r="C256" s="29" t="s">
        <v>314</v>
      </c>
      <c r="D256" s="2"/>
      <c r="E256" t="s">
        <v>312</v>
      </c>
      <c r="F256" s="25">
        <f>-0.52*1.25</f>
        <v>-0.65</v>
      </c>
      <c r="G256" s="259">
        <f t="shared" ref="G256:G265" si="10">L256</f>
        <v>-0.52</v>
      </c>
      <c r="H256" s="25">
        <f>-0.52*0.75</f>
        <v>-0.39</v>
      </c>
      <c r="I256" s="90" t="s">
        <v>313</v>
      </c>
      <c r="J256" s="383"/>
      <c r="L256" s="3">
        <v>-0.52</v>
      </c>
    </row>
    <row r="257" spans="1:15" x14ac:dyDescent="0.35">
      <c r="C257" s="29" t="s">
        <v>315</v>
      </c>
      <c r="D257" s="2"/>
      <c r="E257" t="s">
        <v>312</v>
      </c>
      <c r="F257" s="25">
        <f>-0.39*1.25</f>
        <v>-0.48750000000000004</v>
      </c>
      <c r="G257" s="259">
        <f t="shared" si="10"/>
        <v>-0.39</v>
      </c>
      <c r="H257" s="25">
        <f>-0.39*0.75</f>
        <v>-0.29249999999999998</v>
      </c>
      <c r="I257" s="90" t="s">
        <v>313</v>
      </c>
      <c r="J257" s="383"/>
      <c r="L257" s="3">
        <v>-0.39</v>
      </c>
    </row>
    <row r="258" spans="1:15" x14ac:dyDescent="0.35">
      <c r="C258" t="s">
        <v>316</v>
      </c>
      <c r="D258" s="2"/>
      <c r="E258" t="s">
        <v>312</v>
      </c>
      <c r="F258" s="25">
        <f>-1.36*1.25</f>
        <v>-1.7000000000000002</v>
      </c>
      <c r="G258" s="259">
        <f t="shared" si="10"/>
        <v>-1.36</v>
      </c>
      <c r="H258" s="25">
        <f>-1.36*0.75</f>
        <v>-1.02</v>
      </c>
      <c r="I258" s="90" t="s">
        <v>317</v>
      </c>
      <c r="J258" s="383"/>
      <c r="L258" s="3">
        <v>-1.36</v>
      </c>
      <c r="N258" s="25"/>
      <c r="O258" s="268"/>
    </row>
    <row r="259" spans="1:15" x14ac:dyDescent="0.35">
      <c r="C259" t="s">
        <v>318</v>
      </c>
      <c r="D259" s="2"/>
      <c r="E259" t="s">
        <v>312</v>
      </c>
      <c r="F259" s="25">
        <f>-1.48*1.25</f>
        <v>-1.85</v>
      </c>
      <c r="G259" s="259">
        <f t="shared" si="10"/>
        <v>-1.48</v>
      </c>
      <c r="H259" s="25">
        <f>-1.48*0.75</f>
        <v>-1.1099999999999999</v>
      </c>
      <c r="I259" s="90" t="s">
        <v>317</v>
      </c>
      <c r="J259" s="383"/>
      <c r="L259" s="3">
        <v>-1.48</v>
      </c>
    </row>
    <row r="260" spans="1:15" x14ac:dyDescent="0.35">
      <c r="C260" t="s">
        <v>319</v>
      </c>
      <c r="D260" s="2"/>
      <c r="E260" t="s">
        <v>312</v>
      </c>
      <c r="F260" s="25">
        <f>-1.36*1.25</f>
        <v>-1.7000000000000002</v>
      </c>
      <c r="G260" s="259">
        <f t="shared" si="10"/>
        <v>-1.36</v>
      </c>
      <c r="H260" s="5">
        <f>-1.36*0.75</f>
        <v>-1.02</v>
      </c>
      <c r="I260" s="90" t="s">
        <v>317</v>
      </c>
      <c r="J260" s="383"/>
      <c r="L260" s="3">
        <v>-1.36</v>
      </c>
    </row>
    <row r="261" spans="1:15" x14ac:dyDescent="0.35">
      <c r="C261" t="s">
        <v>320</v>
      </c>
      <c r="D261" s="2"/>
      <c r="E261" s="4" t="s">
        <v>312</v>
      </c>
      <c r="F261" s="25">
        <f>-0.2</f>
        <v>-0.2</v>
      </c>
      <c r="G261" s="259">
        <f t="shared" si="10"/>
        <v>-0.12</v>
      </c>
      <c r="H261" s="25">
        <v>0</v>
      </c>
      <c r="I261" s="90" t="s">
        <v>321</v>
      </c>
      <c r="J261" s="383"/>
      <c r="L261" s="3">
        <v>-0.12</v>
      </c>
    </row>
    <row r="262" spans="1:15" x14ac:dyDescent="0.35">
      <c r="C262" t="s">
        <v>322</v>
      </c>
      <c r="D262" s="2"/>
      <c r="E262" s="4" t="s">
        <v>312</v>
      </c>
      <c r="F262" s="25">
        <f t="shared" ref="F262:F264" si="11">-0.2</f>
        <v>-0.2</v>
      </c>
      <c r="G262" s="259">
        <f t="shared" si="10"/>
        <v>-0.12</v>
      </c>
      <c r="H262" s="25">
        <v>0</v>
      </c>
      <c r="I262" s="90" t="s">
        <v>321</v>
      </c>
      <c r="J262" s="383"/>
      <c r="L262" s="3">
        <v>-0.12</v>
      </c>
    </row>
    <row r="263" spans="1:15" x14ac:dyDescent="0.35">
      <c r="C263" t="s">
        <v>323</v>
      </c>
      <c r="D263" s="2"/>
      <c r="E263" s="4" t="s">
        <v>312</v>
      </c>
      <c r="F263" s="25">
        <f t="shared" si="11"/>
        <v>-0.2</v>
      </c>
      <c r="G263" s="259">
        <f t="shared" si="10"/>
        <v>-0.12</v>
      </c>
      <c r="H263" s="25">
        <v>0</v>
      </c>
      <c r="I263" s="90" t="s">
        <v>321</v>
      </c>
      <c r="J263" s="383"/>
      <c r="L263" s="3">
        <v>-0.12</v>
      </c>
    </row>
    <row r="264" spans="1:15" x14ac:dyDescent="0.35">
      <c r="C264" t="s">
        <v>324</v>
      </c>
      <c r="D264" s="2"/>
      <c r="E264" s="4" t="s">
        <v>312</v>
      </c>
      <c r="F264" s="25">
        <f t="shared" si="11"/>
        <v>-0.2</v>
      </c>
      <c r="G264" s="259">
        <f t="shared" si="10"/>
        <v>-0.12</v>
      </c>
      <c r="H264" s="25">
        <v>0</v>
      </c>
      <c r="I264" s="90" t="s">
        <v>321</v>
      </c>
      <c r="J264" s="383"/>
      <c r="L264" s="3">
        <v>-0.12</v>
      </c>
    </row>
    <row r="265" spans="1:15" x14ac:dyDescent="0.35">
      <c r="C265" t="s">
        <v>325</v>
      </c>
      <c r="D265" s="2"/>
      <c r="E265" s="4" t="s">
        <v>312</v>
      </c>
      <c r="F265" s="25">
        <f>-0.02</f>
        <v>-0.02</v>
      </c>
      <c r="G265" s="259">
        <f t="shared" si="10"/>
        <v>-0.01</v>
      </c>
      <c r="H265" s="25">
        <v>0</v>
      </c>
      <c r="I265" s="29" t="s">
        <v>146</v>
      </c>
      <c r="J265" s="383"/>
      <c r="K265" s="29" t="s">
        <v>326</v>
      </c>
      <c r="L265" s="3">
        <v>-0.01</v>
      </c>
    </row>
    <row r="266" spans="1:15" x14ac:dyDescent="0.35">
      <c r="D266" s="2"/>
      <c r="G266" s="269"/>
      <c r="J266" s="383"/>
    </row>
    <row r="267" spans="1:15" x14ac:dyDescent="0.35">
      <c r="B267" s="2" t="s">
        <v>327</v>
      </c>
      <c r="G267" s="25"/>
      <c r="J267" s="383"/>
    </row>
    <row r="268" spans="1:15" x14ac:dyDescent="0.35">
      <c r="A268" s="252">
        <v>116</v>
      </c>
      <c r="B268" s="90"/>
      <c r="C268" s="28" t="s">
        <v>328</v>
      </c>
      <c r="D268" s="28"/>
      <c r="E268" s="4" t="s">
        <v>329</v>
      </c>
      <c r="F268" s="152">
        <v>0.1</v>
      </c>
      <c r="G268" s="154">
        <f>L268</f>
        <v>0.2</v>
      </c>
      <c r="H268" s="152">
        <v>0.9</v>
      </c>
      <c r="I268" s="317" t="s">
        <v>330</v>
      </c>
      <c r="J268" s="382"/>
      <c r="L268">
        <v>0.2</v>
      </c>
    </row>
    <row r="269" spans="1:15" x14ac:dyDescent="0.35">
      <c r="A269" s="252">
        <v>117</v>
      </c>
      <c r="B269" s="90"/>
      <c r="C269" s="29" t="s">
        <v>331</v>
      </c>
      <c r="D269" s="29"/>
      <c r="E269" s="4" t="s">
        <v>329</v>
      </c>
      <c r="F269" s="152">
        <v>0.1</v>
      </c>
      <c r="G269" s="154">
        <f t="shared" ref="G269:G273" si="12">L269</f>
        <v>0.2</v>
      </c>
      <c r="H269" s="152">
        <v>0.9</v>
      </c>
      <c r="I269" s="317" t="s">
        <v>330</v>
      </c>
      <c r="J269" s="382"/>
      <c r="L269">
        <v>0.2</v>
      </c>
    </row>
    <row r="270" spans="1:15" x14ac:dyDescent="0.35">
      <c r="A270" s="252">
        <v>118</v>
      </c>
      <c r="B270" s="90"/>
      <c r="C270" s="29" t="s">
        <v>332</v>
      </c>
      <c r="D270" s="29"/>
      <c r="E270" s="4" t="s">
        <v>329</v>
      </c>
      <c r="F270" s="152">
        <v>0.1</v>
      </c>
      <c r="G270" s="154">
        <f t="shared" si="12"/>
        <v>0.2</v>
      </c>
      <c r="H270" s="152">
        <v>0.9</v>
      </c>
      <c r="I270" s="317" t="s">
        <v>330</v>
      </c>
      <c r="J270" s="382"/>
      <c r="L270">
        <v>0.2</v>
      </c>
    </row>
    <row r="271" spans="1:15" x14ac:dyDescent="0.35">
      <c r="A271" s="252">
        <v>119</v>
      </c>
      <c r="B271" s="90"/>
      <c r="C271" t="s">
        <v>333</v>
      </c>
      <c r="E271" s="4" t="s">
        <v>329</v>
      </c>
      <c r="F271" s="152">
        <v>0.1</v>
      </c>
      <c r="G271" s="154">
        <f t="shared" si="12"/>
        <v>0.2</v>
      </c>
      <c r="H271" s="152">
        <v>0.9</v>
      </c>
      <c r="I271" s="317" t="s">
        <v>330</v>
      </c>
      <c r="J271" s="382"/>
      <c r="L271">
        <v>0.2</v>
      </c>
    </row>
    <row r="272" spans="1:15" x14ac:dyDescent="0.35">
      <c r="A272" s="252">
        <v>120</v>
      </c>
      <c r="B272" s="90"/>
      <c r="C272" t="s">
        <v>334</v>
      </c>
      <c r="E272" s="4" t="s">
        <v>329</v>
      </c>
      <c r="F272" s="152">
        <v>0.1</v>
      </c>
      <c r="G272" s="154">
        <f t="shared" si="12"/>
        <v>0.2</v>
      </c>
      <c r="H272" s="152">
        <v>0.9</v>
      </c>
      <c r="I272" s="317" t="s">
        <v>330</v>
      </c>
      <c r="J272" s="382"/>
      <c r="L272">
        <v>0.2</v>
      </c>
    </row>
    <row r="273" spans="1:12" x14ac:dyDescent="0.35">
      <c r="A273" s="252">
        <v>121</v>
      </c>
      <c r="B273" s="90"/>
      <c r="C273" t="s">
        <v>335</v>
      </c>
      <c r="E273" s="4" t="s">
        <v>329</v>
      </c>
      <c r="F273" s="152">
        <v>0.1</v>
      </c>
      <c r="G273" s="154">
        <f t="shared" si="12"/>
        <v>0.2</v>
      </c>
      <c r="H273" s="152">
        <v>0.9</v>
      </c>
      <c r="I273" s="317" t="s">
        <v>330</v>
      </c>
      <c r="J273" s="382"/>
      <c r="L273">
        <v>0.2</v>
      </c>
    </row>
    <row r="274" spans="1:12" x14ac:dyDescent="0.35">
      <c r="F274" s="152"/>
      <c r="G274" s="115"/>
      <c r="H274" s="152"/>
      <c r="I274" s="332"/>
      <c r="J274" s="382"/>
    </row>
    <row r="275" spans="1:12" x14ac:dyDescent="0.35">
      <c r="B275" s="2" t="s">
        <v>336</v>
      </c>
      <c r="F275" s="152"/>
      <c r="G275" s="115"/>
      <c r="H275" s="152"/>
      <c r="I275" s="332"/>
      <c r="J275" s="382"/>
    </row>
    <row r="276" spans="1:12" x14ac:dyDescent="0.35">
      <c r="A276" s="252">
        <v>122</v>
      </c>
      <c r="B276" s="90"/>
      <c r="C276" s="28" t="s">
        <v>10</v>
      </c>
      <c r="D276" s="28"/>
      <c r="F276" s="152">
        <v>0</v>
      </c>
      <c r="G276" s="154">
        <v>0</v>
      </c>
      <c r="H276" s="152">
        <v>0.9</v>
      </c>
      <c r="I276" s="377" t="s">
        <v>146</v>
      </c>
      <c r="J276" s="382"/>
      <c r="K276" t="s">
        <v>337</v>
      </c>
    </row>
    <row r="277" spans="1:12" x14ac:dyDescent="0.35">
      <c r="A277" s="252">
        <v>123</v>
      </c>
      <c r="B277" s="90"/>
      <c r="C277" s="29" t="s">
        <v>26</v>
      </c>
      <c r="D277" s="29"/>
      <c r="F277" s="152">
        <v>0</v>
      </c>
      <c r="G277" s="154">
        <v>0</v>
      </c>
      <c r="H277" s="152">
        <v>0.9</v>
      </c>
      <c r="I277" s="377" t="s">
        <v>146</v>
      </c>
      <c r="J277" s="382"/>
      <c r="K277" t="s">
        <v>337</v>
      </c>
    </row>
    <row r="278" spans="1:12" x14ac:dyDescent="0.35">
      <c r="A278" s="252">
        <v>124</v>
      </c>
      <c r="B278" s="90"/>
      <c r="C278" s="29" t="s">
        <v>23</v>
      </c>
      <c r="D278" s="29"/>
      <c r="F278" s="152">
        <v>0</v>
      </c>
      <c r="G278" s="154">
        <v>0</v>
      </c>
      <c r="H278" s="152">
        <v>0.9</v>
      </c>
      <c r="I278" s="377" t="s">
        <v>146</v>
      </c>
      <c r="J278" s="382"/>
      <c r="K278" t="s">
        <v>337</v>
      </c>
    </row>
    <row r="279" spans="1:12" x14ac:dyDescent="0.35">
      <c r="A279" s="252">
        <v>125</v>
      </c>
      <c r="B279" s="90"/>
      <c r="C279" t="s">
        <v>13</v>
      </c>
      <c r="F279" s="152">
        <v>0</v>
      </c>
      <c r="G279" s="154">
        <v>0</v>
      </c>
      <c r="H279" s="152">
        <v>0.9</v>
      </c>
      <c r="I279" s="377" t="s">
        <v>146</v>
      </c>
      <c r="J279" s="382"/>
      <c r="K279" t="s">
        <v>337</v>
      </c>
    </row>
    <row r="280" spans="1:12" x14ac:dyDescent="0.35">
      <c r="A280" s="252">
        <v>126</v>
      </c>
      <c r="B280" s="90"/>
      <c r="C280" t="s">
        <v>14</v>
      </c>
      <c r="F280" s="152">
        <v>0</v>
      </c>
      <c r="G280" s="154">
        <v>0</v>
      </c>
      <c r="H280" s="152">
        <v>0.9</v>
      </c>
      <c r="I280" s="377" t="s">
        <v>146</v>
      </c>
      <c r="J280" s="382"/>
      <c r="K280" t="s">
        <v>337</v>
      </c>
    </row>
    <row r="281" spans="1:12" x14ac:dyDescent="0.35">
      <c r="A281" s="252">
        <v>127</v>
      </c>
      <c r="B281" s="90"/>
      <c r="C281" t="s">
        <v>15</v>
      </c>
      <c r="F281" s="152">
        <v>0</v>
      </c>
      <c r="G281" s="154">
        <v>0</v>
      </c>
      <c r="H281" s="152">
        <v>0.9</v>
      </c>
      <c r="I281" s="377" t="s">
        <v>146</v>
      </c>
      <c r="J281" s="382"/>
      <c r="K281" t="s">
        <v>337</v>
      </c>
    </row>
    <row r="282" spans="1:12" x14ac:dyDescent="0.35">
      <c r="F282" s="152"/>
      <c r="G282" s="115"/>
      <c r="H282" s="152"/>
      <c r="I282" s="332"/>
      <c r="J282" s="382"/>
    </row>
    <row r="283" spans="1:12" x14ac:dyDescent="0.35">
      <c r="B283" s="2" t="s">
        <v>338</v>
      </c>
      <c r="F283" s="152"/>
      <c r="G283" s="115"/>
      <c r="H283" s="152"/>
      <c r="I283" s="332"/>
      <c r="J283" s="382"/>
    </row>
    <row r="284" spans="1:12" x14ac:dyDescent="0.35">
      <c r="A284" s="252">
        <v>128</v>
      </c>
      <c r="B284" s="90"/>
      <c r="C284" s="28" t="s">
        <v>10</v>
      </c>
      <c r="D284" s="28"/>
      <c r="F284" s="152">
        <v>0</v>
      </c>
      <c r="G284" s="154">
        <v>0</v>
      </c>
      <c r="H284" s="152">
        <v>0.9</v>
      </c>
      <c r="I284" s="377" t="s">
        <v>146</v>
      </c>
      <c r="J284" s="382"/>
      <c r="K284" t="s">
        <v>337</v>
      </c>
    </row>
    <row r="285" spans="1:12" x14ac:dyDescent="0.35">
      <c r="A285" s="252">
        <v>129</v>
      </c>
      <c r="B285" s="90"/>
      <c r="C285" s="29" t="s">
        <v>26</v>
      </c>
      <c r="D285" s="29"/>
      <c r="F285" s="152">
        <v>0</v>
      </c>
      <c r="G285" s="154">
        <v>0</v>
      </c>
      <c r="H285" s="152">
        <v>0.9</v>
      </c>
      <c r="I285" s="377" t="s">
        <v>146</v>
      </c>
      <c r="J285" s="382"/>
      <c r="K285" t="s">
        <v>337</v>
      </c>
    </row>
    <row r="286" spans="1:12" x14ac:dyDescent="0.35">
      <c r="A286" s="252">
        <v>130</v>
      </c>
      <c r="B286" s="90"/>
      <c r="C286" s="29" t="s">
        <v>23</v>
      </c>
      <c r="D286" s="29"/>
      <c r="F286" s="152">
        <v>0</v>
      </c>
      <c r="G286" s="154">
        <v>0</v>
      </c>
      <c r="H286" s="152">
        <v>0.9</v>
      </c>
      <c r="I286" s="377" t="s">
        <v>146</v>
      </c>
      <c r="J286" s="382"/>
      <c r="K286" t="s">
        <v>337</v>
      </c>
    </row>
    <row r="287" spans="1:12" x14ac:dyDescent="0.35">
      <c r="A287" s="252">
        <v>131</v>
      </c>
      <c r="B287" s="90"/>
      <c r="C287" t="s">
        <v>13</v>
      </c>
      <c r="F287" s="152">
        <v>0</v>
      </c>
      <c r="G287" s="154">
        <v>0</v>
      </c>
      <c r="H287" s="152">
        <v>0.9</v>
      </c>
      <c r="I287" s="377" t="s">
        <v>146</v>
      </c>
      <c r="J287" s="382"/>
      <c r="K287" t="s">
        <v>337</v>
      </c>
    </row>
    <row r="288" spans="1:12" x14ac:dyDescent="0.35">
      <c r="A288" s="252">
        <v>132</v>
      </c>
      <c r="B288" s="90"/>
      <c r="C288" t="s">
        <v>14</v>
      </c>
      <c r="F288" s="152">
        <v>0</v>
      </c>
      <c r="G288" s="154">
        <v>0</v>
      </c>
      <c r="H288" s="152">
        <v>0.9</v>
      </c>
      <c r="I288" s="377" t="s">
        <v>146</v>
      </c>
      <c r="J288" s="382"/>
      <c r="K288" t="s">
        <v>337</v>
      </c>
    </row>
    <row r="289" spans="1:12" x14ac:dyDescent="0.35">
      <c r="A289" s="252">
        <v>133</v>
      </c>
      <c r="B289" s="90"/>
      <c r="C289" t="s">
        <v>15</v>
      </c>
      <c r="F289" s="152">
        <v>0</v>
      </c>
      <c r="G289" s="154">
        <v>0</v>
      </c>
      <c r="H289" s="152">
        <v>0.9</v>
      </c>
      <c r="I289" s="377" t="s">
        <v>146</v>
      </c>
      <c r="J289" s="382"/>
      <c r="K289" t="s">
        <v>337</v>
      </c>
    </row>
    <row r="290" spans="1:12" x14ac:dyDescent="0.35">
      <c r="F290" s="152"/>
      <c r="G290" s="115"/>
      <c r="H290" s="152"/>
      <c r="I290" s="332"/>
      <c r="J290" s="382"/>
    </row>
    <row r="291" spans="1:12" x14ac:dyDescent="0.35">
      <c r="B291" s="2" t="s">
        <v>339</v>
      </c>
      <c r="F291" s="152"/>
      <c r="G291" s="115"/>
      <c r="H291" s="152"/>
      <c r="I291" s="332"/>
      <c r="J291" s="382"/>
    </row>
    <row r="292" spans="1:12" x14ac:dyDescent="0.35">
      <c r="A292" s="252">
        <v>134</v>
      </c>
      <c r="B292" s="90"/>
      <c r="C292" s="28" t="s">
        <v>10</v>
      </c>
      <c r="D292" s="28"/>
      <c r="F292" s="152">
        <v>0</v>
      </c>
      <c r="G292" s="154">
        <v>0</v>
      </c>
      <c r="H292" s="152">
        <v>0.9</v>
      </c>
      <c r="I292" s="377" t="s">
        <v>146</v>
      </c>
      <c r="J292" s="382"/>
      <c r="K292" t="s">
        <v>337</v>
      </c>
    </row>
    <row r="293" spans="1:12" x14ac:dyDescent="0.35">
      <c r="A293" s="252">
        <v>135</v>
      </c>
      <c r="B293" s="90"/>
      <c r="C293" s="29" t="s">
        <v>26</v>
      </c>
      <c r="D293" s="29"/>
      <c r="F293" s="152">
        <v>0</v>
      </c>
      <c r="G293" s="154">
        <v>0</v>
      </c>
      <c r="H293" s="152">
        <v>0.9</v>
      </c>
      <c r="I293" s="377" t="s">
        <v>146</v>
      </c>
      <c r="J293" s="382"/>
      <c r="K293" t="s">
        <v>337</v>
      </c>
    </row>
    <row r="294" spans="1:12" x14ac:dyDescent="0.35">
      <c r="A294" s="252">
        <v>136</v>
      </c>
      <c r="B294" s="90"/>
      <c r="C294" s="29" t="s">
        <v>23</v>
      </c>
      <c r="D294" s="29"/>
      <c r="F294" s="152">
        <v>0</v>
      </c>
      <c r="G294" s="154">
        <v>0</v>
      </c>
      <c r="H294" s="152">
        <v>0.9</v>
      </c>
      <c r="I294" s="377" t="s">
        <v>146</v>
      </c>
      <c r="J294" s="382"/>
      <c r="K294" t="s">
        <v>337</v>
      </c>
    </row>
    <row r="295" spans="1:12" x14ac:dyDescent="0.35">
      <c r="A295" s="252">
        <v>137</v>
      </c>
      <c r="B295" s="90"/>
      <c r="C295" t="s">
        <v>13</v>
      </c>
      <c r="F295" s="152">
        <v>0</v>
      </c>
      <c r="G295" s="154">
        <v>0</v>
      </c>
      <c r="H295" s="152">
        <v>0.9</v>
      </c>
      <c r="I295" s="377" t="s">
        <v>146</v>
      </c>
      <c r="J295" s="382"/>
      <c r="K295" t="s">
        <v>337</v>
      </c>
    </row>
    <row r="296" spans="1:12" x14ac:dyDescent="0.35">
      <c r="A296" s="252">
        <v>138</v>
      </c>
      <c r="B296" s="90"/>
      <c r="C296" t="s">
        <v>14</v>
      </c>
      <c r="F296" s="152">
        <v>0</v>
      </c>
      <c r="G296" s="154">
        <v>0</v>
      </c>
      <c r="H296" s="152">
        <v>0.9</v>
      </c>
      <c r="I296" s="377" t="s">
        <v>146</v>
      </c>
      <c r="J296" s="382"/>
      <c r="K296" t="s">
        <v>337</v>
      </c>
    </row>
    <row r="297" spans="1:12" x14ac:dyDescent="0.35">
      <c r="A297" s="252">
        <v>139</v>
      </c>
      <c r="B297" s="90"/>
      <c r="C297" t="s">
        <v>15</v>
      </c>
      <c r="F297" s="152">
        <v>0</v>
      </c>
      <c r="G297" s="154">
        <v>0</v>
      </c>
      <c r="H297" s="152">
        <v>0.9</v>
      </c>
      <c r="I297" s="377" t="s">
        <v>146</v>
      </c>
      <c r="J297" s="382"/>
      <c r="K297" t="s">
        <v>337</v>
      </c>
    </row>
    <row r="298" spans="1:12" x14ac:dyDescent="0.35">
      <c r="G298" s="25"/>
    </row>
    <row r="299" spans="1:12" x14ac:dyDescent="0.35">
      <c r="B299" s="2" t="s">
        <v>340</v>
      </c>
      <c r="C299" s="2"/>
      <c r="D299" s="2"/>
      <c r="G299" s="25"/>
    </row>
    <row r="300" spans="1:12" x14ac:dyDescent="0.35">
      <c r="B300" s="2"/>
      <c r="C300" s="2"/>
      <c r="D300" s="2"/>
      <c r="F300" s="25">
        <v>0.95</v>
      </c>
      <c r="G300" s="25"/>
      <c r="H300" s="25">
        <v>1.05</v>
      </c>
    </row>
    <row r="301" spans="1:12" ht="29" x14ac:dyDescent="0.35">
      <c r="A301" s="252">
        <v>140</v>
      </c>
      <c r="B301" s="90"/>
      <c r="C301" s="71" t="s">
        <v>341</v>
      </c>
      <c r="D301" s="71"/>
      <c r="E301" t="s">
        <v>204</v>
      </c>
      <c r="F301" s="25">
        <f>$F$300*L301</f>
        <v>0.39635463311097641</v>
      </c>
      <c r="G301" s="259">
        <f>L301</f>
        <v>0.41721540327471202</v>
      </c>
      <c r="H301" s="25">
        <f>$H$300*L301</f>
        <v>0.43807617343844762</v>
      </c>
      <c r="I301" s="372" t="s">
        <v>111</v>
      </c>
      <c r="L301" s="259">
        <v>0.41721540327471202</v>
      </c>
    </row>
    <row r="302" spans="1:12" x14ac:dyDescent="0.35">
      <c r="A302" s="252">
        <v>141</v>
      </c>
      <c r="B302" s="90"/>
      <c r="C302" s="72" t="s">
        <v>342</v>
      </c>
      <c r="D302" s="72"/>
      <c r="E302" t="s">
        <v>204</v>
      </c>
      <c r="F302" s="25">
        <f t="shared" ref="F302:F306" si="13">$F$300*L302</f>
        <v>0.52725</v>
      </c>
      <c r="G302" s="259">
        <f t="shared" ref="G302:G306" si="14">L302</f>
        <v>0.55500000000000005</v>
      </c>
      <c r="H302" s="25">
        <f t="shared" ref="H302:H306" si="15">$H$300*L302</f>
        <v>0.5827500000000001</v>
      </c>
      <c r="I302" s="372" t="s">
        <v>111</v>
      </c>
      <c r="L302" s="259">
        <v>0.55500000000000005</v>
      </c>
    </row>
    <row r="303" spans="1:12" x14ac:dyDescent="0.35">
      <c r="A303" s="252">
        <v>142</v>
      </c>
      <c r="B303" s="90"/>
      <c r="C303" s="73" t="s">
        <v>343</v>
      </c>
      <c r="D303" s="73"/>
      <c r="E303" t="s">
        <v>204</v>
      </c>
      <c r="F303" s="25">
        <f t="shared" si="13"/>
        <v>0.66499999999999992</v>
      </c>
      <c r="G303" s="259">
        <f t="shared" si="14"/>
        <v>0.7</v>
      </c>
      <c r="H303" s="25">
        <f t="shared" si="15"/>
        <v>0.73499999999999999</v>
      </c>
      <c r="I303" s="372" t="s">
        <v>111</v>
      </c>
      <c r="L303" s="259">
        <v>0.7</v>
      </c>
    </row>
    <row r="304" spans="1:12" x14ac:dyDescent="0.35">
      <c r="A304" s="252">
        <v>143</v>
      </c>
      <c r="B304" s="90"/>
      <c r="C304" s="73" t="s">
        <v>344</v>
      </c>
      <c r="D304" s="73"/>
      <c r="E304" t="s">
        <v>204</v>
      </c>
      <c r="F304" s="25">
        <f t="shared" si="13"/>
        <v>0.44037538405267007</v>
      </c>
      <c r="G304" s="259">
        <f t="shared" si="14"/>
        <v>0.46355303584491586</v>
      </c>
      <c r="H304" s="25">
        <f t="shared" si="15"/>
        <v>0.48673068763716165</v>
      </c>
      <c r="I304" s="372" t="s">
        <v>111</v>
      </c>
      <c r="L304" s="259">
        <v>0.46355303584491586</v>
      </c>
    </row>
    <row r="305" spans="1:12" x14ac:dyDescent="0.35">
      <c r="A305" s="252">
        <v>144</v>
      </c>
      <c r="B305" s="90"/>
      <c r="C305" s="73" t="s">
        <v>345</v>
      </c>
      <c r="D305" s="73"/>
      <c r="E305" t="s">
        <v>204</v>
      </c>
      <c r="F305" s="25">
        <f t="shared" si="13"/>
        <v>0.50444999999999995</v>
      </c>
      <c r="G305" s="259">
        <f t="shared" si="14"/>
        <v>0.53100000000000003</v>
      </c>
      <c r="H305" s="25">
        <f t="shared" si="15"/>
        <v>0.5575500000000001</v>
      </c>
      <c r="I305" s="372" t="s">
        <v>111</v>
      </c>
      <c r="L305" s="259">
        <v>0.53100000000000003</v>
      </c>
    </row>
    <row r="306" spans="1:12" x14ac:dyDescent="0.35">
      <c r="A306" s="252">
        <v>145</v>
      </c>
      <c r="B306" s="90"/>
      <c r="C306" s="73" t="s">
        <v>346</v>
      </c>
      <c r="D306" s="73"/>
      <c r="E306" t="s">
        <v>204</v>
      </c>
      <c r="F306" s="25">
        <f t="shared" si="13"/>
        <v>0.41520991148810621</v>
      </c>
      <c r="G306" s="259">
        <f t="shared" si="14"/>
        <v>0.43706306472432233</v>
      </c>
      <c r="H306" s="25">
        <f t="shared" si="15"/>
        <v>0.45891621796053844</v>
      </c>
      <c r="I306" s="372" t="s">
        <v>111</v>
      </c>
      <c r="L306" s="259">
        <v>0.43706306472432233</v>
      </c>
    </row>
    <row r="307" spans="1:12" x14ac:dyDescent="0.35">
      <c r="G307" s="269"/>
    </row>
    <row r="308" spans="1:12" x14ac:dyDescent="0.35">
      <c r="A308" s="252">
        <v>146</v>
      </c>
      <c r="B308" s="90"/>
      <c r="C308" s="73" t="s">
        <v>347</v>
      </c>
      <c r="D308" s="73"/>
      <c r="F308" s="152">
        <f>F300*L308</f>
        <v>0.47499999999999998</v>
      </c>
      <c r="G308" s="259">
        <f>L308</f>
        <v>0.5</v>
      </c>
      <c r="H308" s="152">
        <f>H300*L308</f>
        <v>0.52500000000000002</v>
      </c>
      <c r="I308" s="378" t="s">
        <v>146</v>
      </c>
      <c r="L308">
        <v>0.5</v>
      </c>
    </row>
    <row r="309" spans="1:12" x14ac:dyDescent="0.35">
      <c r="A309" s="252">
        <v>147</v>
      </c>
      <c r="B309" s="90"/>
      <c r="C309" s="73" t="s">
        <v>348</v>
      </c>
      <c r="D309" s="73"/>
      <c r="F309" s="152">
        <f>F300*L309</f>
        <v>0.85499999999999998</v>
      </c>
      <c r="G309" s="259">
        <f>L309</f>
        <v>0.9</v>
      </c>
      <c r="H309" s="152">
        <f>H300*L309</f>
        <v>0.94500000000000006</v>
      </c>
      <c r="I309" s="378" t="s">
        <v>146</v>
      </c>
      <c r="L309">
        <v>0.9</v>
      </c>
    </row>
    <row r="310" spans="1:12" x14ac:dyDescent="0.35">
      <c r="A310" s="252">
        <v>148</v>
      </c>
      <c r="B310" s="90"/>
      <c r="C310" s="73" t="s">
        <v>349</v>
      </c>
      <c r="D310" s="73"/>
      <c r="G310" s="194">
        <f>44/12</f>
        <v>3.6666666666666665</v>
      </c>
    </row>
    <row r="311" spans="1:12" x14ac:dyDescent="0.35">
      <c r="C311" s="73"/>
      <c r="D311" s="73"/>
      <c r="G311" s="116"/>
    </row>
    <row r="312" spans="1:12" x14ac:dyDescent="0.35">
      <c r="B312" t="s">
        <v>350</v>
      </c>
      <c r="G312" s="25"/>
    </row>
    <row r="313" spans="1:12" x14ac:dyDescent="0.35">
      <c r="F313" s="25">
        <v>0.5</v>
      </c>
      <c r="G313" s="25"/>
      <c r="H313" s="25">
        <v>1.5</v>
      </c>
    </row>
    <row r="314" spans="1:12" x14ac:dyDescent="0.35">
      <c r="A314" s="252">
        <v>149</v>
      </c>
      <c r="C314" s="28" t="s">
        <v>351</v>
      </c>
      <c r="E314" t="s">
        <v>352</v>
      </c>
      <c r="F314" s="25">
        <f>$F$313*L314</f>
        <v>17.5</v>
      </c>
      <c r="G314" s="153">
        <f>L314</f>
        <v>35</v>
      </c>
      <c r="H314" s="25">
        <f>$H$313*L314</f>
        <v>52.5</v>
      </c>
      <c r="I314" s="29" t="s">
        <v>353</v>
      </c>
      <c r="L314" s="153">
        <v>35</v>
      </c>
    </row>
    <row r="315" spans="1:12" x14ac:dyDescent="0.35">
      <c r="A315" s="252">
        <v>150</v>
      </c>
      <c r="C315" s="29" t="s">
        <v>354</v>
      </c>
      <c r="E315" t="s">
        <v>352</v>
      </c>
      <c r="F315" s="25">
        <f t="shared" ref="F315:F321" si="16">$F$313*L315</f>
        <v>12.5</v>
      </c>
      <c r="G315" s="153">
        <f t="shared" ref="G315:G321" si="17">L315</f>
        <v>25</v>
      </c>
      <c r="H315" s="25">
        <f t="shared" ref="H315:H321" si="18">$H$313*L315</f>
        <v>37.5</v>
      </c>
      <c r="I315" s="29" t="s">
        <v>353</v>
      </c>
      <c r="L315" s="153">
        <v>25</v>
      </c>
    </row>
    <row r="316" spans="1:12" x14ac:dyDescent="0.35">
      <c r="A316" s="252">
        <v>151</v>
      </c>
      <c r="C316" s="29" t="s">
        <v>355</v>
      </c>
      <c r="E316" t="s">
        <v>352</v>
      </c>
      <c r="F316" s="25">
        <f t="shared" si="16"/>
        <v>12.5</v>
      </c>
      <c r="G316" s="153">
        <f t="shared" si="17"/>
        <v>25</v>
      </c>
      <c r="H316" s="25">
        <f t="shared" si="18"/>
        <v>37.5</v>
      </c>
      <c r="I316" s="29" t="s">
        <v>353</v>
      </c>
      <c r="L316" s="153">
        <v>25</v>
      </c>
    </row>
    <row r="317" spans="1:12" x14ac:dyDescent="0.35">
      <c r="A317" s="252">
        <v>152</v>
      </c>
      <c r="C317" t="s">
        <v>356</v>
      </c>
      <c r="E317" t="s">
        <v>352</v>
      </c>
      <c r="F317" s="25">
        <f t="shared" si="16"/>
        <v>1</v>
      </c>
      <c r="G317" s="153">
        <f t="shared" si="17"/>
        <v>2</v>
      </c>
      <c r="H317" s="25">
        <f t="shared" si="18"/>
        <v>3</v>
      </c>
      <c r="I317" s="29" t="s">
        <v>353</v>
      </c>
      <c r="L317" s="153">
        <v>2</v>
      </c>
    </row>
    <row r="318" spans="1:12" x14ac:dyDescent="0.35">
      <c r="A318" s="252">
        <v>153</v>
      </c>
      <c r="C318" t="s">
        <v>357</v>
      </c>
      <c r="E318" t="s">
        <v>352</v>
      </c>
      <c r="F318" s="25">
        <f t="shared" si="16"/>
        <v>1</v>
      </c>
      <c r="G318" s="153">
        <f t="shared" si="17"/>
        <v>2</v>
      </c>
      <c r="H318" s="25">
        <f t="shared" si="18"/>
        <v>3</v>
      </c>
      <c r="I318" s="29" t="s">
        <v>353</v>
      </c>
      <c r="L318" s="153">
        <v>2</v>
      </c>
    </row>
    <row r="319" spans="1:12" x14ac:dyDescent="0.35">
      <c r="A319" s="252">
        <v>154</v>
      </c>
      <c r="C319" t="s">
        <v>358</v>
      </c>
      <c r="E319" t="s">
        <v>352</v>
      </c>
      <c r="F319" s="25">
        <f t="shared" si="16"/>
        <v>1</v>
      </c>
      <c r="G319" s="153">
        <f t="shared" si="17"/>
        <v>2</v>
      </c>
      <c r="H319" s="25">
        <f t="shared" si="18"/>
        <v>3</v>
      </c>
      <c r="I319" s="29" t="s">
        <v>353</v>
      </c>
      <c r="L319" s="153">
        <v>2</v>
      </c>
    </row>
    <row r="320" spans="1:12" x14ac:dyDescent="0.35">
      <c r="A320" s="252">
        <v>155</v>
      </c>
      <c r="B320" s="90"/>
      <c r="C320" t="s">
        <v>359</v>
      </c>
      <c r="E320" t="s">
        <v>360</v>
      </c>
      <c r="F320" s="25">
        <f t="shared" si="16"/>
        <v>172.5</v>
      </c>
      <c r="G320" s="153">
        <f t="shared" si="17"/>
        <v>345</v>
      </c>
      <c r="H320" s="25">
        <f t="shared" si="18"/>
        <v>517.5</v>
      </c>
      <c r="I320" s="29" t="s">
        <v>361</v>
      </c>
      <c r="K320" t="s">
        <v>362</v>
      </c>
      <c r="L320" s="365">
        <v>345</v>
      </c>
    </row>
    <row r="321" spans="1:12" x14ac:dyDescent="0.35">
      <c r="A321" s="252">
        <v>156</v>
      </c>
      <c r="C321" t="s">
        <v>363</v>
      </c>
      <c r="E321" t="s">
        <v>360</v>
      </c>
      <c r="F321" s="25">
        <f t="shared" si="16"/>
        <v>250</v>
      </c>
      <c r="G321" s="153">
        <f t="shared" si="17"/>
        <v>500</v>
      </c>
      <c r="H321" s="25">
        <f t="shared" si="18"/>
        <v>750</v>
      </c>
      <c r="I321" s="378" t="s">
        <v>146</v>
      </c>
      <c r="K321" s="379"/>
      <c r="L321" s="153">
        <v>500</v>
      </c>
    </row>
    <row r="322" spans="1:12" x14ac:dyDescent="0.35">
      <c r="G322" s="25"/>
    </row>
    <row r="323" spans="1:12" x14ac:dyDescent="0.35">
      <c r="C323" t="s">
        <v>364</v>
      </c>
      <c r="G323" s="25"/>
    </row>
    <row r="324" spans="1:12" x14ac:dyDescent="0.35">
      <c r="C324" t="s">
        <v>365</v>
      </c>
      <c r="G324" s="276">
        <f t="shared" ref="G324:G331" si="19">LN(2)/G314</f>
        <v>1.980420515885558E-2</v>
      </c>
      <c r="I324" s="29" t="s">
        <v>353</v>
      </c>
    </row>
    <row r="325" spans="1:12" x14ac:dyDescent="0.35">
      <c r="C325" s="29" t="s">
        <v>366</v>
      </c>
      <c r="G325" s="276">
        <f t="shared" si="19"/>
        <v>2.7725887222397813E-2</v>
      </c>
      <c r="I325" s="29" t="s">
        <v>353</v>
      </c>
    </row>
    <row r="326" spans="1:12" x14ac:dyDescent="0.35">
      <c r="C326" s="29" t="s">
        <v>367</v>
      </c>
      <c r="G326" s="276">
        <f t="shared" si="19"/>
        <v>2.7725887222397813E-2</v>
      </c>
      <c r="I326" s="29" t="s">
        <v>353</v>
      </c>
    </row>
    <row r="327" spans="1:12" x14ac:dyDescent="0.35">
      <c r="C327" t="s">
        <v>368</v>
      </c>
      <c r="G327" s="276">
        <f t="shared" si="19"/>
        <v>0.34657359027997264</v>
      </c>
      <c r="I327" s="29" t="s">
        <v>353</v>
      </c>
    </row>
    <row r="328" spans="1:12" x14ac:dyDescent="0.35">
      <c r="C328" t="s">
        <v>369</v>
      </c>
      <c r="G328" s="276">
        <f t="shared" si="19"/>
        <v>0.34657359027997264</v>
      </c>
      <c r="I328" s="29" t="s">
        <v>353</v>
      </c>
    </row>
    <row r="329" spans="1:12" x14ac:dyDescent="0.35">
      <c r="C329" t="s">
        <v>370</v>
      </c>
      <c r="G329" s="276">
        <f t="shared" si="19"/>
        <v>0.34657359027997264</v>
      </c>
      <c r="I329" s="29" t="s">
        <v>353</v>
      </c>
    </row>
    <row r="330" spans="1:12" x14ac:dyDescent="0.35">
      <c r="C330" t="s">
        <v>371</v>
      </c>
      <c r="G330" s="276">
        <f t="shared" si="19"/>
        <v>2.0091222624925948E-3</v>
      </c>
      <c r="I330" s="29" t="s">
        <v>353</v>
      </c>
    </row>
    <row r="331" spans="1:12" x14ac:dyDescent="0.35">
      <c r="C331" t="s">
        <v>372</v>
      </c>
      <c r="G331" s="276">
        <f t="shared" si="19"/>
        <v>1.3862943611198907E-3</v>
      </c>
      <c r="I331" s="29" t="s">
        <v>353</v>
      </c>
    </row>
    <row r="332" spans="1:12" x14ac:dyDescent="0.35">
      <c r="G332" s="25"/>
    </row>
    <row r="333" spans="1:12" x14ac:dyDescent="0.35">
      <c r="C333" t="s">
        <v>373</v>
      </c>
      <c r="G333" s="25"/>
    </row>
    <row r="334" spans="1:12" x14ac:dyDescent="0.35">
      <c r="C334" t="s">
        <v>374</v>
      </c>
      <c r="G334" s="276">
        <f t="shared" ref="G334:G341" si="20">EXP(-G324)</f>
        <v>0.98039060993977345</v>
      </c>
      <c r="I334" s="29" t="s">
        <v>353</v>
      </c>
    </row>
    <row r="335" spans="1:12" x14ac:dyDescent="0.35">
      <c r="C335" s="29" t="s">
        <v>375</v>
      </c>
      <c r="G335" s="276">
        <f t="shared" si="20"/>
        <v>0.97265494741228553</v>
      </c>
      <c r="I335" s="29" t="s">
        <v>353</v>
      </c>
    </row>
    <row r="336" spans="1:12" x14ac:dyDescent="0.35">
      <c r="C336" s="29" t="s">
        <v>376</v>
      </c>
      <c r="G336" s="276">
        <f t="shared" si="20"/>
        <v>0.97265494741228553</v>
      </c>
      <c r="I336" s="29" t="s">
        <v>353</v>
      </c>
    </row>
    <row r="337" spans="3:9" x14ac:dyDescent="0.35">
      <c r="C337" t="s">
        <v>377</v>
      </c>
      <c r="G337" s="276">
        <f t="shared" si="20"/>
        <v>0.70710678118654757</v>
      </c>
      <c r="I337" s="29" t="s">
        <v>353</v>
      </c>
    </row>
    <row r="338" spans="3:9" x14ac:dyDescent="0.35">
      <c r="C338" t="s">
        <v>378</v>
      </c>
      <c r="G338" s="276">
        <f t="shared" si="20"/>
        <v>0.70710678118654757</v>
      </c>
      <c r="I338" s="29" t="s">
        <v>353</v>
      </c>
    </row>
    <row r="339" spans="3:9" x14ac:dyDescent="0.35">
      <c r="C339" t="s">
        <v>379</v>
      </c>
      <c r="G339" s="276">
        <f t="shared" si="20"/>
        <v>0.70710678118654757</v>
      </c>
      <c r="I339" s="29" t="s">
        <v>353</v>
      </c>
    </row>
    <row r="340" spans="3:9" x14ac:dyDescent="0.35">
      <c r="C340" t="s">
        <v>380</v>
      </c>
      <c r="G340" s="276">
        <f t="shared" si="20"/>
        <v>0.99799289467265762</v>
      </c>
      <c r="I340" s="29" t="s">
        <v>353</v>
      </c>
    </row>
    <row r="341" spans="3:9" x14ac:dyDescent="0.35">
      <c r="C341" t="s">
        <v>381</v>
      </c>
      <c r="G341" s="276">
        <f t="shared" si="20"/>
        <v>0.99861466610102889</v>
      </c>
      <c r="I341" s="29" t="s">
        <v>353</v>
      </c>
    </row>
    <row r="342" spans="3:9" x14ac:dyDescent="0.35">
      <c r="G342" s="25"/>
    </row>
    <row r="343" spans="3:9" x14ac:dyDescent="0.35">
      <c r="C343" t="s">
        <v>382</v>
      </c>
      <c r="G343" s="25"/>
    </row>
    <row r="344" spans="3:9" x14ac:dyDescent="0.35">
      <c r="C344" t="s">
        <v>383</v>
      </c>
      <c r="D344" s="38"/>
      <c r="G344" s="277">
        <f t="shared" ref="G344:G351" si="21">(1-G334)/G324</f>
        <v>0.99016294281611617</v>
      </c>
      <c r="I344" s="29" t="s">
        <v>353</v>
      </c>
    </row>
    <row r="345" spans="3:9" x14ac:dyDescent="0.35">
      <c r="C345" s="29" t="s">
        <v>384</v>
      </c>
      <c r="G345" s="277">
        <f t="shared" si="21"/>
        <v>0.98626429402858951</v>
      </c>
      <c r="I345" s="29" t="s">
        <v>353</v>
      </c>
    </row>
    <row r="346" spans="3:9" x14ac:dyDescent="0.35">
      <c r="C346" s="29" t="s">
        <v>385</v>
      </c>
      <c r="G346" s="277">
        <f t="shared" si="21"/>
        <v>0.98626429402858951</v>
      </c>
      <c r="I346" s="29" t="s">
        <v>353</v>
      </c>
    </row>
    <row r="347" spans="3:9" x14ac:dyDescent="0.35">
      <c r="C347" t="s">
        <v>386</v>
      </c>
      <c r="G347" s="277">
        <f t="shared" si="21"/>
        <v>0.84511118858434775</v>
      </c>
      <c r="I347" s="29" t="s">
        <v>353</v>
      </c>
    </row>
    <row r="348" spans="3:9" x14ac:dyDescent="0.35">
      <c r="C348" t="s">
        <v>387</v>
      </c>
      <c r="G348" s="277">
        <f t="shared" si="21"/>
        <v>0.84511118858434775</v>
      </c>
      <c r="I348" s="29" t="s">
        <v>353</v>
      </c>
    </row>
    <row r="349" spans="3:9" x14ac:dyDescent="0.35">
      <c r="C349" t="s">
        <v>388</v>
      </c>
      <c r="G349" s="277">
        <f t="shared" si="21"/>
        <v>0.84511118858434775</v>
      </c>
      <c r="I349" s="29" t="s">
        <v>353</v>
      </c>
    </row>
    <row r="350" spans="3:9" x14ac:dyDescent="0.35">
      <c r="C350" t="s">
        <v>389</v>
      </c>
      <c r="G350" s="277">
        <f t="shared" si="21"/>
        <v>0.99899611129304389</v>
      </c>
      <c r="I350" s="29" t="s">
        <v>353</v>
      </c>
    </row>
    <row r="351" spans="3:9" x14ac:dyDescent="0.35">
      <c r="C351" t="s">
        <v>390</v>
      </c>
      <c r="G351" s="277">
        <f t="shared" si="21"/>
        <v>0.9993071730104951</v>
      </c>
      <c r="I351" s="29" t="s">
        <v>353</v>
      </c>
    </row>
    <row r="352" spans="3:9" x14ac:dyDescent="0.35">
      <c r="G352" s="25"/>
    </row>
    <row r="353" spans="2:11" x14ac:dyDescent="0.35">
      <c r="C353" t="s">
        <v>391</v>
      </c>
      <c r="G353" s="25"/>
      <c r="I353" s="29" t="s">
        <v>392</v>
      </c>
    </row>
    <row r="354" spans="2:11" x14ac:dyDescent="0.35">
      <c r="B354" t="s">
        <v>393</v>
      </c>
      <c r="C354" s="86" t="s">
        <v>394</v>
      </c>
      <c r="G354" s="380">
        <v>1</v>
      </c>
      <c r="K354" t="s">
        <v>395</v>
      </c>
    </row>
    <row r="355" spans="2:11" x14ac:dyDescent="0.35">
      <c r="C355" s="86" t="s">
        <v>396</v>
      </c>
      <c r="G355" s="381">
        <v>0.98333333333333328</v>
      </c>
      <c r="K355" t="s">
        <v>395</v>
      </c>
    </row>
    <row r="356" spans="2:11" x14ac:dyDescent="0.35">
      <c r="C356" s="86" t="s">
        <v>397</v>
      </c>
      <c r="G356" s="381">
        <v>0.96666666666666656</v>
      </c>
      <c r="K356" t="s">
        <v>395</v>
      </c>
    </row>
    <row r="357" spans="2:11" x14ac:dyDescent="0.35">
      <c r="C357" s="86" t="s">
        <v>398</v>
      </c>
      <c r="G357" s="381">
        <v>0.94999999999999984</v>
      </c>
      <c r="K357" t="s">
        <v>395</v>
      </c>
    </row>
    <row r="358" spans="2:11" x14ac:dyDescent="0.35">
      <c r="C358" s="86" t="s">
        <v>399</v>
      </c>
      <c r="G358" s="381">
        <v>0.93333333333333313</v>
      </c>
      <c r="K358" t="s">
        <v>395</v>
      </c>
    </row>
    <row r="359" spans="2:11" x14ac:dyDescent="0.35">
      <c r="C359" s="86" t="s">
        <v>400</v>
      </c>
      <c r="G359" s="381">
        <v>0.91666666666666641</v>
      </c>
      <c r="K359" t="s">
        <v>395</v>
      </c>
    </row>
    <row r="360" spans="2:11" x14ac:dyDescent="0.35">
      <c r="C360" s="86" t="s">
        <v>401</v>
      </c>
      <c r="G360" s="381">
        <v>0.89999999999999969</v>
      </c>
      <c r="K360" t="s">
        <v>395</v>
      </c>
    </row>
    <row r="361" spans="2:11" x14ac:dyDescent="0.35">
      <c r="C361" s="86" t="s">
        <v>402</v>
      </c>
      <c r="G361" s="381">
        <v>0.88333333333333297</v>
      </c>
      <c r="K361" t="s">
        <v>395</v>
      </c>
    </row>
    <row r="362" spans="2:11" x14ac:dyDescent="0.35">
      <c r="C362" s="86" t="s">
        <v>403</v>
      </c>
      <c r="G362" s="381">
        <v>0.86666666666666625</v>
      </c>
      <c r="K362" t="s">
        <v>395</v>
      </c>
    </row>
    <row r="363" spans="2:11" x14ac:dyDescent="0.35">
      <c r="C363" s="86" t="s">
        <v>404</v>
      </c>
      <c r="G363" s="381">
        <v>0.84999999999999953</v>
      </c>
      <c r="K363" t="s">
        <v>395</v>
      </c>
    </row>
    <row r="364" spans="2:11" x14ac:dyDescent="0.35">
      <c r="C364" s="86" t="s">
        <v>405</v>
      </c>
      <c r="G364" s="381">
        <v>0.83333333333333282</v>
      </c>
      <c r="K364" t="s">
        <v>395</v>
      </c>
    </row>
    <row r="365" spans="2:11" x14ac:dyDescent="0.35">
      <c r="C365" s="86" t="s">
        <v>406</v>
      </c>
      <c r="G365" s="381">
        <v>0.8166666666666661</v>
      </c>
      <c r="K365" t="s">
        <v>395</v>
      </c>
    </row>
    <row r="366" spans="2:11" x14ac:dyDescent="0.35">
      <c r="C366" s="86" t="s">
        <v>407</v>
      </c>
      <c r="G366" s="381">
        <v>0.79999999999999938</v>
      </c>
      <c r="K366" t="s">
        <v>395</v>
      </c>
    </row>
    <row r="367" spans="2:11" x14ac:dyDescent="0.35">
      <c r="C367" s="86" t="s">
        <v>408</v>
      </c>
      <c r="G367" s="381">
        <v>0.78333333333333266</v>
      </c>
      <c r="K367" t="s">
        <v>395</v>
      </c>
    </row>
    <row r="368" spans="2:11" x14ac:dyDescent="0.35">
      <c r="C368" s="86" t="s">
        <v>409</v>
      </c>
      <c r="G368" s="381">
        <v>0.76666666666666594</v>
      </c>
      <c r="K368" t="s">
        <v>395</v>
      </c>
    </row>
    <row r="369" spans="2:11" x14ac:dyDescent="0.35">
      <c r="C369" s="86" t="s">
        <v>410</v>
      </c>
      <c r="G369" s="381">
        <v>0.74999999999999922</v>
      </c>
      <c r="K369" t="s">
        <v>395</v>
      </c>
    </row>
    <row r="370" spans="2:11" x14ac:dyDescent="0.35">
      <c r="C370" s="86" t="s">
        <v>411</v>
      </c>
      <c r="G370" s="381">
        <v>0.7333333333333325</v>
      </c>
      <c r="K370" t="s">
        <v>395</v>
      </c>
    </row>
    <row r="371" spans="2:11" x14ac:dyDescent="0.35">
      <c r="C371" s="86" t="s">
        <v>412</v>
      </c>
      <c r="G371" s="381">
        <v>0.71666666666666579</v>
      </c>
      <c r="K371" t="s">
        <v>395</v>
      </c>
    </row>
    <row r="372" spans="2:11" x14ac:dyDescent="0.35">
      <c r="C372" s="86" t="s">
        <v>413</v>
      </c>
      <c r="G372" s="381">
        <v>0.69999999999999907</v>
      </c>
      <c r="K372" t="s">
        <v>395</v>
      </c>
    </row>
    <row r="373" spans="2:11" x14ac:dyDescent="0.35">
      <c r="C373" s="86" t="s">
        <v>414</v>
      </c>
      <c r="G373" s="381">
        <v>0.68333333333333235</v>
      </c>
      <c r="K373" t="s">
        <v>395</v>
      </c>
    </row>
    <row r="374" spans="2:11" x14ac:dyDescent="0.35">
      <c r="C374" s="86" t="s">
        <v>415</v>
      </c>
      <c r="G374" s="381">
        <v>0.66666666666666563</v>
      </c>
      <c r="K374" t="s">
        <v>395</v>
      </c>
    </row>
    <row r="375" spans="2:11" x14ac:dyDescent="0.35">
      <c r="C375" s="86" t="s">
        <v>416</v>
      </c>
      <c r="G375" s="381">
        <v>0.64999999999999891</v>
      </c>
      <c r="K375" t="s">
        <v>395</v>
      </c>
    </row>
    <row r="376" spans="2:11" x14ac:dyDescent="0.35">
      <c r="B376" s="2"/>
      <c r="C376" s="86" t="s">
        <v>417</v>
      </c>
      <c r="G376" s="381">
        <v>0.63333333333333219</v>
      </c>
      <c r="K376" t="s">
        <v>395</v>
      </c>
    </row>
    <row r="377" spans="2:11" x14ac:dyDescent="0.35">
      <c r="B377" s="90"/>
      <c r="C377" s="86" t="s">
        <v>418</v>
      </c>
      <c r="D377" s="28"/>
      <c r="G377" s="381">
        <v>0.61666666666666548</v>
      </c>
      <c r="K377" t="s">
        <v>395</v>
      </c>
    </row>
    <row r="378" spans="2:11" x14ac:dyDescent="0.35">
      <c r="B378" s="90"/>
      <c r="C378" s="86" t="s">
        <v>419</v>
      </c>
      <c r="D378" s="29"/>
      <c r="G378" s="381">
        <v>0.59999999999999876</v>
      </c>
      <c r="K378" t="s">
        <v>395</v>
      </c>
    </row>
    <row r="379" spans="2:11" x14ac:dyDescent="0.35">
      <c r="B379" s="90"/>
      <c r="C379" s="86" t="s">
        <v>420</v>
      </c>
      <c r="D379" s="29"/>
      <c r="G379" s="381">
        <v>0.58333333333333204</v>
      </c>
      <c r="K379" t="s">
        <v>395</v>
      </c>
    </row>
    <row r="380" spans="2:11" x14ac:dyDescent="0.35">
      <c r="B380" s="90"/>
      <c r="C380" s="86" t="s">
        <v>421</v>
      </c>
      <c r="G380" s="381">
        <v>0.56666666666666532</v>
      </c>
      <c r="K380" t="s">
        <v>395</v>
      </c>
    </row>
    <row r="381" spans="2:11" x14ac:dyDescent="0.35">
      <c r="B381" s="90"/>
      <c r="C381" s="86" t="s">
        <v>422</v>
      </c>
      <c r="G381" s="381">
        <v>0.5499999999999986</v>
      </c>
      <c r="K381" t="s">
        <v>395</v>
      </c>
    </row>
    <row r="382" spans="2:11" x14ac:dyDescent="0.35">
      <c r="B382" s="90"/>
      <c r="C382" s="86" t="s">
        <v>423</v>
      </c>
      <c r="G382" s="381">
        <v>0.53333333333333188</v>
      </c>
      <c r="K382" t="s">
        <v>395</v>
      </c>
    </row>
    <row r="383" spans="2:11" x14ac:dyDescent="0.35">
      <c r="B383" s="90"/>
      <c r="C383" s="86" t="s">
        <v>424</v>
      </c>
      <c r="G383" s="381">
        <v>0.51666666666666516</v>
      </c>
      <c r="K383" t="s">
        <v>395</v>
      </c>
    </row>
    <row r="384" spans="2:11" x14ac:dyDescent="0.35">
      <c r="B384" s="90"/>
      <c r="C384" s="86" t="s">
        <v>425</v>
      </c>
      <c r="G384" s="380">
        <v>0.5</v>
      </c>
      <c r="K384" t="s">
        <v>395</v>
      </c>
    </row>
    <row r="385" spans="2:11" x14ac:dyDescent="0.35">
      <c r="B385" s="90"/>
      <c r="C385" s="86" t="s">
        <v>426</v>
      </c>
      <c r="G385" s="381">
        <v>0.49637681159420288</v>
      </c>
      <c r="K385" t="s">
        <v>395</v>
      </c>
    </row>
    <row r="386" spans="2:11" x14ac:dyDescent="0.35">
      <c r="B386" s="90"/>
      <c r="C386" s="86" t="s">
        <v>427</v>
      </c>
      <c r="G386" s="381">
        <v>0.49275362318840576</v>
      </c>
      <c r="K386" t="s">
        <v>395</v>
      </c>
    </row>
    <row r="387" spans="2:11" x14ac:dyDescent="0.35">
      <c r="B387" s="90"/>
      <c r="C387" s="86" t="s">
        <v>428</v>
      </c>
      <c r="G387" s="381">
        <v>0.48913043478260865</v>
      </c>
      <c r="K387" t="s">
        <v>395</v>
      </c>
    </row>
    <row r="388" spans="2:11" x14ac:dyDescent="0.35">
      <c r="C388" s="86" t="s">
        <v>429</v>
      </c>
      <c r="G388" s="381">
        <v>0.48550724637681153</v>
      </c>
      <c r="K388" t="s">
        <v>395</v>
      </c>
    </row>
    <row r="389" spans="2:11" x14ac:dyDescent="0.35">
      <c r="C389" s="86" t="s">
        <v>430</v>
      </c>
      <c r="G389" s="381">
        <v>0.48188405797101441</v>
      </c>
      <c r="K389" t="s">
        <v>395</v>
      </c>
    </row>
    <row r="390" spans="2:11" x14ac:dyDescent="0.35">
      <c r="C390" s="86" t="s">
        <v>431</v>
      </c>
      <c r="G390" s="381">
        <v>0.47826086956521729</v>
      </c>
      <c r="K390" t="s">
        <v>395</v>
      </c>
    </row>
    <row r="391" spans="2:11" x14ac:dyDescent="0.35">
      <c r="C391" s="86" t="s">
        <v>432</v>
      </c>
      <c r="G391" s="381">
        <v>0.47463768115942018</v>
      </c>
      <c r="K391" t="s">
        <v>395</v>
      </c>
    </row>
    <row r="392" spans="2:11" x14ac:dyDescent="0.35">
      <c r="C392" s="86" t="s">
        <v>433</v>
      </c>
      <c r="G392" s="381">
        <v>0.47101449275362306</v>
      </c>
      <c r="K392" t="s">
        <v>395</v>
      </c>
    </row>
    <row r="393" spans="2:11" x14ac:dyDescent="0.35">
      <c r="C393" s="86" t="s">
        <v>434</v>
      </c>
      <c r="G393" s="381">
        <v>0.46739130434782594</v>
      </c>
      <c r="K393" t="s">
        <v>395</v>
      </c>
    </row>
    <row r="394" spans="2:11" x14ac:dyDescent="0.35">
      <c r="C394" s="86" t="s">
        <v>435</v>
      </c>
      <c r="G394" s="381">
        <v>0.46376811594202882</v>
      </c>
      <c r="K394" t="s">
        <v>395</v>
      </c>
    </row>
    <row r="395" spans="2:11" x14ac:dyDescent="0.35">
      <c r="C395" s="86" t="s">
        <v>436</v>
      </c>
      <c r="G395" s="381">
        <v>0.46014492753623171</v>
      </c>
      <c r="K395" t="s">
        <v>395</v>
      </c>
    </row>
    <row r="396" spans="2:11" x14ac:dyDescent="0.35">
      <c r="C396" s="86" t="s">
        <v>437</v>
      </c>
      <c r="G396" s="381">
        <v>0.45652173913043459</v>
      </c>
      <c r="K396" t="s">
        <v>395</v>
      </c>
    </row>
    <row r="397" spans="2:11" x14ac:dyDescent="0.35">
      <c r="C397" s="86" t="s">
        <v>438</v>
      </c>
      <c r="G397" s="381">
        <v>0.45289855072463747</v>
      </c>
      <c r="K397" t="s">
        <v>395</v>
      </c>
    </row>
    <row r="398" spans="2:11" x14ac:dyDescent="0.35">
      <c r="C398" s="86" t="s">
        <v>439</v>
      </c>
      <c r="G398" s="381">
        <v>0.44927536231884035</v>
      </c>
      <c r="K398" t="s">
        <v>395</v>
      </c>
    </row>
    <row r="399" spans="2:11" x14ac:dyDescent="0.35">
      <c r="C399" s="86" t="s">
        <v>440</v>
      </c>
      <c r="G399" s="381">
        <v>0.44565217391304324</v>
      </c>
      <c r="K399" t="s">
        <v>395</v>
      </c>
    </row>
    <row r="400" spans="2:11" x14ac:dyDescent="0.35">
      <c r="C400" s="86" t="s">
        <v>441</v>
      </c>
      <c r="G400" s="381">
        <v>0.44202898550724612</v>
      </c>
      <c r="K400" t="s">
        <v>395</v>
      </c>
    </row>
    <row r="401" spans="3:11" x14ac:dyDescent="0.35">
      <c r="C401" s="86" t="s">
        <v>442</v>
      </c>
      <c r="G401" s="381">
        <v>0.438405797101449</v>
      </c>
      <c r="K401" t="s">
        <v>395</v>
      </c>
    </row>
    <row r="402" spans="3:11" x14ac:dyDescent="0.35">
      <c r="C402" s="86" t="s">
        <v>443</v>
      </c>
      <c r="G402" s="381">
        <v>0.43478260869565188</v>
      </c>
      <c r="K402" t="s">
        <v>395</v>
      </c>
    </row>
    <row r="403" spans="3:11" x14ac:dyDescent="0.35">
      <c r="C403" s="86" t="s">
        <v>444</v>
      </c>
      <c r="G403" s="381">
        <v>0.43115942028985477</v>
      </c>
      <c r="K403" t="s">
        <v>395</v>
      </c>
    </row>
    <row r="404" spans="3:11" x14ac:dyDescent="0.35">
      <c r="C404" s="86" t="s">
        <v>445</v>
      </c>
      <c r="G404" s="381">
        <v>0.42753623188405765</v>
      </c>
      <c r="K404" t="s">
        <v>395</v>
      </c>
    </row>
    <row r="405" spans="3:11" x14ac:dyDescent="0.35">
      <c r="C405" s="86" t="s">
        <v>446</v>
      </c>
      <c r="G405" s="381">
        <v>0.42391304347826053</v>
      </c>
      <c r="K405" t="s">
        <v>395</v>
      </c>
    </row>
    <row r="406" spans="3:11" x14ac:dyDescent="0.35">
      <c r="C406" s="86" t="s">
        <v>447</v>
      </c>
      <c r="G406" s="381">
        <v>0.42028985507246341</v>
      </c>
      <c r="K406" t="s">
        <v>395</v>
      </c>
    </row>
    <row r="407" spans="3:11" x14ac:dyDescent="0.35">
      <c r="C407" s="86" t="s">
        <v>448</v>
      </c>
      <c r="G407" s="381">
        <v>0.4166666666666663</v>
      </c>
      <c r="K407" t="s">
        <v>395</v>
      </c>
    </row>
    <row r="408" spans="3:11" x14ac:dyDescent="0.35">
      <c r="C408" s="86" t="s">
        <v>449</v>
      </c>
      <c r="G408" s="381">
        <v>0.41304347826086918</v>
      </c>
      <c r="K408" t="s">
        <v>395</v>
      </c>
    </row>
    <row r="409" spans="3:11" x14ac:dyDescent="0.35">
      <c r="C409" s="86" t="s">
        <v>450</v>
      </c>
      <c r="G409" s="381">
        <v>0.40942028985507206</v>
      </c>
      <c r="K409" t="s">
        <v>395</v>
      </c>
    </row>
    <row r="410" spans="3:11" x14ac:dyDescent="0.35">
      <c r="C410" s="86" t="s">
        <v>451</v>
      </c>
      <c r="G410" s="381">
        <v>0.40579710144927494</v>
      </c>
      <c r="K410" t="s">
        <v>395</v>
      </c>
    </row>
    <row r="411" spans="3:11" x14ac:dyDescent="0.35">
      <c r="C411" s="86" t="s">
        <v>452</v>
      </c>
      <c r="G411" s="381">
        <v>0.40217391304347783</v>
      </c>
      <c r="K411" t="s">
        <v>395</v>
      </c>
    </row>
    <row r="412" spans="3:11" x14ac:dyDescent="0.35">
      <c r="C412" s="86" t="s">
        <v>453</v>
      </c>
      <c r="G412" s="381">
        <v>0.39855072463768071</v>
      </c>
      <c r="K412" t="s">
        <v>395</v>
      </c>
    </row>
    <row r="413" spans="3:11" x14ac:dyDescent="0.35">
      <c r="C413" s="86" t="s">
        <v>454</v>
      </c>
      <c r="G413" s="381">
        <v>0.39492753623188359</v>
      </c>
      <c r="K413" t="s">
        <v>395</v>
      </c>
    </row>
    <row r="414" spans="3:11" x14ac:dyDescent="0.35">
      <c r="C414" s="86" t="s">
        <v>455</v>
      </c>
      <c r="G414" s="381">
        <v>0.39130434782608647</v>
      </c>
      <c r="K414" t="s">
        <v>395</v>
      </c>
    </row>
    <row r="415" spans="3:11" x14ac:dyDescent="0.35">
      <c r="C415" s="86" t="s">
        <v>456</v>
      </c>
      <c r="G415" s="381">
        <v>0.38768115942028936</v>
      </c>
      <c r="K415" t="s">
        <v>395</v>
      </c>
    </row>
    <row r="416" spans="3:11" x14ac:dyDescent="0.35">
      <c r="C416" s="86" t="s">
        <v>457</v>
      </c>
      <c r="G416" s="381">
        <v>0.38405797101449224</v>
      </c>
      <c r="K416" t="s">
        <v>395</v>
      </c>
    </row>
    <row r="417" spans="3:11" x14ac:dyDescent="0.35">
      <c r="C417" s="86" t="s">
        <v>458</v>
      </c>
      <c r="G417" s="381">
        <v>0.38043478260869512</v>
      </c>
      <c r="K417" t="s">
        <v>395</v>
      </c>
    </row>
    <row r="418" spans="3:11" x14ac:dyDescent="0.35">
      <c r="C418" s="86" t="s">
        <v>459</v>
      </c>
      <c r="G418" s="381">
        <v>0.376811594202898</v>
      </c>
      <c r="K418" t="s">
        <v>395</v>
      </c>
    </row>
    <row r="419" spans="3:11" x14ac:dyDescent="0.35">
      <c r="C419" s="86" t="s">
        <v>460</v>
      </c>
      <c r="G419" s="381">
        <v>0.37318840579710089</v>
      </c>
      <c r="K419" t="s">
        <v>395</v>
      </c>
    </row>
    <row r="420" spans="3:11" x14ac:dyDescent="0.35">
      <c r="C420" s="86" t="s">
        <v>461</v>
      </c>
      <c r="G420" s="381">
        <v>0.36956521739130377</v>
      </c>
      <c r="K420" t="s">
        <v>395</v>
      </c>
    </row>
    <row r="421" spans="3:11" x14ac:dyDescent="0.35">
      <c r="C421" s="86" t="s">
        <v>462</v>
      </c>
      <c r="G421" s="381">
        <v>0.36594202898550665</v>
      </c>
      <c r="K421" t="s">
        <v>395</v>
      </c>
    </row>
    <row r="422" spans="3:11" x14ac:dyDescent="0.35">
      <c r="C422" s="86" t="s">
        <v>463</v>
      </c>
      <c r="G422" s="381">
        <v>0.36231884057970953</v>
      </c>
      <c r="K422" t="s">
        <v>395</v>
      </c>
    </row>
    <row r="423" spans="3:11" x14ac:dyDescent="0.35">
      <c r="C423" s="86" t="s">
        <v>464</v>
      </c>
      <c r="G423" s="381">
        <v>0.35869565217391242</v>
      </c>
      <c r="K423" t="s">
        <v>395</v>
      </c>
    </row>
    <row r="424" spans="3:11" x14ac:dyDescent="0.35">
      <c r="C424" s="86" t="s">
        <v>465</v>
      </c>
      <c r="G424" s="381">
        <v>0.3550724637681153</v>
      </c>
      <c r="K424" t="s">
        <v>395</v>
      </c>
    </row>
    <row r="425" spans="3:11" x14ac:dyDescent="0.35">
      <c r="C425" s="86" t="s">
        <v>466</v>
      </c>
      <c r="G425" s="381">
        <v>0.35144927536231818</v>
      </c>
      <c r="K425" t="s">
        <v>395</v>
      </c>
    </row>
    <row r="426" spans="3:11" x14ac:dyDescent="0.35">
      <c r="C426" s="86" t="s">
        <v>467</v>
      </c>
      <c r="G426" s="381">
        <v>0.34782608695652106</v>
      </c>
      <c r="K426" t="s">
        <v>395</v>
      </c>
    </row>
    <row r="427" spans="3:11" x14ac:dyDescent="0.35">
      <c r="C427" s="86" t="s">
        <v>468</v>
      </c>
      <c r="G427" s="381">
        <v>0.34420289855072395</v>
      </c>
      <c r="K427" t="s">
        <v>395</v>
      </c>
    </row>
    <row r="428" spans="3:11" x14ac:dyDescent="0.35">
      <c r="C428" s="86" t="s">
        <v>469</v>
      </c>
      <c r="G428" s="381">
        <v>0.34057971014492683</v>
      </c>
      <c r="K428" t="s">
        <v>395</v>
      </c>
    </row>
    <row r="429" spans="3:11" x14ac:dyDescent="0.35">
      <c r="C429" s="86" t="s">
        <v>470</v>
      </c>
      <c r="G429" s="381">
        <v>0.33695652173912971</v>
      </c>
      <c r="K429" t="s">
        <v>395</v>
      </c>
    </row>
    <row r="430" spans="3:11" x14ac:dyDescent="0.35">
      <c r="C430" s="86" t="s">
        <v>471</v>
      </c>
      <c r="G430" s="381">
        <v>0.33333333333333259</v>
      </c>
      <c r="K430" t="s">
        <v>395</v>
      </c>
    </row>
    <row r="431" spans="3:11" x14ac:dyDescent="0.35">
      <c r="C431" s="86" t="s">
        <v>472</v>
      </c>
      <c r="G431" s="381">
        <v>0.32971014492753548</v>
      </c>
      <c r="K431" t="s">
        <v>395</v>
      </c>
    </row>
    <row r="432" spans="3:11" x14ac:dyDescent="0.35">
      <c r="C432" s="86" t="s">
        <v>473</v>
      </c>
      <c r="G432" s="381">
        <v>0.32608695652173836</v>
      </c>
      <c r="K432" t="s">
        <v>395</v>
      </c>
    </row>
    <row r="433" spans="3:11" x14ac:dyDescent="0.35">
      <c r="C433" s="86" t="s">
        <v>474</v>
      </c>
      <c r="G433" s="381">
        <v>0.32246376811594124</v>
      </c>
      <c r="K433" t="s">
        <v>395</v>
      </c>
    </row>
    <row r="434" spans="3:11" x14ac:dyDescent="0.35">
      <c r="C434" s="86" t="s">
        <v>475</v>
      </c>
      <c r="G434" s="381">
        <v>0.31884057971014412</v>
      </c>
      <c r="K434" t="s">
        <v>395</v>
      </c>
    </row>
    <row r="435" spans="3:11" x14ac:dyDescent="0.35">
      <c r="C435" s="86" t="s">
        <v>476</v>
      </c>
      <c r="G435" s="381">
        <v>0.31521739130434701</v>
      </c>
      <c r="K435" t="s">
        <v>395</v>
      </c>
    </row>
    <row r="436" spans="3:11" x14ac:dyDescent="0.35">
      <c r="C436" s="86" t="s">
        <v>477</v>
      </c>
      <c r="G436" s="381">
        <v>0.31159420289854989</v>
      </c>
      <c r="K436" t="s">
        <v>395</v>
      </c>
    </row>
    <row r="437" spans="3:11" x14ac:dyDescent="0.35">
      <c r="C437" s="86" t="s">
        <v>478</v>
      </c>
      <c r="G437" s="381">
        <v>0.30797101449275277</v>
      </c>
      <c r="K437" t="s">
        <v>395</v>
      </c>
    </row>
    <row r="438" spans="3:11" x14ac:dyDescent="0.35">
      <c r="C438" s="86" t="s">
        <v>479</v>
      </c>
      <c r="G438" s="381">
        <v>0.30434782608695565</v>
      </c>
      <c r="K438" t="s">
        <v>395</v>
      </c>
    </row>
    <row r="439" spans="3:11" x14ac:dyDescent="0.35">
      <c r="C439" s="86" t="s">
        <v>480</v>
      </c>
      <c r="G439" s="381">
        <v>0.30072463768115854</v>
      </c>
      <c r="K439" t="s">
        <v>395</v>
      </c>
    </row>
    <row r="440" spans="3:11" x14ac:dyDescent="0.35">
      <c r="C440" s="86" t="s">
        <v>481</v>
      </c>
      <c r="G440" s="381">
        <v>0.29710144927536142</v>
      </c>
      <c r="K440" t="s">
        <v>395</v>
      </c>
    </row>
    <row r="441" spans="3:11" x14ac:dyDescent="0.35">
      <c r="C441" s="86" t="s">
        <v>482</v>
      </c>
      <c r="G441" s="381">
        <v>0.2934782608695643</v>
      </c>
      <c r="K441" t="s">
        <v>395</v>
      </c>
    </row>
    <row r="442" spans="3:11" x14ac:dyDescent="0.35">
      <c r="C442" s="86" t="s">
        <v>483</v>
      </c>
      <c r="G442" s="381">
        <v>0.28985507246376718</v>
      </c>
      <c r="K442" t="s">
        <v>395</v>
      </c>
    </row>
    <row r="443" spans="3:11" x14ac:dyDescent="0.35">
      <c r="C443" s="86" t="s">
        <v>484</v>
      </c>
      <c r="G443" s="381">
        <v>0.28623188405797007</v>
      </c>
      <c r="K443" t="s">
        <v>395</v>
      </c>
    </row>
    <row r="444" spans="3:11" x14ac:dyDescent="0.35">
      <c r="C444" s="86" t="s">
        <v>485</v>
      </c>
      <c r="G444" s="381">
        <v>0.28260869565217295</v>
      </c>
      <c r="K444" t="s">
        <v>395</v>
      </c>
    </row>
    <row r="445" spans="3:11" x14ac:dyDescent="0.35">
      <c r="C445" s="86" t="s">
        <v>486</v>
      </c>
      <c r="G445" s="381">
        <v>0.27898550724637583</v>
      </c>
      <c r="K445" t="s">
        <v>395</v>
      </c>
    </row>
    <row r="446" spans="3:11" x14ac:dyDescent="0.35">
      <c r="C446" s="86" t="s">
        <v>487</v>
      </c>
      <c r="G446" s="381">
        <v>0.27536231884057871</v>
      </c>
      <c r="K446" t="s">
        <v>395</v>
      </c>
    </row>
    <row r="447" spans="3:11" x14ac:dyDescent="0.35">
      <c r="C447" s="86" t="s">
        <v>488</v>
      </c>
      <c r="G447" s="381">
        <v>0.2717391304347816</v>
      </c>
      <c r="K447" t="s">
        <v>395</v>
      </c>
    </row>
    <row r="448" spans="3:11" x14ac:dyDescent="0.35">
      <c r="C448" s="86" t="s">
        <v>489</v>
      </c>
      <c r="G448" s="381">
        <v>0.26811594202898448</v>
      </c>
      <c r="K448" t="s">
        <v>395</v>
      </c>
    </row>
    <row r="449" spans="3:11" x14ac:dyDescent="0.35">
      <c r="C449" s="86" t="s">
        <v>490</v>
      </c>
      <c r="G449" s="381">
        <v>0.26449275362318736</v>
      </c>
      <c r="K449" t="s">
        <v>395</v>
      </c>
    </row>
    <row r="450" spans="3:11" x14ac:dyDescent="0.35">
      <c r="C450" s="86" t="s">
        <v>491</v>
      </c>
      <c r="G450" s="381">
        <v>0.26086956521739024</v>
      </c>
      <c r="K450" t="s">
        <v>395</v>
      </c>
    </row>
    <row r="451" spans="3:11" x14ac:dyDescent="0.35">
      <c r="C451" s="86" t="s">
        <v>492</v>
      </c>
      <c r="G451" s="381">
        <v>0.25724637681159312</v>
      </c>
      <c r="K451" t="s">
        <v>395</v>
      </c>
    </row>
    <row r="452" spans="3:11" x14ac:dyDescent="0.35">
      <c r="C452" s="86" t="s">
        <v>493</v>
      </c>
      <c r="G452" s="381">
        <v>0.25362318840579601</v>
      </c>
      <c r="K452" t="s">
        <v>395</v>
      </c>
    </row>
    <row r="453" spans="3:11" x14ac:dyDescent="0.35">
      <c r="C453" s="86" t="s">
        <v>494</v>
      </c>
      <c r="G453" s="381">
        <v>0.25</v>
      </c>
      <c r="K453" t="s">
        <v>395</v>
      </c>
    </row>
    <row r="454" spans="3:11" ht="15" thickBot="1" x14ac:dyDescent="0.4">
      <c r="C454" s="86"/>
      <c r="G454" s="302"/>
    </row>
    <row r="455" spans="3:11" x14ac:dyDescent="0.35">
      <c r="C455" t="s">
        <v>495</v>
      </c>
      <c r="G455" s="115">
        <v>1</v>
      </c>
    </row>
    <row r="456" spans="3:11" x14ac:dyDescent="0.35">
      <c r="C456" t="s">
        <v>496</v>
      </c>
      <c r="G456" s="115">
        <v>0.97033333333333338</v>
      </c>
    </row>
    <row r="457" spans="3:11" x14ac:dyDescent="0.35">
      <c r="C457" t="s">
        <v>497</v>
      </c>
      <c r="G457" s="115">
        <v>0.94066666666666676</v>
      </c>
    </row>
    <row r="458" spans="3:11" x14ac:dyDescent="0.35">
      <c r="C458" t="s">
        <v>498</v>
      </c>
      <c r="G458" s="115">
        <v>0.91100000000000014</v>
      </c>
    </row>
    <row r="459" spans="3:11" x14ac:dyDescent="0.35">
      <c r="C459" t="s">
        <v>499</v>
      </c>
      <c r="G459" s="115">
        <v>0.88133333333333352</v>
      </c>
    </row>
    <row r="460" spans="3:11" x14ac:dyDescent="0.35">
      <c r="C460" t="s">
        <v>500</v>
      </c>
      <c r="G460" s="115">
        <v>0.8516666666666669</v>
      </c>
    </row>
    <row r="461" spans="3:11" x14ac:dyDescent="0.35">
      <c r="C461" t="s">
        <v>501</v>
      </c>
      <c r="G461" s="115">
        <v>0.82200000000000029</v>
      </c>
    </row>
    <row r="462" spans="3:11" x14ac:dyDescent="0.35">
      <c r="C462" t="s">
        <v>502</v>
      </c>
      <c r="G462" s="115">
        <v>0.79233333333333367</v>
      </c>
    </row>
    <row r="463" spans="3:11" x14ac:dyDescent="0.35">
      <c r="C463" t="s">
        <v>503</v>
      </c>
      <c r="G463" s="115">
        <v>0.76266666666666705</v>
      </c>
    </row>
    <row r="464" spans="3:11" x14ac:dyDescent="0.35">
      <c r="C464" t="s">
        <v>504</v>
      </c>
      <c r="G464" s="115">
        <v>0.73300000000000043</v>
      </c>
    </row>
    <row r="465" spans="3:7" x14ac:dyDescent="0.35">
      <c r="C465" t="s">
        <v>505</v>
      </c>
      <c r="G465" s="115">
        <v>0.70333333333333381</v>
      </c>
    </row>
    <row r="466" spans="3:7" x14ac:dyDescent="0.35">
      <c r="C466" t="s">
        <v>506</v>
      </c>
      <c r="G466" s="115">
        <v>0.67366666666666719</v>
      </c>
    </row>
    <row r="467" spans="3:7" x14ac:dyDescent="0.35">
      <c r="C467" t="s">
        <v>507</v>
      </c>
      <c r="G467" s="115">
        <v>0.64400000000000057</v>
      </c>
    </row>
    <row r="468" spans="3:7" x14ac:dyDescent="0.35">
      <c r="C468" t="s">
        <v>508</v>
      </c>
      <c r="G468" s="115">
        <v>0.61433333333333395</v>
      </c>
    </row>
    <row r="469" spans="3:7" x14ac:dyDescent="0.35">
      <c r="C469" t="s">
        <v>509</v>
      </c>
      <c r="G469" s="115">
        <v>0.58466666666666733</v>
      </c>
    </row>
    <row r="470" spans="3:7" x14ac:dyDescent="0.35">
      <c r="C470" t="s">
        <v>510</v>
      </c>
      <c r="G470" s="115">
        <v>0.55500000000000071</v>
      </c>
    </row>
    <row r="471" spans="3:7" x14ac:dyDescent="0.35">
      <c r="C471" t="s">
        <v>511</v>
      </c>
      <c r="G471" s="115">
        <v>0.5253333333333341</v>
      </c>
    </row>
    <row r="472" spans="3:7" x14ac:dyDescent="0.35">
      <c r="C472" t="s">
        <v>512</v>
      </c>
      <c r="G472" s="115">
        <v>0.49566666666666742</v>
      </c>
    </row>
    <row r="473" spans="3:7" x14ac:dyDescent="0.35">
      <c r="C473" t="s">
        <v>513</v>
      </c>
      <c r="G473" s="115">
        <v>0.46600000000000075</v>
      </c>
    </row>
    <row r="474" spans="3:7" x14ac:dyDescent="0.35">
      <c r="C474" t="s">
        <v>514</v>
      </c>
      <c r="G474" s="115">
        <v>0.43633333333333407</v>
      </c>
    </row>
    <row r="475" spans="3:7" x14ac:dyDescent="0.35">
      <c r="C475" t="s">
        <v>515</v>
      </c>
      <c r="G475" s="115">
        <v>0.4066666666666674</v>
      </c>
    </row>
    <row r="476" spans="3:7" x14ac:dyDescent="0.35">
      <c r="C476" t="s">
        <v>516</v>
      </c>
      <c r="G476" s="115">
        <v>0.37700000000000072</v>
      </c>
    </row>
    <row r="477" spans="3:7" x14ac:dyDescent="0.35">
      <c r="C477" t="s">
        <v>517</v>
      </c>
      <c r="G477" s="115">
        <v>0.34733333333333405</v>
      </c>
    </row>
    <row r="478" spans="3:7" x14ac:dyDescent="0.35">
      <c r="C478" t="s">
        <v>518</v>
      </c>
      <c r="G478" s="115">
        <v>0.31766666666666737</v>
      </c>
    </row>
    <row r="479" spans="3:7" x14ac:dyDescent="0.35">
      <c r="C479" t="s">
        <v>519</v>
      </c>
      <c r="G479" s="115">
        <v>0.2880000000000007</v>
      </c>
    </row>
    <row r="480" spans="3:7" x14ac:dyDescent="0.35">
      <c r="C480" t="s">
        <v>520</v>
      </c>
      <c r="G480" s="115">
        <v>0.25833333333333403</v>
      </c>
    </row>
    <row r="481" spans="3:7" x14ac:dyDescent="0.35">
      <c r="C481" t="s">
        <v>521</v>
      </c>
      <c r="G481" s="115">
        <v>0.22866666666666735</v>
      </c>
    </row>
    <row r="482" spans="3:7" x14ac:dyDescent="0.35">
      <c r="C482" t="s">
        <v>522</v>
      </c>
      <c r="G482" s="115">
        <v>0.19900000000000068</v>
      </c>
    </row>
    <row r="483" spans="3:7" x14ac:dyDescent="0.35">
      <c r="C483" t="s">
        <v>523</v>
      </c>
      <c r="G483" s="115">
        <v>0.169333333333334</v>
      </c>
    </row>
    <row r="484" spans="3:7" x14ac:dyDescent="0.35">
      <c r="C484" t="s">
        <v>524</v>
      </c>
      <c r="G484" s="115">
        <v>0.13966666666666733</v>
      </c>
    </row>
    <row r="485" spans="3:7" x14ac:dyDescent="0.35">
      <c r="C485" t="s">
        <v>525</v>
      </c>
      <c r="G485" s="115">
        <v>0.11</v>
      </c>
    </row>
    <row r="486" spans="3:7" x14ac:dyDescent="0.35">
      <c r="C486" t="s">
        <v>526</v>
      </c>
      <c r="G486" s="115">
        <v>0.10840579710144928</v>
      </c>
    </row>
    <row r="487" spans="3:7" x14ac:dyDescent="0.35">
      <c r="C487" t="s">
        <v>527</v>
      </c>
      <c r="G487" s="115">
        <v>0.10681159420289855</v>
      </c>
    </row>
    <row r="488" spans="3:7" x14ac:dyDescent="0.35">
      <c r="C488" t="s">
        <v>528</v>
      </c>
      <c r="G488" s="115">
        <v>0.10521739130434783</v>
      </c>
    </row>
    <row r="489" spans="3:7" x14ac:dyDescent="0.35">
      <c r="C489" t="s">
        <v>529</v>
      </c>
      <c r="G489" s="115">
        <v>0.10362318840579711</v>
      </c>
    </row>
    <row r="490" spans="3:7" x14ac:dyDescent="0.35">
      <c r="C490" t="s">
        <v>530</v>
      </c>
      <c r="G490" s="115">
        <v>0.10202898550724639</v>
      </c>
    </row>
    <row r="491" spans="3:7" x14ac:dyDescent="0.35">
      <c r="C491" t="s">
        <v>531</v>
      </c>
      <c r="G491" s="115">
        <v>0.10043478260869566</v>
      </c>
    </row>
    <row r="492" spans="3:7" x14ac:dyDescent="0.35">
      <c r="C492" t="s">
        <v>532</v>
      </c>
      <c r="G492" s="115">
        <v>9.8840579710144941E-2</v>
      </c>
    </row>
    <row r="493" spans="3:7" x14ac:dyDescent="0.35">
      <c r="C493" t="s">
        <v>533</v>
      </c>
      <c r="G493" s="115">
        <v>9.7246376811594218E-2</v>
      </c>
    </row>
    <row r="494" spans="3:7" x14ac:dyDescent="0.35">
      <c r="C494" t="s">
        <v>534</v>
      </c>
      <c r="G494" s="115">
        <v>9.5652173913043495E-2</v>
      </c>
    </row>
    <row r="495" spans="3:7" x14ac:dyDescent="0.35">
      <c r="C495" t="s">
        <v>535</v>
      </c>
      <c r="G495" s="115">
        <v>9.4057971014492772E-2</v>
      </c>
    </row>
    <row r="496" spans="3:7" x14ac:dyDescent="0.35">
      <c r="C496" t="s">
        <v>536</v>
      </c>
      <c r="G496" s="115">
        <v>9.2463768115942049E-2</v>
      </c>
    </row>
    <row r="497" spans="3:7" x14ac:dyDescent="0.35">
      <c r="C497" t="s">
        <v>537</v>
      </c>
      <c r="G497" s="115">
        <v>9.0869565217391327E-2</v>
      </c>
    </row>
    <row r="498" spans="3:7" x14ac:dyDescent="0.35">
      <c r="C498" t="s">
        <v>538</v>
      </c>
      <c r="G498" s="115">
        <v>8.9275362318840604E-2</v>
      </c>
    </row>
    <row r="499" spans="3:7" x14ac:dyDescent="0.35">
      <c r="C499" t="s">
        <v>539</v>
      </c>
      <c r="G499" s="115">
        <v>8.7681159420289881E-2</v>
      </c>
    </row>
    <row r="500" spans="3:7" x14ac:dyDescent="0.35">
      <c r="C500" t="s">
        <v>540</v>
      </c>
      <c r="G500" s="115">
        <v>8.6086956521739158E-2</v>
      </c>
    </row>
    <row r="501" spans="3:7" x14ac:dyDescent="0.35">
      <c r="C501" t="s">
        <v>541</v>
      </c>
      <c r="G501" s="115">
        <v>8.4492753623188435E-2</v>
      </c>
    </row>
    <row r="502" spans="3:7" x14ac:dyDescent="0.35">
      <c r="C502" t="s">
        <v>542</v>
      </c>
      <c r="G502" s="115">
        <v>8.2898550724637712E-2</v>
      </c>
    </row>
    <row r="503" spans="3:7" x14ac:dyDescent="0.35">
      <c r="C503" t="s">
        <v>543</v>
      </c>
      <c r="G503" s="115">
        <v>8.130434782608699E-2</v>
      </c>
    </row>
    <row r="504" spans="3:7" x14ac:dyDescent="0.35">
      <c r="C504" t="s">
        <v>544</v>
      </c>
      <c r="G504" s="115">
        <v>7.9710144927536267E-2</v>
      </c>
    </row>
    <row r="505" spans="3:7" x14ac:dyDescent="0.35">
      <c r="C505" t="s">
        <v>545</v>
      </c>
      <c r="G505" s="115">
        <v>7.8115942028985544E-2</v>
      </c>
    </row>
    <row r="506" spans="3:7" x14ac:dyDescent="0.35">
      <c r="C506" t="s">
        <v>546</v>
      </c>
      <c r="G506" s="115">
        <v>7.6521739130434821E-2</v>
      </c>
    </row>
    <row r="507" spans="3:7" x14ac:dyDescent="0.35">
      <c r="C507" t="s">
        <v>547</v>
      </c>
      <c r="G507" s="115">
        <v>7.4927536231884098E-2</v>
      </c>
    </row>
    <row r="508" spans="3:7" x14ac:dyDescent="0.35">
      <c r="C508" t="s">
        <v>548</v>
      </c>
      <c r="G508" s="115">
        <v>7.3333333333333375E-2</v>
      </c>
    </row>
    <row r="509" spans="3:7" x14ac:dyDescent="0.35">
      <c r="C509" t="s">
        <v>549</v>
      </c>
      <c r="G509" s="115">
        <v>7.1739130434782653E-2</v>
      </c>
    </row>
    <row r="510" spans="3:7" x14ac:dyDescent="0.35">
      <c r="C510" t="s">
        <v>550</v>
      </c>
      <c r="G510" s="115">
        <v>7.014492753623193E-2</v>
      </c>
    </row>
    <row r="511" spans="3:7" x14ac:dyDescent="0.35">
      <c r="C511" t="s">
        <v>551</v>
      </c>
      <c r="G511" s="115">
        <v>6.8550724637681207E-2</v>
      </c>
    </row>
    <row r="512" spans="3:7" x14ac:dyDescent="0.35">
      <c r="C512" t="s">
        <v>552</v>
      </c>
      <c r="G512" s="115">
        <v>6.6956521739130484E-2</v>
      </c>
    </row>
    <row r="513" spans="3:7" x14ac:dyDescent="0.35">
      <c r="C513" t="s">
        <v>553</v>
      </c>
      <c r="G513" s="115">
        <v>6.5362318840579761E-2</v>
      </c>
    </row>
    <row r="514" spans="3:7" x14ac:dyDescent="0.35">
      <c r="C514" t="s">
        <v>554</v>
      </c>
      <c r="G514" s="115">
        <v>6.3768115942029038E-2</v>
      </c>
    </row>
    <row r="515" spans="3:7" x14ac:dyDescent="0.35">
      <c r="C515" t="s">
        <v>555</v>
      </c>
      <c r="G515" s="115">
        <v>6.2173913043478315E-2</v>
      </c>
    </row>
    <row r="516" spans="3:7" x14ac:dyDescent="0.35">
      <c r="C516" t="s">
        <v>556</v>
      </c>
      <c r="G516" s="115">
        <v>6.0579710144927593E-2</v>
      </c>
    </row>
    <row r="517" spans="3:7" x14ac:dyDescent="0.35">
      <c r="C517" t="s">
        <v>557</v>
      </c>
      <c r="G517" s="115">
        <v>5.898550724637687E-2</v>
      </c>
    </row>
    <row r="518" spans="3:7" x14ac:dyDescent="0.35">
      <c r="C518" t="s">
        <v>558</v>
      </c>
      <c r="G518" s="115">
        <v>5.7391304347826147E-2</v>
      </c>
    </row>
    <row r="519" spans="3:7" x14ac:dyDescent="0.35">
      <c r="C519" t="s">
        <v>559</v>
      </c>
      <c r="G519" s="115">
        <v>5.5797101449275424E-2</v>
      </c>
    </row>
    <row r="520" spans="3:7" x14ac:dyDescent="0.35">
      <c r="C520" t="s">
        <v>560</v>
      </c>
      <c r="G520" s="115">
        <v>5.4202898550724701E-2</v>
      </c>
    </row>
    <row r="521" spans="3:7" x14ac:dyDescent="0.35">
      <c r="C521" t="s">
        <v>561</v>
      </c>
      <c r="G521" s="115">
        <v>5.2608695652173978E-2</v>
      </c>
    </row>
    <row r="522" spans="3:7" x14ac:dyDescent="0.35">
      <c r="C522" t="s">
        <v>562</v>
      </c>
      <c r="G522" s="115">
        <v>5.1014492753623256E-2</v>
      </c>
    </row>
    <row r="523" spans="3:7" x14ac:dyDescent="0.35">
      <c r="C523" t="s">
        <v>563</v>
      </c>
      <c r="G523" s="115">
        <v>4.9420289855072533E-2</v>
      </c>
    </row>
    <row r="524" spans="3:7" x14ac:dyDescent="0.35">
      <c r="C524" t="s">
        <v>564</v>
      </c>
      <c r="G524" s="115">
        <v>4.782608695652181E-2</v>
      </c>
    </row>
    <row r="525" spans="3:7" x14ac:dyDescent="0.35">
      <c r="C525" t="s">
        <v>565</v>
      </c>
      <c r="G525" s="115">
        <v>4.6231884057971087E-2</v>
      </c>
    </row>
    <row r="526" spans="3:7" x14ac:dyDescent="0.35">
      <c r="C526" t="s">
        <v>566</v>
      </c>
      <c r="G526" s="115">
        <v>4.4637681159420364E-2</v>
      </c>
    </row>
    <row r="527" spans="3:7" x14ac:dyDescent="0.35">
      <c r="C527" t="s">
        <v>567</v>
      </c>
      <c r="G527" s="115">
        <v>4.3043478260869641E-2</v>
      </c>
    </row>
    <row r="528" spans="3:7" x14ac:dyDescent="0.35">
      <c r="C528" t="s">
        <v>568</v>
      </c>
      <c r="G528" s="115">
        <v>4.1449275362318919E-2</v>
      </c>
    </row>
    <row r="529" spans="3:7" x14ac:dyDescent="0.35">
      <c r="C529" t="s">
        <v>569</v>
      </c>
      <c r="G529" s="115">
        <v>3.9855072463768196E-2</v>
      </c>
    </row>
    <row r="530" spans="3:7" x14ac:dyDescent="0.35">
      <c r="C530" t="s">
        <v>570</v>
      </c>
      <c r="G530" s="115">
        <v>3.8260869565217473E-2</v>
      </c>
    </row>
    <row r="531" spans="3:7" x14ac:dyDescent="0.35">
      <c r="C531" t="s">
        <v>571</v>
      </c>
      <c r="G531" s="115">
        <v>3.666666666666675E-2</v>
      </c>
    </row>
    <row r="532" spans="3:7" x14ac:dyDescent="0.35">
      <c r="C532" t="s">
        <v>572</v>
      </c>
      <c r="G532" s="115">
        <v>3.5072463768116027E-2</v>
      </c>
    </row>
    <row r="533" spans="3:7" x14ac:dyDescent="0.35">
      <c r="C533" t="s">
        <v>573</v>
      </c>
      <c r="G533" s="115">
        <v>3.3478260869565304E-2</v>
      </c>
    </row>
    <row r="534" spans="3:7" x14ac:dyDescent="0.35">
      <c r="C534" t="s">
        <v>574</v>
      </c>
      <c r="G534" s="115">
        <v>3.1884057971014582E-2</v>
      </c>
    </row>
    <row r="535" spans="3:7" x14ac:dyDescent="0.35">
      <c r="C535" t="s">
        <v>575</v>
      </c>
      <c r="G535" s="115">
        <v>3.0289855072463859E-2</v>
      </c>
    </row>
    <row r="536" spans="3:7" x14ac:dyDescent="0.35">
      <c r="C536" t="s">
        <v>576</v>
      </c>
      <c r="G536" s="115">
        <v>2.8695652173913136E-2</v>
      </c>
    </row>
    <row r="537" spans="3:7" x14ac:dyDescent="0.35">
      <c r="C537" t="s">
        <v>577</v>
      </c>
      <c r="G537" s="115">
        <v>2.7101449275362413E-2</v>
      </c>
    </row>
    <row r="538" spans="3:7" x14ac:dyDescent="0.35">
      <c r="C538" t="s">
        <v>578</v>
      </c>
      <c r="G538" s="115">
        <v>2.550724637681169E-2</v>
      </c>
    </row>
    <row r="539" spans="3:7" x14ac:dyDescent="0.35">
      <c r="C539" t="s">
        <v>579</v>
      </c>
      <c r="G539" s="115">
        <v>2.3913043478260967E-2</v>
      </c>
    </row>
    <row r="540" spans="3:7" x14ac:dyDescent="0.35">
      <c r="C540" t="s">
        <v>580</v>
      </c>
      <c r="G540" s="115">
        <v>2.2318840579710245E-2</v>
      </c>
    </row>
    <row r="541" spans="3:7" x14ac:dyDescent="0.35">
      <c r="C541" t="s">
        <v>581</v>
      </c>
      <c r="G541" s="115">
        <v>2.0724637681159522E-2</v>
      </c>
    </row>
    <row r="542" spans="3:7" x14ac:dyDescent="0.35">
      <c r="C542" t="s">
        <v>582</v>
      </c>
      <c r="G542" s="115">
        <v>1.9130434782608799E-2</v>
      </c>
    </row>
    <row r="543" spans="3:7" x14ac:dyDescent="0.35">
      <c r="C543" t="s">
        <v>583</v>
      </c>
      <c r="G543" s="115">
        <v>1.7536231884058076E-2</v>
      </c>
    </row>
    <row r="544" spans="3:7" x14ac:dyDescent="0.35">
      <c r="C544" t="s">
        <v>584</v>
      </c>
      <c r="G544" s="115">
        <v>1.5942028985507353E-2</v>
      </c>
    </row>
    <row r="545" spans="3:7" x14ac:dyDescent="0.35">
      <c r="C545" t="s">
        <v>585</v>
      </c>
      <c r="G545" s="115">
        <v>1.4347826086956629E-2</v>
      </c>
    </row>
    <row r="546" spans="3:7" x14ac:dyDescent="0.35">
      <c r="C546" t="s">
        <v>586</v>
      </c>
      <c r="G546" s="115">
        <v>1.2753623188405904E-2</v>
      </c>
    </row>
    <row r="547" spans="3:7" x14ac:dyDescent="0.35">
      <c r="C547" t="s">
        <v>587</v>
      </c>
      <c r="G547" s="115">
        <v>1.115942028985518E-2</v>
      </c>
    </row>
    <row r="548" spans="3:7" x14ac:dyDescent="0.35">
      <c r="C548" t="s">
        <v>588</v>
      </c>
      <c r="G548" s="115">
        <v>9.565217391304455E-3</v>
      </c>
    </row>
    <row r="549" spans="3:7" x14ac:dyDescent="0.35">
      <c r="C549" t="s">
        <v>589</v>
      </c>
      <c r="G549" s="115">
        <v>7.9710144927537304E-3</v>
      </c>
    </row>
    <row r="550" spans="3:7" x14ac:dyDescent="0.35">
      <c r="C550" t="s">
        <v>590</v>
      </c>
      <c r="G550" s="115">
        <v>6.3768115942030058E-3</v>
      </c>
    </row>
    <row r="551" spans="3:7" x14ac:dyDescent="0.35">
      <c r="C551" t="s">
        <v>591</v>
      </c>
      <c r="G551" s="115">
        <v>4.7826086956522813E-3</v>
      </c>
    </row>
    <row r="552" spans="3:7" x14ac:dyDescent="0.35">
      <c r="C552" t="s">
        <v>592</v>
      </c>
      <c r="G552" s="115">
        <v>3.1884057971015567E-3</v>
      </c>
    </row>
    <row r="553" spans="3:7" x14ac:dyDescent="0.35">
      <c r="C553" t="s">
        <v>593</v>
      </c>
      <c r="G553" s="115">
        <v>1.5942028985508321E-3</v>
      </c>
    </row>
    <row r="554" spans="3:7" x14ac:dyDescent="0.35">
      <c r="C554" t="s">
        <v>594</v>
      </c>
      <c r="G554" s="115">
        <v>0</v>
      </c>
    </row>
    <row r="555" spans="3:7" x14ac:dyDescent="0.35">
      <c r="G555" s="115"/>
    </row>
  </sheetData>
  <mergeCells count="8">
    <mergeCell ref="K212:K222"/>
    <mergeCell ref="B55:B64"/>
    <mergeCell ref="B9:B20"/>
    <mergeCell ref="B28:B51"/>
    <mergeCell ref="B108:B118"/>
    <mergeCell ref="B119:B128"/>
    <mergeCell ref="B68:B93"/>
    <mergeCell ref="B96:B105"/>
  </mergeCells>
  <phoneticPr fontId="4" type="noConversion"/>
  <hyperlinks>
    <hyperlink ref="K157" r:id="rId1" xr:uid="{27D68CA8-A6E0-4E9D-810A-60EF7D81808E}"/>
    <hyperlink ref="K159" r:id="rId2" xr:uid="{DFB6964C-B44B-4551-8B65-F91D28CA9CAC}"/>
  </hyperlinks>
  <pageMargins left="0.7" right="0.7" top="0.75" bottom="0.75" header="0.3" footer="0.3"/>
  <pageSetup paperSize="9" orientation="portrait"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F471A-4220-4A06-B40D-0F58FBED6282}">
  <dimension ref="A1:B27"/>
  <sheetViews>
    <sheetView workbookViewId="0">
      <selection activeCell="A21" sqref="A21"/>
    </sheetView>
  </sheetViews>
  <sheetFormatPr defaultRowHeight="14.5" x14ac:dyDescent="0.35"/>
  <cols>
    <col min="1" max="1" width="41.81640625" customWidth="1"/>
  </cols>
  <sheetData>
    <row r="1" spans="1:2" x14ac:dyDescent="0.35">
      <c r="A1" s="344" t="s">
        <v>595</v>
      </c>
      <c r="B1" s="344" t="s">
        <v>596</v>
      </c>
    </row>
    <row r="2" spans="1:2" x14ac:dyDescent="0.35">
      <c r="A2" s="344" t="s">
        <v>330</v>
      </c>
      <c r="B2" s="344" t="s">
        <v>597</v>
      </c>
    </row>
    <row r="3" spans="1:2" x14ac:dyDescent="0.35">
      <c r="A3" s="344" t="s">
        <v>598</v>
      </c>
      <c r="B3" s="343" t="s">
        <v>599</v>
      </c>
    </row>
    <row r="4" spans="1:2" x14ac:dyDescent="0.35">
      <c r="A4" t="s">
        <v>600</v>
      </c>
      <c r="B4" s="343" t="s">
        <v>601</v>
      </c>
    </row>
    <row r="5" spans="1:2" x14ac:dyDescent="0.35">
      <c r="A5" s="344" t="s">
        <v>251</v>
      </c>
      <c r="B5" s="343" t="s">
        <v>602</v>
      </c>
    </row>
    <row r="6" spans="1:2" x14ac:dyDescent="0.35">
      <c r="A6" s="344" t="s">
        <v>603</v>
      </c>
      <c r="B6" s="344" t="s">
        <v>604</v>
      </c>
    </row>
    <row r="7" spans="1:2" x14ac:dyDescent="0.35">
      <c r="A7" t="s">
        <v>271</v>
      </c>
      <c r="B7" s="344" t="s">
        <v>605</v>
      </c>
    </row>
    <row r="8" spans="1:2" x14ac:dyDescent="0.35">
      <c r="A8" s="344" t="s">
        <v>293</v>
      </c>
      <c r="B8" s="344" t="s">
        <v>606</v>
      </c>
    </row>
    <row r="9" spans="1:2" x14ac:dyDescent="0.35">
      <c r="A9" t="s">
        <v>607</v>
      </c>
      <c r="B9" t="s">
        <v>608</v>
      </c>
    </row>
    <row r="10" spans="1:2" x14ac:dyDescent="0.35">
      <c r="A10" t="s">
        <v>609</v>
      </c>
      <c r="B10" s="343" t="s">
        <v>610</v>
      </c>
    </row>
    <row r="11" spans="1:2" x14ac:dyDescent="0.35">
      <c r="A11" s="344" t="s">
        <v>611</v>
      </c>
      <c r="B11" s="344" t="s">
        <v>612</v>
      </c>
    </row>
    <row r="12" spans="1:2" x14ac:dyDescent="0.35">
      <c r="A12" s="344" t="s">
        <v>313</v>
      </c>
      <c r="B12" s="344" t="s">
        <v>613</v>
      </c>
    </row>
    <row r="13" spans="1:2" x14ac:dyDescent="0.35">
      <c r="A13" s="344" t="s">
        <v>210</v>
      </c>
      <c r="B13" s="375" t="s">
        <v>614</v>
      </c>
    </row>
    <row r="14" spans="1:2" x14ac:dyDescent="0.35">
      <c r="A14" s="344" t="s">
        <v>353</v>
      </c>
      <c r="B14" s="344" t="s">
        <v>615</v>
      </c>
    </row>
    <row r="15" spans="1:2" x14ac:dyDescent="0.35">
      <c r="A15" s="344" t="s">
        <v>616</v>
      </c>
      <c r="B15" s="344" t="s">
        <v>617</v>
      </c>
    </row>
    <row r="16" spans="1:2" x14ac:dyDescent="0.35">
      <c r="A16" s="344" t="s">
        <v>618</v>
      </c>
      <c r="B16" s="344" t="s">
        <v>619</v>
      </c>
    </row>
    <row r="17" spans="1:2" x14ac:dyDescent="0.35">
      <c r="A17" s="344" t="s">
        <v>230</v>
      </c>
      <c r="B17" s="344" t="s">
        <v>620</v>
      </c>
    </row>
    <row r="18" spans="1:2" x14ac:dyDescent="0.35">
      <c r="A18" s="344" t="s">
        <v>215</v>
      </c>
      <c r="B18" s="344" t="s">
        <v>621</v>
      </c>
    </row>
    <row r="19" spans="1:2" x14ac:dyDescent="0.35">
      <c r="A19" s="344" t="s">
        <v>219</v>
      </c>
      <c r="B19" s="344" t="s">
        <v>622</v>
      </c>
    </row>
    <row r="20" spans="1:2" x14ac:dyDescent="0.35">
      <c r="A20" s="344" t="s">
        <v>623</v>
      </c>
      <c r="B20" s="344" t="s">
        <v>624</v>
      </c>
    </row>
    <row r="21" spans="1:2" x14ac:dyDescent="0.35">
      <c r="A21" s="494" t="s">
        <v>625</v>
      </c>
      <c r="B21" s="344" t="s">
        <v>626</v>
      </c>
    </row>
    <row r="22" spans="1:2" x14ac:dyDescent="0.35">
      <c r="A22" s="345" t="s">
        <v>627</v>
      </c>
      <c r="B22" s="343" t="s">
        <v>628</v>
      </c>
    </row>
    <row r="23" spans="1:2" x14ac:dyDescent="0.35">
      <c r="A23" s="344" t="s">
        <v>629</v>
      </c>
      <c r="B23" s="344" t="s">
        <v>630</v>
      </c>
    </row>
    <row r="24" spans="1:2" x14ac:dyDescent="0.35">
      <c r="A24" s="344" t="s">
        <v>631</v>
      </c>
      <c r="B24" s="344" t="s">
        <v>632</v>
      </c>
    </row>
    <row r="26" spans="1:2" x14ac:dyDescent="0.35">
      <c r="A26" s="372" t="s">
        <v>633</v>
      </c>
      <c r="B26" s="374" t="s">
        <v>634</v>
      </c>
    </row>
    <row r="27" spans="1:2" x14ac:dyDescent="0.35">
      <c r="A27" s="372" t="s">
        <v>635</v>
      </c>
      <c r="B27" s="374" t="s">
        <v>636</v>
      </c>
    </row>
  </sheetData>
  <sortState xmlns:xlrd2="http://schemas.microsoft.com/office/spreadsheetml/2017/richdata2" ref="A2:B24">
    <sortCondition ref="A2:A24"/>
  </sortState>
  <hyperlinks>
    <hyperlink ref="B22" r:id="rId1" xr:uid="{25370847-1533-4B1E-9A99-70D73ED582A0}"/>
    <hyperlink ref="B3" r:id="rId2" xr:uid="{9BAB14CD-6F7F-4F4D-B938-0CDAE99D8011}"/>
    <hyperlink ref="B5" r:id="rId3" xr:uid="{A2328F22-87E9-4D60-8802-CBCE2BD9E282}"/>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3799-CFDE-47E1-B396-35F40757F619}">
  <dimension ref="A1:S104"/>
  <sheetViews>
    <sheetView topLeftCell="H1" workbookViewId="0">
      <selection activeCell="P2" sqref="P2"/>
    </sheetView>
  </sheetViews>
  <sheetFormatPr defaultRowHeight="14.5" x14ac:dyDescent="0.35"/>
  <cols>
    <col min="2" max="2" width="12.7265625" customWidth="1"/>
    <col min="3" max="4" width="11.453125" customWidth="1"/>
    <col min="5" max="5" width="12.54296875" customWidth="1"/>
    <col min="6" max="6" width="12" customWidth="1"/>
  </cols>
  <sheetData>
    <row r="1" spans="1:19" x14ac:dyDescent="0.35">
      <c r="C1" t="s">
        <v>637</v>
      </c>
    </row>
    <row r="2" spans="1:19" x14ac:dyDescent="0.35">
      <c r="C2" s="484" t="s">
        <v>638</v>
      </c>
      <c r="D2" s="485"/>
      <c r="E2" s="485"/>
      <c r="F2" s="486"/>
    </row>
    <row r="3" spans="1:19" ht="58" x14ac:dyDescent="0.35">
      <c r="B3" s="287"/>
      <c r="C3" s="319" t="s">
        <v>639</v>
      </c>
      <c r="D3" s="320" t="s">
        <v>640</v>
      </c>
      <c r="E3" s="320" t="s">
        <v>641</v>
      </c>
      <c r="F3" s="321" t="s">
        <v>642</v>
      </c>
      <c r="H3" s="40"/>
      <c r="I3" s="80" t="s">
        <v>643</v>
      </c>
      <c r="J3" s="80" t="s">
        <v>644</v>
      </c>
      <c r="K3" s="80" t="s">
        <v>645</v>
      </c>
      <c r="O3" s="40"/>
      <c r="P3" s="60" t="s">
        <v>646</v>
      </c>
      <c r="Q3" s="60" t="s">
        <v>647</v>
      </c>
      <c r="R3" s="288" t="s">
        <v>642</v>
      </c>
    </row>
    <row r="4" spans="1:19" x14ac:dyDescent="0.35">
      <c r="A4">
        <v>1</v>
      </c>
      <c r="B4" s="278">
        <v>2020</v>
      </c>
      <c r="C4" s="281">
        <v>1</v>
      </c>
      <c r="D4" s="285">
        <v>1</v>
      </c>
      <c r="E4" s="285">
        <v>1</v>
      </c>
      <c r="F4" s="289">
        <v>1</v>
      </c>
      <c r="G4" s="303">
        <v>1</v>
      </c>
      <c r="H4" s="278">
        <v>2020</v>
      </c>
      <c r="I4" s="87">
        <v>1</v>
      </c>
      <c r="J4" s="299">
        <v>1</v>
      </c>
      <c r="K4" s="300">
        <v>1</v>
      </c>
      <c r="O4" s="41">
        <v>2020</v>
      </c>
      <c r="P4">
        <v>1</v>
      </c>
      <c r="Q4">
        <v>1</v>
      </c>
      <c r="R4" s="42">
        <v>1</v>
      </c>
    </row>
    <row r="5" spans="1:19" x14ac:dyDescent="0.35">
      <c r="B5" s="41">
        <v>2021</v>
      </c>
      <c r="C5" s="282">
        <f>C4-(($C$4-$C$14)/10)</f>
        <v>0.98472261374523007</v>
      </c>
      <c r="D5" s="282">
        <f>D4-(($D$4-$D$14)/10)</f>
        <v>0.97883119526676809</v>
      </c>
      <c r="E5" s="282">
        <f>E4-(($E$4-$E$14)/10)</f>
        <v>0.96452816923920237</v>
      </c>
      <c r="F5" s="290">
        <f>F4-(($F$4-$F$14)/10)</f>
        <v>0.94390337679576475</v>
      </c>
      <c r="G5" s="304">
        <v>2</v>
      </c>
      <c r="H5" s="41">
        <v>2021</v>
      </c>
      <c r="I5" s="87">
        <v>1</v>
      </c>
      <c r="J5" s="39">
        <f>J4-($J$4-$J$34)/30</f>
        <v>0.98333333333333328</v>
      </c>
      <c r="K5" s="301">
        <f>K4-($K$4-$K$34)/30</f>
        <v>0.97033333333333338</v>
      </c>
      <c r="O5" s="41">
        <v>2030</v>
      </c>
      <c r="P5">
        <v>1</v>
      </c>
      <c r="R5" s="42"/>
    </row>
    <row r="6" spans="1:19" x14ac:dyDescent="0.35">
      <c r="B6" s="41">
        <v>2022</v>
      </c>
      <c r="C6" s="282">
        <f t="shared" ref="C6:C13" si="0">C5-(($C$4-$C$14)/10)</f>
        <v>0.96944522749046014</v>
      </c>
      <c r="D6" s="282">
        <f t="shared" ref="D6:D13" si="1">D5-(($D$4-$D$14)/10)</f>
        <v>0.95766239053353619</v>
      </c>
      <c r="E6" s="282">
        <f t="shared" ref="E6:E13" si="2">E5-(($E$4-$E$14)/10)</f>
        <v>0.92905633847840474</v>
      </c>
      <c r="F6" s="290">
        <f t="shared" ref="F6:F13" si="3">F5-(($F$4-$F$14)/10)</f>
        <v>0.8878067535915295</v>
      </c>
      <c r="G6" s="303">
        <v>3</v>
      </c>
      <c r="H6" s="41">
        <v>2022</v>
      </c>
      <c r="I6" s="87">
        <v>1</v>
      </c>
      <c r="J6" s="39">
        <f t="shared" ref="J6:J33" si="4">J5-($J$4-$J$34)/30</f>
        <v>0.96666666666666656</v>
      </c>
      <c r="K6" s="301">
        <f t="shared" ref="K6:K33" si="5">K5-($K$4-$K$34)/30</f>
        <v>0.94066666666666676</v>
      </c>
      <c r="O6" s="41">
        <v>2040</v>
      </c>
      <c r="P6">
        <v>1</v>
      </c>
      <c r="R6" s="42"/>
    </row>
    <row r="7" spans="1:19" x14ac:dyDescent="0.35">
      <c r="B7" s="41">
        <v>2023</v>
      </c>
      <c r="C7" s="282">
        <f t="shared" si="0"/>
        <v>0.95416784123569021</v>
      </c>
      <c r="D7" s="282">
        <f t="shared" si="1"/>
        <v>0.93649358580030428</v>
      </c>
      <c r="E7" s="282">
        <f t="shared" si="2"/>
        <v>0.89358450771760711</v>
      </c>
      <c r="F7" s="290">
        <f t="shared" si="3"/>
        <v>0.83171013038729424</v>
      </c>
      <c r="G7" s="304">
        <v>4</v>
      </c>
      <c r="H7" s="41">
        <v>2023</v>
      </c>
      <c r="I7" s="87">
        <v>1</v>
      </c>
      <c r="J7" s="39">
        <f t="shared" si="4"/>
        <v>0.94999999999999984</v>
      </c>
      <c r="K7" s="301">
        <f t="shared" si="5"/>
        <v>0.91100000000000014</v>
      </c>
      <c r="O7" s="41">
        <v>2050</v>
      </c>
      <c r="P7">
        <v>1</v>
      </c>
      <c r="Q7">
        <v>0.5</v>
      </c>
      <c r="R7" s="42">
        <v>0.11</v>
      </c>
    </row>
    <row r="8" spans="1:19" x14ac:dyDescent="0.35">
      <c r="B8" s="41">
        <v>2024</v>
      </c>
      <c r="C8" s="282">
        <f t="shared" si="0"/>
        <v>0.93889045498092027</v>
      </c>
      <c r="D8" s="282">
        <f t="shared" si="1"/>
        <v>0.91532478106707238</v>
      </c>
      <c r="E8" s="282">
        <f t="shared" si="2"/>
        <v>0.85811267695680948</v>
      </c>
      <c r="F8" s="290">
        <f t="shared" si="3"/>
        <v>0.77561350718305899</v>
      </c>
      <c r="G8" s="303">
        <v>5</v>
      </c>
      <c r="H8" s="41">
        <v>2024</v>
      </c>
      <c r="I8" s="87">
        <v>1</v>
      </c>
      <c r="J8" s="39">
        <f t="shared" si="4"/>
        <v>0.93333333333333313</v>
      </c>
      <c r="K8" s="301">
        <f t="shared" si="5"/>
        <v>0.88133333333333352</v>
      </c>
      <c r="O8" s="41">
        <v>2060</v>
      </c>
      <c r="P8">
        <v>1</v>
      </c>
      <c r="R8" s="42"/>
    </row>
    <row r="9" spans="1:19" x14ac:dyDescent="0.35">
      <c r="B9" s="41">
        <v>2025</v>
      </c>
      <c r="C9" s="282">
        <f t="shared" si="0"/>
        <v>0.92361306872615034</v>
      </c>
      <c r="D9" s="282">
        <f t="shared" si="1"/>
        <v>0.89415597633384047</v>
      </c>
      <c r="E9" s="282">
        <f t="shared" si="2"/>
        <v>0.82264084619601185</v>
      </c>
      <c r="F9" s="290">
        <f t="shared" si="3"/>
        <v>0.71951688397882374</v>
      </c>
      <c r="G9" s="304">
        <v>6</v>
      </c>
      <c r="H9" s="41">
        <v>2025</v>
      </c>
      <c r="I9" s="87">
        <v>1</v>
      </c>
      <c r="J9" s="39">
        <f t="shared" si="4"/>
        <v>0.91666666666666641</v>
      </c>
      <c r="K9" s="301">
        <f t="shared" si="5"/>
        <v>0.8516666666666669</v>
      </c>
      <c r="O9" s="41">
        <v>2070</v>
      </c>
      <c r="P9">
        <v>1</v>
      </c>
      <c r="R9" s="42"/>
    </row>
    <row r="10" spans="1:19" x14ac:dyDescent="0.35">
      <c r="B10" s="41">
        <v>2026</v>
      </c>
      <c r="C10" s="282">
        <f t="shared" si="0"/>
        <v>0.90833568247138041</v>
      </c>
      <c r="D10" s="282">
        <f t="shared" si="1"/>
        <v>0.87298717160060857</v>
      </c>
      <c r="E10" s="282">
        <f t="shared" si="2"/>
        <v>0.78716901543521423</v>
      </c>
      <c r="F10" s="290">
        <f t="shared" si="3"/>
        <v>0.66342026077458849</v>
      </c>
      <c r="G10" s="303">
        <v>7</v>
      </c>
      <c r="H10" s="41">
        <v>2026</v>
      </c>
      <c r="I10" s="87">
        <v>1</v>
      </c>
      <c r="J10" s="39">
        <f t="shared" si="4"/>
        <v>0.89999999999999969</v>
      </c>
      <c r="K10" s="301">
        <f t="shared" si="5"/>
        <v>0.82200000000000029</v>
      </c>
      <c r="O10" s="41">
        <v>2080</v>
      </c>
      <c r="P10">
        <v>1</v>
      </c>
      <c r="R10" s="42"/>
    </row>
    <row r="11" spans="1:19" x14ac:dyDescent="0.35">
      <c r="B11" s="41">
        <v>2027</v>
      </c>
      <c r="C11" s="282">
        <f t="shared" si="0"/>
        <v>0.89305829621661048</v>
      </c>
      <c r="D11" s="282">
        <f t="shared" si="1"/>
        <v>0.85181836686737666</v>
      </c>
      <c r="E11" s="282">
        <f t="shared" si="2"/>
        <v>0.7516971846744166</v>
      </c>
      <c r="F11" s="290">
        <f t="shared" si="3"/>
        <v>0.60732363757035324</v>
      </c>
      <c r="G11" s="304">
        <v>8</v>
      </c>
      <c r="H11" s="41">
        <v>2027</v>
      </c>
      <c r="I11" s="87">
        <v>1</v>
      </c>
      <c r="J11" s="39">
        <f t="shared" si="4"/>
        <v>0.88333333333333297</v>
      </c>
      <c r="K11" s="301">
        <f t="shared" si="5"/>
        <v>0.79233333333333367</v>
      </c>
      <c r="O11" s="41">
        <v>2090</v>
      </c>
      <c r="P11">
        <v>1</v>
      </c>
      <c r="R11" s="42"/>
    </row>
    <row r="12" spans="1:19" x14ac:dyDescent="0.35">
      <c r="B12" s="41">
        <v>2028</v>
      </c>
      <c r="C12" s="282">
        <f t="shared" si="0"/>
        <v>0.87778090996184055</v>
      </c>
      <c r="D12" s="282">
        <f t="shared" si="1"/>
        <v>0.83064956213414476</v>
      </c>
      <c r="E12" s="282">
        <f t="shared" si="2"/>
        <v>0.71622535391361897</v>
      </c>
      <c r="F12" s="290">
        <f t="shared" si="3"/>
        <v>0.55122701436611798</v>
      </c>
      <c r="G12" s="303">
        <v>9</v>
      </c>
      <c r="H12" s="41">
        <v>2028</v>
      </c>
      <c r="I12" s="87">
        <v>1</v>
      </c>
      <c r="J12" s="39">
        <f t="shared" si="4"/>
        <v>0.86666666666666625</v>
      </c>
      <c r="K12" s="301">
        <f t="shared" si="5"/>
        <v>0.76266666666666705</v>
      </c>
      <c r="O12" s="41">
        <v>2100</v>
      </c>
      <c r="P12">
        <v>1</v>
      </c>
      <c r="R12" s="42"/>
    </row>
    <row r="13" spans="1:19" ht="15" thickBot="1" x14ac:dyDescent="0.4">
      <c r="B13" s="41">
        <v>2029</v>
      </c>
      <c r="C13" s="282">
        <f t="shared" si="0"/>
        <v>0.86250352370707062</v>
      </c>
      <c r="D13" s="282">
        <f t="shared" si="1"/>
        <v>0.80948075740091285</v>
      </c>
      <c r="E13" s="282">
        <f t="shared" si="2"/>
        <v>0.68075352315282134</v>
      </c>
      <c r="F13" s="290">
        <f t="shared" si="3"/>
        <v>0.49513039116188273</v>
      </c>
      <c r="G13" s="304">
        <v>10</v>
      </c>
      <c r="H13" s="41">
        <v>2029</v>
      </c>
      <c r="I13" s="87">
        <v>1</v>
      </c>
      <c r="J13" s="39">
        <f t="shared" si="4"/>
        <v>0.84999999999999953</v>
      </c>
      <c r="K13" s="301">
        <f t="shared" si="5"/>
        <v>0.73300000000000043</v>
      </c>
      <c r="O13" s="41">
        <v>2110</v>
      </c>
      <c r="P13">
        <v>1</v>
      </c>
      <c r="R13" s="42"/>
    </row>
    <row r="14" spans="1:19" ht="15" thickBot="1" x14ac:dyDescent="0.4">
      <c r="A14">
        <v>2</v>
      </c>
      <c r="B14" s="278">
        <v>2030</v>
      </c>
      <c r="C14" s="283">
        <v>0.84722613745230013</v>
      </c>
      <c r="D14" s="285">
        <v>0.78831195266768139</v>
      </c>
      <c r="E14" s="285">
        <v>0.64528169239202415</v>
      </c>
      <c r="F14" s="289">
        <v>0.43903376795764759</v>
      </c>
      <c r="G14" s="303">
        <v>11</v>
      </c>
      <c r="H14" s="278">
        <v>2030</v>
      </c>
      <c r="I14" s="87">
        <v>1</v>
      </c>
      <c r="J14" s="39">
        <f t="shared" si="4"/>
        <v>0.83333333333333282</v>
      </c>
      <c r="K14" s="301">
        <f t="shared" si="5"/>
        <v>0.70333333333333381</v>
      </c>
      <c r="O14" s="75">
        <v>2120</v>
      </c>
      <c r="P14" s="76">
        <v>1</v>
      </c>
      <c r="Q14" s="76">
        <v>0.25</v>
      </c>
      <c r="R14" s="77">
        <v>0</v>
      </c>
      <c r="S14" s="77"/>
    </row>
    <row r="15" spans="1:19" x14ac:dyDescent="0.35">
      <c r="B15" s="41">
        <v>2031</v>
      </c>
      <c r="C15" s="282">
        <f>C14-(($C$14-$C$24))/10</f>
        <v>0.83219355776078796</v>
      </c>
      <c r="D15" s="282">
        <f>D14-(($D$14-$D$24))/10</f>
        <v>0.76280760490746147</v>
      </c>
      <c r="E15" s="282">
        <f>E14-(($E$14-$E$24))/10</f>
        <v>0.60829027179350825</v>
      </c>
      <c r="F15" s="290">
        <f>F14-(($F$14-$F$24))/10</f>
        <v>0.40619725053122341</v>
      </c>
      <c r="G15" s="304">
        <v>12</v>
      </c>
      <c r="H15" s="41">
        <v>2031</v>
      </c>
      <c r="I15" s="87">
        <v>1</v>
      </c>
      <c r="J15" s="39">
        <f t="shared" si="4"/>
        <v>0.8166666666666661</v>
      </c>
      <c r="K15" s="301">
        <f t="shared" si="5"/>
        <v>0.67366666666666719</v>
      </c>
    </row>
    <row r="16" spans="1:19" x14ac:dyDescent="0.35">
      <c r="B16" s="41">
        <v>2032</v>
      </c>
      <c r="C16" s="282">
        <f t="shared" ref="C16:C23" si="6">C15-(($C$14-$C$24))/10</f>
        <v>0.8171609780692759</v>
      </c>
      <c r="D16" s="282">
        <f t="shared" ref="D16:D23" si="7">D15-(($D$14-$D$24))/10</f>
        <v>0.73730325714724154</v>
      </c>
      <c r="E16" s="282">
        <f t="shared" ref="E16:E23" si="8">E15-(($E$14-$E$24))/10</f>
        <v>0.57129885119499235</v>
      </c>
      <c r="F16" s="290">
        <f t="shared" ref="F16:F23" si="9">F15-(($F$14-$F$24))/10</f>
        <v>0.37336073310479923</v>
      </c>
      <c r="G16" s="303">
        <v>13</v>
      </c>
      <c r="H16" s="41">
        <v>2032</v>
      </c>
      <c r="I16" s="87">
        <v>1</v>
      </c>
      <c r="J16" s="39">
        <f t="shared" si="4"/>
        <v>0.79999999999999938</v>
      </c>
      <c r="K16" s="301">
        <f t="shared" si="5"/>
        <v>0.64400000000000057</v>
      </c>
    </row>
    <row r="17" spans="1:11" x14ac:dyDescent="0.35">
      <c r="B17" s="41">
        <v>2033</v>
      </c>
      <c r="C17" s="282">
        <f t="shared" si="6"/>
        <v>0.80212839837776384</v>
      </c>
      <c r="D17" s="282">
        <f t="shared" si="7"/>
        <v>0.71179890938702162</v>
      </c>
      <c r="E17" s="282">
        <f t="shared" si="8"/>
        <v>0.53430743059647645</v>
      </c>
      <c r="F17" s="290">
        <f t="shared" si="9"/>
        <v>0.34052421567837504</v>
      </c>
      <c r="G17" s="304">
        <v>14</v>
      </c>
      <c r="H17" s="41">
        <v>2033</v>
      </c>
      <c r="I17" s="87">
        <v>1</v>
      </c>
      <c r="J17" s="39">
        <f t="shared" si="4"/>
        <v>0.78333333333333266</v>
      </c>
      <c r="K17" s="301">
        <f t="shared" si="5"/>
        <v>0.61433333333333395</v>
      </c>
    </row>
    <row r="18" spans="1:11" x14ac:dyDescent="0.35">
      <c r="B18" s="41">
        <v>2034</v>
      </c>
      <c r="C18" s="282">
        <f t="shared" si="6"/>
        <v>0.78709581868625178</v>
      </c>
      <c r="D18" s="282">
        <f t="shared" si="7"/>
        <v>0.68629456162680169</v>
      </c>
      <c r="E18" s="282">
        <f t="shared" si="8"/>
        <v>0.49731600999796055</v>
      </c>
      <c r="F18" s="290">
        <f t="shared" si="9"/>
        <v>0.30768769825195086</v>
      </c>
      <c r="G18" s="303">
        <v>15</v>
      </c>
      <c r="H18" s="41">
        <v>2034</v>
      </c>
      <c r="I18" s="87">
        <v>1</v>
      </c>
      <c r="J18" s="39">
        <f t="shared" si="4"/>
        <v>0.76666666666666594</v>
      </c>
      <c r="K18" s="301">
        <f t="shared" si="5"/>
        <v>0.58466666666666733</v>
      </c>
    </row>
    <row r="19" spans="1:11" x14ac:dyDescent="0.35">
      <c r="B19" s="41">
        <v>2035</v>
      </c>
      <c r="C19" s="282">
        <f t="shared" si="6"/>
        <v>0.77206323899473972</v>
      </c>
      <c r="D19" s="282">
        <f t="shared" si="7"/>
        <v>0.66079021386658177</v>
      </c>
      <c r="E19" s="282">
        <f t="shared" si="8"/>
        <v>0.46032458939944465</v>
      </c>
      <c r="F19" s="290">
        <f t="shared" si="9"/>
        <v>0.27485118082552668</v>
      </c>
      <c r="G19" s="304">
        <v>16</v>
      </c>
      <c r="H19" s="41">
        <v>2035</v>
      </c>
      <c r="I19" s="87">
        <v>1</v>
      </c>
      <c r="J19" s="39">
        <f t="shared" si="4"/>
        <v>0.74999999999999922</v>
      </c>
      <c r="K19" s="301">
        <f t="shared" si="5"/>
        <v>0.55500000000000071</v>
      </c>
    </row>
    <row r="20" spans="1:11" x14ac:dyDescent="0.35">
      <c r="B20" s="41">
        <v>2036</v>
      </c>
      <c r="C20" s="282">
        <f t="shared" si="6"/>
        <v>0.75703065930322766</v>
      </c>
      <c r="D20" s="282">
        <f t="shared" si="7"/>
        <v>0.63528586610636184</v>
      </c>
      <c r="E20" s="282">
        <f t="shared" si="8"/>
        <v>0.42333316880092875</v>
      </c>
      <c r="F20" s="290">
        <f t="shared" si="9"/>
        <v>0.24201466339910249</v>
      </c>
      <c r="G20" s="303">
        <v>17</v>
      </c>
      <c r="H20" s="41">
        <v>2036</v>
      </c>
      <c r="I20" s="87">
        <v>1</v>
      </c>
      <c r="J20" s="39">
        <f t="shared" si="4"/>
        <v>0.7333333333333325</v>
      </c>
      <c r="K20" s="301">
        <f t="shared" si="5"/>
        <v>0.5253333333333341</v>
      </c>
    </row>
    <row r="21" spans="1:11" x14ac:dyDescent="0.35">
      <c r="B21" s="41">
        <v>2037</v>
      </c>
      <c r="C21" s="282">
        <f t="shared" si="6"/>
        <v>0.7419980796117156</v>
      </c>
      <c r="D21" s="282">
        <f t="shared" si="7"/>
        <v>0.60978151834614192</v>
      </c>
      <c r="E21" s="282">
        <f t="shared" si="8"/>
        <v>0.38634174820241285</v>
      </c>
      <c r="F21" s="290">
        <f t="shared" si="9"/>
        <v>0.20917814597267831</v>
      </c>
      <c r="G21" s="304">
        <v>18</v>
      </c>
      <c r="H21" s="41">
        <v>2037</v>
      </c>
      <c r="I21" s="87">
        <v>1</v>
      </c>
      <c r="J21" s="39">
        <f t="shared" si="4"/>
        <v>0.71666666666666579</v>
      </c>
      <c r="K21" s="301">
        <f t="shared" si="5"/>
        <v>0.49566666666666742</v>
      </c>
    </row>
    <row r="22" spans="1:11" x14ac:dyDescent="0.35">
      <c r="B22" s="41">
        <v>2038</v>
      </c>
      <c r="C22" s="282">
        <f t="shared" si="6"/>
        <v>0.72696549992020354</v>
      </c>
      <c r="D22" s="282">
        <f t="shared" si="7"/>
        <v>0.58427717058592199</v>
      </c>
      <c r="E22" s="282">
        <f t="shared" si="8"/>
        <v>0.34935032760389695</v>
      </c>
      <c r="F22" s="290">
        <f t="shared" si="9"/>
        <v>0.17634162854625413</v>
      </c>
      <c r="G22" s="303">
        <v>19</v>
      </c>
      <c r="H22" s="41">
        <v>2038</v>
      </c>
      <c r="I22" s="87">
        <v>1</v>
      </c>
      <c r="J22" s="39">
        <f t="shared" si="4"/>
        <v>0.69999999999999907</v>
      </c>
      <c r="K22" s="301">
        <f t="shared" si="5"/>
        <v>0.46600000000000075</v>
      </c>
    </row>
    <row r="23" spans="1:11" ht="15" thickBot="1" x14ac:dyDescent="0.4">
      <c r="B23" s="41">
        <v>2039</v>
      </c>
      <c r="C23" s="282">
        <f t="shared" si="6"/>
        <v>0.71193292022869148</v>
      </c>
      <c r="D23" s="282">
        <f t="shared" si="7"/>
        <v>0.55877282282570206</v>
      </c>
      <c r="E23" s="282">
        <f t="shared" si="8"/>
        <v>0.31235890700538105</v>
      </c>
      <c r="F23" s="290">
        <f t="shared" si="9"/>
        <v>0.14350511111982994</v>
      </c>
      <c r="G23" s="304">
        <v>20</v>
      </c>
      <c r="H23" s="41">
        <v>2039</v>
      </c>
      <c r="I23" s="87">
        <v>1</v>
      </c>
      <c r="J23" s="39">
        <f t="shared" si="4"/>
        <v>0.68333333333333235</v>
      </c>
      <c r="K23" s="301">
        <f t="shared" si="5"/>
        <v>0.43633333333333407</v>
      </c>
    </row>
    <row r="24" spans="1:11" ht="15" thickBot="1" x14ac:dyDescent="0.4">
      <c r="A24">
        <v>3</v>
      </c>
      <c r="B24" s="278">
        <v>2040</v>
      </c>
      <c r="C24" s="283">
        <v>0.69690034053717897</v>
      </c>
      <c r="D24" s="285">
        <v>0.53326847506548214</v>
      </c>
      <c r="E24" s="285">
        <v>0.27536748640686498</v>
      </c>
      <c r="F24" s="289">
        <v>0.1106685936934059</v>
      </c>
      <c r="G24" s="303">
        <v>21</v>
      </c>
      <c r="H24" s="278">
        <v>2040</v>
      </c>
      <c r="I24" s="87">
        <v>1</v>
      </c>
      <c r="J24" s="39">
        <f t="shared" si="4"/>
        <v>0.66666666666666563</v>
      </c>
      <c r="K24" s="301">
        <f t="shared" si="5"/>
        <v>0.4066666666666674</v>
      </c>
    </row>
    <row r="25" spans="1:11" x14ac:dyDescent="0.35">
      <c r="B25" s="41">
        <v>2041</v>
      </c>
      <c r="C25" s="282">
        <f>C24-(($C$24-$C$34))/10</f>
        <v>0.68587719980258599</v>
      </c>
      <c r="D25" s="282">
        <f>D24-(($D$24-$D$34))/10</f>
        <v>0.51493954085588634</v>
      </c>
      <c r="E25" s="282">
        <f>E24-(($E$24-$E$34))/10</f>
        <v>0.26255597072275499</v>
      </c>
      <c r="F25" s="290">
        <f>F24-(($F$24-$F$34))/10</f>
        <v>0.11071806990906577</v>
      </c>
      <c r="G25" s="304">
        <v>22</v>
      </c>
      <c r="H25" s="41">
        <v>2041</v>
      </c>
      <c r="I25" s="87">
        <v>1</v>
      </c>
      <c r="J25" s="39">
        <f t="shared" si="4"/>
        <v>0.64999999999999891</v>
      </c>
      <c r="K25" s="301">
        <f t="shared" si="5"/>
        <v>0.37700000000000072</v>
      </c>
    </row>
    <row r="26" spans="1:11" x14ac:dyDescent="0.35">
      <c r="B26" s="41">
        <v>2042</v>
      </c>
      <c r="C26" s="282">
        <f t="shared" ref="C26:C33" si="10">C25-(($C$24-$C$34))/10</f>
        <v>0.67485405906799301</v>
      </c>
      <c r="D26" s="282">
        <f t="shared" ref="D26:D33" si="11">D25-(($D$24-$D$34))/10</f>
        <v>0.49661060664629053</v>
      </c>
      <c r="E26" s="282">
        <f t="shared" ref="E26:E33" si="12">E25-(($E$24-$E$34))/10</f>
        <v>0.24974445503864501</v>
      </c>
      <c r="F26" s="290">
        <f t="shared" ref="F26:F33" si="13">F25-(($F$24-$F$34))/10</f>
        <v>0.11076754612472564</v>
      </c>
      <c r="G26" s="303">
        <v>23</v>
      </c>
      <c r="H26" s="41">
        <v>2042</v>
      </c>
      <c r="I26" s="87">
        <v>1</v>
      </c>
      <c r="J26" s="39">
        <f t="shared" si="4"/>
        <v>0.63333333333333219</v>
      </c>
      <c r="K26" s="301">
        <f t="shared" si="5"/>
        <v>0.34733333333333405</v>
      </c>
    </row>
    <row r="27" spans="1:11" x14ac:dyDescent="0.35">
      <c r="B27" s="41">
        <v>2043</v>
      </c>
      <c r="C27" s="282">
        <f t="shared" si="10"/>
        <v>0.66383091833340002</v>
      </c>
      <c r="D27" s="282">
        <f t="shared" si="11"/>
        <v>0.47828167243669473</v>
      </c>
      <c r="E27" s="282">
        <f t="shared" si="12"/>
        <v>0.23693293935453502</v>
      </c>
      <c r="F27" s="290">
        <f t="shared" si="13"/>
        <v>0.11081702234038551</v>
      </c>
      <c r="G27" s="304">
        <v>24</v>
      </c>
      <c r="H27" s="41">
        <v>2043</v>
      </c>
      <c r="I27" s="87">
        <v>1</v>
      </c>
      <c r="J27" s="39">
        <f t="shared" si="4"/>
        <v>0.61666666666666548</v>
      </c>
      <c r="K27" s="301">
        <f t="shared" si="5"/>
        <v>0.31766666666666737</v>
      </c>
    </row>
    <row r="28" spans="1:11" x14ac:dyDescent="0.35">
      <c r="B28" s="41">
        <v>2044</v>
      </c>
      <c r="C28" s="282">
        <f t="shared" si="10"/>
        <v>0.65280777759880704</v>
      </c>
      <c r="D28" s="282">
        <f t="shared" si="11"/>
        <v>0.45995273822709892</v>
      </c>
      <c r="E28" s="282">
        <f t="shared" si="12"/>
        <v>0.22412142367042504</v>
      </c>
      <c r="F28" s="290">
        <f t="shared" si="13"/>
        <v>0.11086649855604538</v>
      </c>
      <c r="G28" s="303">
        <v>25</v>
      </c>
      <c r="H28" s="41">
        <v>2044</v>
      </c>
      <c r="I28" s="87">
        <v>1</v>
      </c>
      <c r="J28" s="39">
        <f t="shared" si="4"/>
        <v>0.59999999999999876</v>
      </c>
      <c r="K28" s="301">
        <f t="shared" si="5"/>
        <v>0.2880000000000007</v>
      </c>
    </row>
    <row r="29" spans="1:11" x14ac:dyDescent="0.35">
      <c r="B29" s="41">
        <v>2045</v>
      </c>
      <c r="C29" s="282">
        <f t="shared" si="10"/>
        <v>0.64178463686421405</v>
      </c>
      <c r="D29" s="282">
        <f t="shared" si="11"/>
        <v>0.44162380401750312</v>
      </c>
      <c r="E29" s="282">
        <f t="shared" si="12"/>
        <v>0.21130990798631505</v>
      </c>
      <c r="F29" s="290">
        <f t="shared" si="13"/>
        <v>0.11091597477170526</v>
      </c>
      <c r="G29" s="304">
        <v>26</v>
      </c>
      <c r="H29" s="41">
        <v>2045</v>
      </c>
      <c r="I29" s="87">
        <v>1</v>
      </c>
      <c r="J29" s="39">
        <f t="shared" si="4"/>
        <v>0.58333333333333204</v>
      </c>
      <c r="K29" s="301">
        <f t="shared" si="5"/>
        <v>0.25833333333333403</v>
      </c>
    </row>
    <row r="30" spans="1:11" x14ac:dyDescent="0.35">
      <c r="B30" s="41">
        <v>2046</v>
      </c>
      <c r="C30" s="282">
        <f t="shared" si="10"/>
        <v>0.63076149612962107</v>
      </c>
      <c r="D30" s="282">
        <f t="shared" si="11"/>
        <v>0.42329486980790731</v>
      </c>
      <c r="E30" s="282">
        <f t="shared" si="12"/>
        <v>0.19849839230220506</v>
      </c>
      <c r="F30" s="290">
        <f t="shared" si="13"/>
        <v>0.11096545098736513</v>
      </c>
      <c r="G30" s="303">
        <v>27</v>
      </c>
      <c r="H30" s="41">
        <v>2046</v>
      </c>
      <c r="I30" s="87">
        <v>1</v>
      </c>
      <c r="J30" s="39">
        <f t="shared" si="4"/>
        <v>0.56666666666666532</v>
      </c>
      <c r="K30" s="301">
        <f t="shared" si="5"/>
        <v>0.22866666666666735</v>
      </c>
    </row>
    <row r="31" spans="1:11" x14ac:dyDescent="0.35">
      <c r="B31" s="41">
        <v>2047</v>
      </c>
      <c r="C31" s="282">
        <f t="shared" si="10"/>
        <v>0.61973835539502808</v>
      </c>
      <c r="D31" s="282">
        <f t="shared" si="11"/>
        <v>0.40496593559831151</v>
      </c>
      <c r="E31" s="282">
        <f t="shared" si="12"/>
        <v>0.18568687661809508</v>
      </c>
      <c r="F31" s="290">
        <f t="shared" si="13"/>
        <v>0.111014927203025</v>
      </c>
      <c r="G31" s="304">
        <v>28</v>
      </c>
      <c r="H31" s="41">
        <v>2047</v>
      </c>
      <c r="I31" s="87">
        <v>1</v>
      </c>
      <c r="J31" s="39">
        <f t="shared" si="4"/>
        <v>0.5499999999999986</v>
      </c>
      <c r="K31" s="301">
        <f t="shared" si="5"/>
        <v>0.19900000000000068</v>
      </c>
    </row>
    <row r="32" spans="1:11" x14ac:dyDescent="0.35">
      <c r="B32" s="41">
        <v>2048</v>
      </c>
      <c r="C32" s="282">
        <f t="shared" si="10"/>
        <v>0.6087152146604351</v>
      </c>
      <c r="D32" s="282">
        <f t="shared" si="11"/>
        <v>0.38663700138871571</v>
      </c>
      <c r="E32" s="282">
        <f t="shared" si="12"/>
        <v>0.17287536093398509</v>
      </c>
      <c r="F32" s="290">
        <f t="shared" si="13"/>
        <v>0.11106440341868487</v>
      </c>
      <c r="G32" s="303">
        <v>29</v>
      </c>
      <c r="H32" s="41">
        <v>2048</v>
      </c>
      <c r="I32" s="87">
        <v>1</v>
      </c>
      <c r="J32" s="39">
        <f t="shared" si="4"/>
        <v>0.53333333333333188</v>
      </c>
      <c r="K32" s="301">
        <f t="shared" si="5"/>
        <v>0.169333333333334</v>
      </c>
    </row>
    <row r="33" spans="1:11" ht="15" thickBot="1" x14ac:dyDescent="0.4">
      <c r="B33" s="41">
        <v>2049</v>
      </c>
      <c r="C33" s="282">
        <f t="shared" si="10"/>
        <v>0.59769207392584212</v>
      </c>
      <c r="D33" s="282">
        <f t="shared" si="11"/>
        <v>0.3683080671791199</v>
      </c>
      <c r="E33" s="282">
        <f t="shared" si="12"/>
        <v>0.1600638452498751</v>
      </c>
      <c r="F33" s="290">
        <f t="shared" si="13"/>
        <v>0.11111387963434474</v>
      </c>
      <c r="G33" s="304">
        <v>30</v>
      </c>
      <c r="H33" s="41">
        <v>2049</v>
      </c>
      <c r="I33" s="87">
        <v>1</v>
      </c>
      <c r="J33" s="39">
        <f t="shared" si="4"/>
        <v>0.51666666666666516</v>
      </c>
      <c r="K33" s="301">
        <f t="shared" si="5"/>
        <v>0.13966666666666733</v>
      </c>
    </row>
    <row r="34" spans="1:11" ht="15" thickBot="1" x14ac:dyDescent="0.4">
      <c r="A34">
        <v>4</v>
      </c>
      <c r="B34" s="278">
        <v>2050</v>
      </c>
      <c r="C34" s="283">
        <v>0.58666893319124958</v>
      </c>
      <c r="D34" s="285">
        <v>0.34997913296952438</v>
      </c>
      <c r="E34" s="285">
        <v>0.14725232956576501</v>
      </c>
      <c r="F34" s="289">
        <v>0.11116335585000461</v>
      </c>
      <c r="G34" s="303">
        <v>31</v>
      </c>
      <c r="H34" s="305">
        <v>2050</v>
      </c>
      <c r="I34" s="306">
        <v>1</v>
      </c>
      <c r="J34" s="307">
        <v>0.5</v>
      </c>
      <c r="K34" s="308">
        <v>0.11</v>
      </c>
    </row>
    <row r="35" spans="1:11" x14ac:dyDescent="0.35">
      <c r="B35" s="41">
        <v>2051</v>
      </c>
      <c r="C35" s="282"/>
      <c r="D35" s="280"/>
      <c r="E35" s="280"/>
      <c r="F35" s="291"/>
      <c r="G35" s="304">
        <v>32</v>
      </c>
      <c r="H35" s="41">
        <v>2051</v>
      </c>
      <c r="I35" s="87">
        <v>1</v>
      </c>
      <c r="J35" s="39">
        <f>J34-($J$34-$J$103)/69</f>
        <v>0.49637681159420288</v>
      </c>
      <c r="K35" s="301">
        <f>K34-($K$34-$K$103)/69</f>
        <v>0.10840579710144928</v>
      </c>
    </row>
    <row r="36" spans="1:11" x14ac:dyDescent="0.35">
      <c r="B36" s="41">
        <v>2052</v>
      </c>
      <c r="C36" s="282"/>
      <c r="D36" s="280"/>
      <c r="E36" s="280"/>
      <c r="F36" s="291"/>
      <c r="G36" s="303">
        <v>33</v>
      </c>
      <c r="H36" s="41">
        <v>2052</v>
      </c>
      <c r="I36" s="87">
        <v>1</v>
      </c>
      <c r="J36" s="39">
        <f t="shared" ref="J36:J99" si="14">J35-($J$34-$J$103)/69</f>
        <v>0.49275362318840576</v>
      </c>
      <c r="K36" s="301">
        <f t="shared" ref="K36:K99" si="15">K35-($K$34-$K$103)/69</f>
        <v>0.10681159420289855</v>
      </c>
    </row>
    <row r="37" spans="1:11" x14ac:dyDescent="0.35">
      <c r="B37" s="41">
        <v>2053</v>
      </c>
      <c r="C37" s="282"/>
      <c r="D37" s="280"/>
      <c r="E37" s="280"/>
      <c r="F37" s="291"/>
      <c r="G37" s="304">
        <v>34</v>
      </c>
      <c r="H37" s="41">
        <v>2053</v>
      </c>
      <c r="I37" s="87">
        <v>1</v>
      </c>
      <c r="J37" s="39">
        <f t="shared" si="14"/>
        <v>0.48913043478260865</v>
      </c>
      <c r="K37" s="301">
        <f t="shared" si="15"/>
        <v>0.10521739130434783</v>
      </c>
    </row>
    <row r="38" spans="1:11" x14ac:dyDescent="0.35">
      <c r="B38" s="41">
        <v>2054</v>
      </c>
      <c r="C38" s="282"/>
      <c r="D38" s="280"/>
      <c r="E38" s="280"/>
      <c r="F38" s="291"/>
      <c r="G38" s="303">
        <v>35</v>
      </c>
      <c r="H38" s="41">
        <v>2054</v>
      </c>
      <c r="I38" s="87">
        <v>1</v>
      </c>
      <c r="J38" s="39">
        <f t="shared" si="14"/>
        <v>0.48550724637681153</v>
      </c>
      <c r="K38" s="301">
        <f t="shared" si="15"/>
        <v>0.10362318840579711</v>
      </c>
    </row>
    <row r="39" spans="1:11" x14ac:dyDescent="0.35">
      <c r="B39" s="41">
        <v>2055</v>
      </c>
      <c r="C39" s="282"/>
      <c r="D39" s="280"/>
      <c r="E39" s="280"/>
      <c r="F39" s="291"/>
      <c r="G39" s="304">
        <v>36</v>
      </c>
      <c r="H39" s="41">
        <v>2055</v>
      </c>
      <c r="I39" s="87">
        <v>1</v>
      </c>
      <c r="J39" s="39">
        <f t="shared" si="14"/>
        <v>0.48188405797101441</v>
      </c>
      <c r="K39" s="301">
        <f t="shared" si="15"/>
        <v>0.10202898550724639</v>
      </c>
    </row>
    <row r="40" spans="1:11" x14ac:dyDescent="0.35">
      <c r="B40" s="41">
        <v>2056</v>
      </c>
      <c r="C40" s="282"/>
      <c r="D40" s="280"/>
      <c r="E40" s="280"/>
      <c r="F40" s="291"/>
      <c r="G40" s="303">
        <v>37</v>
      </c>
      <c r="H40" s="41">
        <v>2056</v>
      </c>
      <c r="I40" s="87">
        <v>1</v>
      </c>
      <c r="J40" s="39">
        <f t="shared" si="14"/>
        <v>0.47826086956521729</v>
      </c>
      <c r="K40" s="301">
        <f t="shared" si="15"/>
        <v>0.10043478260869566</v>
      </c>
    </row>
    <row r="41" spans="1:11" x14ac:dyDescent="0.35">
      <c r="B41" s="41">
        <v>2057</v>
      </c>
      <c r="C41" s="282"/>
      <c r="D41" s="280"/>
      <c r="E41" s="280"/>
      <c r="F41" s="291"/>
      <c r="G41" s="304">
        <v>38</v>
      </c>
      <c r="H41" s="41">
        <v>2057</v>
      </c>
      <c r="I41" s="87">
        <v>1</v>
      </c>
      <c r="J41" s="39">
        <f t="shared" si="14"/>
        <v>0.47463768115942018</v>
      </c>
      <c r="K41" s="301">
        <f t="shared" si="15"/>
        <v>9.8840579710144941E-2</v>
      </c>
    </row>
    <row r="42" spans="1:11" x14ac:dyDescent="0.35">
      <c r="B42" s="41">
        <v>2058</v>
      </c>
      <c r="C42" s="282"/>
      <c r="D42" s="280"/>
      <c r="E42" s="280"/>
      <c r="F42" s="291"/>
      <c r="G42" s="303">
        <v>39</v>
      </c>
      <c r="H42" s="41">
        <v>2058</v>
      </c>
      <c r="I42" s="87">
        <v>1</v>
      </c>
      <c r="J42" s="39">
        <f t="shared" si="14"/>
        <v>0.47101449275362306</v>
      </c>
      <c r="K42" s="301">
        <f t="shared" si="15"/>
        <v>9.7246376811594218E-2</v>
      </c>
    </row>
    <row r="43" spans="1:11" ht="15" thickBot="1" x14ac:dyDescent="0.4">
      <c r="B43" s="41">
        <v>2059</v>
      </c>
      <c r="C43" s="282"/>
      <c r="D43" s="280"/>
      <c r="E43" s="280"/>
      <c r="F43" s="291"/>
      <c r="G43" s="304">
        <v>40</v>
      </c>
      <c r="H43" s="41">
        <v>2059</v>
      </c>
      <c r="I43" s="87">
        <v>1</v>
      </c>
      <c r="J43" s="39">
        <f t="shared" si="14"/>
        <v>0.46739130434782594</v>
      </c>
      <c r="K43" s="301">
        <f t="shared" si="15"/>
        <v>9.5652173913043495E-2</v>
      </c>
    </row>
    <row r="44" spans="1:11" ht="15" thickBot="1" x14ac:dyDescent="0.4">
      <c r="A44">
        <v>5</v>
      </c>
      <c r="B44" s="279">
        <v>2060</v>
      </c>
      <c r="C44" s="284">
        <f>1.2017*EXP(-0.18*A44)</f>
        <v>0.48857476011027801</v>
      </c>
      <c r="D44" s="286"/>
      <c r="E44" s="286"/>
      <c r="F44" s="292"/>
      <c r="G44" s="303">
        <v>41</v>
      </c>
      <c r="H44" s="279">
        <v>2060</v>
      </c>
      <c r="I44" s="87">
        <v>1</v>
      </c>
      <c r="J44" s="39">
        <f t="shared" si="14"/>
        <v>0.46376811594202882</v>
      </c>
      <c r="K44" s="301">
        <f t="shared" si="15"/>
        <v>9.4057971014492772E-2</v>
      </c>
    </row>
    <row r="45" spans="1:11" x14ac:dyDescent="0.35">
      <c r="B45" s="41">
        <v>2061</v>
      </c>
      <c r="C45" s="282"/>
      <c r="D45" s="280"/>
      <c r="E45" s="280"/>
      <c r="F45" s="291"/>
      <c r="G45" s="304">
        <v>42</v>
      </c>
      <c r="H45" s="41">
        <v>2061</v>
      </c>
      <c r="I45" s="87">
        <v>1</v>
      </c>
      <c r="J45" s="39">
        <f t="shared" si="14"/>
        <v>0.46014492753623171</v>
      </c>
      <c r="K45" s="301">
        <f t="shared" si="15"/>
        <v>9.2463768115942049E-2</v>
      </c>
    </row>
    <row r="46" spans="1:11" x14ac:dyDescent="0.35">
      <c r="B46" s="41">
        <v>2062</v>
      </c>
      <c r="C46" s="282"/>
      <c r="D46" s="280"/>
      <c r="E46" s="280"/>
      <c r="F46" s="291"/>
      <c r="G46" s="303">
        <v>43</v>
      </c>
      <c r="H46" s="41">
        <v>2062</v>
      </c>
      <c r="I46" s="87">
        <v>1</v>
      </c>
      <c r="J46" s="39">
        <f t="shared" si="14"/>
        <v>0.45652173913043459</v>
      </c>
      <c r="K46" s="301">
        <f t="shared" si="15"/>
        <v>9.0869565217391327E-2</v>
      </c>
    </row>
    <row r="47" spans="1:11" x14ac:dyDescent="0.35">
      <c r="B47" s="41">
        <v>2063</v>
      </c>
      <c r="C47" s="282"/>
      <c r="D47" s="280"/>
      <c r="E47" s="280"/>
      <c r="F47" s="291"/>
      <c r="G47" s="304">
        <v>44</v>
      </c>
      <c r="H47" s="41">
        <v>2063</v>
      </c>
      <c r="I47" s="87">
        <v>1</v>
      </c>
      <c r="J47" s="39">
        <f t="shared" si="14"/>
        <v>0.45289855072463747</v>
      </c>
      <c r="K47" s="301">
        <f t="shared" si="15"/>
        <v>8.9275362318840604E-2</v>
      </c>
    </row>
    <row r="48" spans="1:11" x14ac:dyDescent="0.35">
      <c r="B48" s="41">
        <v>2064</v>
      </c>
      <c r="C48" s="282"/>
      <c r="D48" s="280"/>
      <c r="E48" s="280"/>
      <c r="F48" s="291"/>
      <c r="G48" s="303">
        <v>45</v>
      </c>
      <c r="H48" s="41">
        <v>2064</v>
      </c>
      <c r="I48" s="87">
        <v>1</v>
      </c>
      <c r="J48" s="39">
        <f t="shared" si="14"/>
        <v>0.44927536231884035</v>
      </c>
      <c r="K48" s="301">
        <f t="shared" si="15"/>
        <v>8.7681159420289881E-2</v>
      </c>
    </row>
    <row r="49" spans="1:11" x14ac:dyDescent="0.35">
      <c r="B49" s="41">
        <v>2065</v>
      </c>
      <c r="C49" s="282"/>
      <c r="D49" s="280"/>
      <c r="E49" s="280"/>
      <c r="F49" s="291"/>
      <c r="G49" s="304">
        <v>46</v>
      </c>
      <c r="H49" s="41">
        <v>2065</v>
      </c>
      <c r="I49" s="87">
        <v>1</v>
      </c>
      <c r="J49" s="39">
        <f t="shared" si="14"/>
        <v>0.44565217391304324</v>
      </c>
      <c r="K49" s="301">
        <f t="shared" si="15"/>
        <v>8.6086956521739158E-2</v>
      </c>
    </row>
    <row r="50" spans="1:11" x14ac:dyDescent="0.35">
      <c r="B50" s="41">
        <v>2066</v>
      </c>
      <c r="C50" s="282"/>
      <c r="D50" s="280"/>
      <c r="E50" s="280"/>
      <c r="F50" s="291"/>
      <c r="G50" s="303">
        <v>47</v>
      </c>
      <c r="H50" s="41">
        <v>2066</v>
      </c>
      <c r="I50" s="87">
        <v>1</v>
      </c>
      <c r="J50" s="39">
        <f t="shared" si="14"/>
        <v>0.44202898550724612</v>
      </c>
      <c r="K50" s="301">
        <f t="shared" si="15"/>
        <v>8.4492753623188435E-2</v>
      </c>
    </row>
    <row r="51" spans="1:11" x14ac:dyDescent="0.35">
      <c r="B51" s="41">
        <v>2067</v>
      </c>
      <c r="C51" s="282"/>
      <c r="D51" s="280"/>
      <c r="E51" s="280"/>
      <c r="F51" s="291"/>
      <c r="G51" s="304">
        <v>48</v>
      </c>
      <c r="H51" s="41">
        <v>2067</v>
      </c>
      <c r="I51" s="87">
        <v>1</v>
      </c>
      <c r="J51" s="39">
        <f t="shared" si="14"/>
        <v>0.438405797101449</v>
      </c>
      <c r="K51" s="301">
        <f t="shared" si="15"/>
        <v>8.2898550724637712E-2</v>
      </c>
    </row>
    <row r="52" spans="1:11" x14ac:dyDescent="0.35">
      <c r="B52" s="41">
        <v>2068</v>
      </c>
      <c r="C52" s="282"/>
      <c r="D52" s="280"/>
      <c r="E52" s="280"/>
      <c r="F52" s="291"/>
      <c r="G52" s="303">
        <v>49</v>
      </c>
      <c r="H52" s="41">
        <v>2068</v>
      </c>
      <c r="I52" s="87">
        <v>1</v>
      </c>
      <c r="J52" s="39">
        <f t="shared" si="14"/>
        <v>0.43478260869565188</v>
      </c>
      <c r="K52" s="301">
        <f t="shared" si="15"/>
        <v>8.130434782608699E-2</v>
      </c>
    </row>
    <row r="53" spans="1:11" ht="15" thickBot="1" x14ac:dyDescent="0.4">
      <c r="B53" s="41">
        <v>2069</v>
      </c>
      <c r="C53" s="282"/>
      <c r="D53" s="280"/>
      <c r="E53" s="280"/>
      <c r="F53" s="291"/>
      <c r="G53" s="304">
        <v>50</v>
      </c>
      <c r="H53" s="41">
        <v>2069</v>
      </c>
      <c r="I53" s="87">
        <v>1</v>
      </c>
      <c r="J53" s="39">
        <f t="shared" si="14"/>
        <v>0.43115942028985477</v>
      </c>
      <c r="K53" s="301">
        <f t="shared" si="15"/>
        <v>7.9710144927536267E-2</v>
      </c>
    </row>
    <row r="54" spans="1:11" ht="15" thickBot="1" x14ac:dyDescent="0.4">
      <c r="A54">
        <v>6</v>
      </c>
      <c r="B54" s="279">
        <v>2070</v>
      </c>
      <c r="C54" s="284">
        <f>1.2017*EXP(-0.18*A54)</f>
        <v>0.40809194316752334</v>
      </c>
      <c r="D54" s="286"/>
      <c r="E54" s="286"/>
      <c r="F54" s="292"/>
      <c r="G54" s="303">
        <v>51</v>
      </c>
      <c r="H54" s="279">
        <v>2070</v>
      </c>
      <c r="I54" s="87">
        <v>1</v>
      </c>
      <c r="J54" s="39">
        <f t="shared" si="14"/>
        <v>0.42753623188405765</v>
      </c>
      <c r="K54" s="301">
        <f t="shared" si="15"/>
        <v>7.8115942028985544E-2</v>
      </c>
    </row>
    <row r="55" spans="1:11" x14ac:dyDescent="0.35">
      <c r="B55" s="41">
        <v>2071</v>
      </c>
      <c r="C55" s="282"/>
      <c r="D55" s="280"/>
      <c r="E55" s="280"/>
      <c r="F55" s="291"/>
      <c r="G55" s="304">
        <v>52</v>
      </c>
      <c r="H55" s="41">
        <v>2071</v>
      </c>
      <c r="I55" s="87">
        <v>1</v>
      </c>
      <c r="J55" s="39">
        <f t="shared" si="14"/>
        <v>0.42391304347826053</v>
      </c>
      <c r="K55" s="301">
        <f t="shared" si="15"/>
        <v>7.6521739130434821E-2</v>
      </c>
    </row>
    <row r="56" spans="1:11" x14ac:dyDescent="0.35">
      <c r="B56" s="41">
        <v>2072</v>
      </c>
      <c r="C56" s="282"/>
      <c r="D56" s="280"/>
      <c r="E56" s="280"/>
      <c r="F56" s="291"/>
      <c r="G56" s="303">
        <v>53</v>
      </c>
      <c r="H56" s="41">
        <v>2072</v>
      </c>
      <c r="I56" s="87">
        <v>1</v>
      </c>
      <c r="J56" s="39">
        <f t="shared" si="14"/>
        <v>0.42028985507246341</v>
      </c>
      <c r="K56" s="301">
        <f t="shared" si="15"/>
        <v>7.4927536231884098E-2</v>
      </c>
    </row>
    <row r="57" spans="1:11" x14ac:dyDescent="0.35">
      <c r="B57" s="41">
        <v>2073</v>
      </c>
      <c r="C57" s="282"/>
      <c r="D57" s="280"/>
      <c r="E57" s="280"/>
      <c r="F57" s="291"/>
      <c r="G57" s="304">
        <v>54</v>
      </c>
      <c r="H57" s="41">
        <v>2073</v>
      </c>
      <c r="I57" s="87">
        <v>1</v>
      </c>
      <c r="J57" s="39">
        <f t="shared" si="14"/>
        <v>0.4166666666666663</v>
      </c>
      <c r="K57" s="301">
        <f t="shared" si="15"/>
        <v>7.3333333333333375E-2</v>
      </c>
    </row>
    <row r="58" spans="1:11" x14ac:dyDescent="0.35">
      <c r="B58" s="41">
        <v>2074</v>
      </c>
      <c r="C58" s="282"/>
      <c r="D58" s="280"/>
      <c r="E58" s="280"/>
      <c r="F58" s="291"/>
      <c r="G58" s="303">
        <v>55</v>
      </c>
      <c r="H58" s="41">
        <v>2074</v>
      </c>
      <c r="I58" s="87">
        <v>1</v>
      </c>
      <c r="J58" s="39">
        <f t="shared" si="14"/>
        <v>0.41304347826086918</v>
      </c>
      <c r="K58" s="301">
        <f t="shared" si="15"/>
        <v>7.1739130434782653E-2</v>
      </c>
    </row>
    <row r="59" spans="1:11" x14ac:dyDescent="0.35">
      <c r="B59" s="41">
        <v>2075</v>
      </c>
      <c r="C59" s="282"/>
      <c r="D59" s="280"/>
      <c r="E59" s="280"/>
      <c r="F59" s="291"/>
      <c r="G59" s="304">
        <v>56</v>
      </c>
      <c r="H59" s="41">
        <v>2075</v>
      </c>
      <c r="I59" s="87">
        <v>1</v>
      </c>
      <c r="J59" s="39">
        <f t="shared" si="14"/>
        <v>0.40942028985507206</v>
      </c>
      <c r="K59" s="301">
        <f t="shared" si="15"/>
        <v>7.014492753623193E-2</v>
      </c>
    </row>
    <row r="60" spans="1:11" x14ac:dyDescent="0.35">
      <c r="B60" s="41">
        <v>2076</v>
      </c>
      <c r="C60" s="282"/>
      <c r="D60" s="280"/>
      <c r="E60" s="280"/>
      <c r="F60" s="291"/>
      <c r="G60" s="303">
        <v>57</v>
      </c>
      <c r="H60" s="41">
        <v>2076</v>
      </c>
      <c r="I60" s="87">
        <v>1</v>
      </c>
      <c r="J60" s="39">
        <f t="shared" si="14"/>
        <v>0.40579710144927494</v>
      </c>
      <c r="K60" s="301">
        <f t="shared" si="15"/>
        <v>6.8550724637681207E-2</v>
      </c>
    </row>
    <row r="61" spans="1:11" x14ac:dyDescent="0.35">
      <c r="B61" s="41">
        <v>2077</v>
      </c>
      <c r="C61" s="282"/>
      <c r="D61" s="280"/>
      <c r="E61" s="280"/>
      <c r="F61" s="291"/>
      <c r="G61" s="304">
        <v>58</v>
      </c>
      <c r="H61" s="41">
        <v>2077</v>
      </c>
      <c r="I61" s="87">
        <v>1</v>
      </c>
      <c r="J61" s="39">
        <f t="shared" si="14"/>
        <v>0.40217391304347783</v>
      </c>
      <c r="K61" s="301">
        <f t="shared" si="15"/>
        <v>6.6956521739130484E-2</v>
      </c>
    </row>
    <row r="62" spans="1:11" x14ac:dyDescent="0.35">
      <c r="B62" s="41">
        <v>2078</v>
      </c>
      <c r="C62" s="282"/>
      <c r="D62" s="280"/>
      <c r="E62" s="280"/>
      <c r="F62" s="291"/>
      <c r="G62" s="303">
        <v>59</v>
      </c>
      <c r="H62" s="41">
        <v>2078</v>
      </c>
      <c r="I62" s="87">
        <v>1</v>
      </c>
      <c r="J62" s="39">
        <f t="shared" si="14"/>
        <v>0.39855072463768071</v>
      </c>
      <c r="K62" s="301">
        <f t="shared" si="15"/>
        <v>6.5362318840579761E-2</v>
      </c>
    </row>
    <row r="63" spans="1:11" ht="15" thickBot="1" x14ac:dyDescent="0.4">
      <c r="B63" s="41">
        <v>2079</v>
      </c>
      <c r="C63" s="282"/>
      <c r="D63" s="280"/>
      <c r="E63" s="280"/>
      <c r="F63" s="291"/>
      <c r="G63" s="304">
        <v>60</v>
      </c>
      <c r="H63" s="41">
        <v>2079</v>
      </c>
      <c r="I63" s="87">
        <v>1</v>
      </c>
      <c r="J63" s="39">
        <f t="shared" si="14"/>
        <v>0.39492753623188359</v>
      </c>
      <c r="K63" s="301">
        <f t="shared" si="15"/>
        <v>6.3768115942029038E-2</v>
      </c>
    </row>
    <row r="64" spans="1:11" ht="15" thickBot="1" x14ac:dyDescent="0.4">
      <c r="A64">
        <v>7</v>
      </c>
      <c r="B64" s="279">
        <v>2080</v>
      </c>
      <c r="C64" s="284">
        <f>1.2017*EXP(-0.18*A64)</f>
        <v>0.3408670436447741</v>
      </c>
      <c r="D64" s="286"/>
      <c r="E64" s="286"/>
      <c r="F64" s="292"/>
      <c r="G64" s="303">
        <v>61</v>
      </c>
      <c r="H64" s="279">
        <v>2080</v>
      </c>
      <c r="I64" s="87">
        <v>1</v>
      </c>
      <c r="J64" s="39">
        <f t="shared" si="14"/>
        <v>0.39130434782608647</v>
      </c>
      <c r="K64" s="301">
        <f t="shared" si="15"/>
        <v>6.2173913043478315E-2</v>
      </c>
    </row>
    <row r="65" spans="1:11" x14ac:dyDescent="0.35">
      <c r="B65" s="41">
        <v>2081</v>
      </c>
      <c r="C65" s="282"/>
      <c r="D65" s="280"/>
      <c r="E65" s="280"/>
      <c r="F65" s="291"/>
      <c r="G65" s="304">
        <v>62</v>
      </c>
      <c r="H65" s="41">
        <v>2081</v>
      </c>
      <c r="I65" s="87">
        <v>1</v>
      </c>
      <c r="J65" s="39">
        <f t="shared" si="14"/>
        <v>0.38768115942028936</v>
      </c>
      <c r="K65" s="301">
        <f t="shared" si="15"/>
        <v>6.0579710144927593E-2</v>
      </c>
    </row>
    <row r="66" spans="1:11" x14ac:dyDescent="0.35">
      <c r="B66" s="41">
        <v>2082</v>
      </c>
      <c r="C66" s="282"/>
      <c r="D66" s="280"/>
      <c r="E66" s="280"/>
      <c r="F66" s="291"/>
      <c r="G66" s="303">
        <v>63</v>
      </c>
      <c r="H66" s="41">
        <v>2082</v>
      </c>
      <c r="I66" s="87">
        <v>1</v>
      </c>
      <c r="J66" s="39">
        <f t="shared" si="14"/>
        <v>0.38405797101449224</v>
      </c>
      <c r="K66" s="301">
        <f t="shared" si="15"/>
        <v>5.898550724637687E-2</v>
      </c>
    </row>
    <row r="67" spans="1:11" x14ac:dyDescent="0.35">
      <c r="B67" s="41">
        <v>2083</v>
      </c>
      <c r="C67" s="282"/>
      <c r="D67" s="280"/>
      <c r="E67" s="280"/>
      <c r="F67" s="291"/>
      <c r="G67" s="304">
        <v>64</v>
      </c>
      <c r="H67" s="41">
        <v>2083</v>
      </c>
      <c r="I67" s="87">
        <v>1</v>
      </c>
      <c r="J67" s="39">
        <f t="shared" si="14"/>
        <v>0.38043478260869512</v>
      </c>
      <c r="K67" s="301">
        <f t="shared" si="15"/>
        <v>5.7391304347826147E-2</v>
      </c>
    </row>
    <row r="68" spans="1:11" x14ac:dyDescent="0.35">
      <c r="B68" s="41">
        <v>2084</v>
      </c>
      <c r="C68" s="282"/>
      <c r="D68" s="280"/>
      <c r="E68" s="280"/>
      <c r="F68" s="291"/>
      <c r="G68" s="303">
        <v>65</v>
      </c>
      <c r="H68" s="41">
        <v>2084</v>
      </c>
      <c r="I68" s="87">
        <v>1</v>
      </c>
      <c r="J68" s="39">
        <f t="shared" si="14"/>
        <v>0.376811594202898</v>
      </c>
      <c r="K68" s="301">
        <f t="shared" si="15"/>
        <v>5.5797101449275424E-2</v>
      </c>
    </row>
    <row r="69" spans="1:11" x14ac:dyDescent="0.35">
      <c r="B69" s="41">
        <v>2085</v>
      </c>
      <c r="C69" s="282"/>
      <c r="D69" s="280"/>
      <c r="E69" s="280"/>
      <c r="F69" s="291"/>
      <c r="G69" s="304">
        <v>66</v>
      </c>
      <c r="H69" s="41">
        <v>2085</v>
      </c>
      <c r="I69" s="87">
        <v>1</v>
      </c>
      <c r="J69" s="39">
        <f t="shared" si="14"/>
        <v>0.37318840579710089</v>
      </c>
      <c r="K69" s="301">
        <f t="shared" si="15"/>
        <v>5.4202898550724701E-2</v>
      </c>
    </row>
    <row r="70" spans="1:11" x14ac:dyDescent="0.35">
      <c r="B70" s="41">
        <v>2086</v>
      </c>
      <c r="C70" s="282"/>
      <c r="D70" s="280"/>
      <c r="E70" s="280"/>
      <c r="F70" s="291"/>
      <c r="G70" s="303">
        <v>67</v>
      </c>
      <c r="H70" s="41">
        <v>2086</v>
      </c>
      <c r="I70" s="87">
        <v>1</v>
      </c>
      <c r="J70" s="39">
        <f t="shared" si="14"/>
        <v>0.36956521739130377</v>
      </c>
      <c r="K70" s="301">
        <f t="shared" si="15"/>
        <v>5.2608695652173978E-2</v>
      </c>
    </row>
    <row r="71" spans="1:11" x14ac:dyDescent="0.35">
      <c r="B71" s="41">
        <v>2087</v>
      </c>
      <c r="C71" s="282"/>
      <c r="D71" s="280"/>
      <c r="E71" s="280"/>
      <c r="F71" s="291"/>
      <c r="G71" s="304">
        <v>68</v>
      </c>
      <c r="H71" s="41">
        <v>2087</v>
      </c>
      <c r="I71" s="87">
        <v>1</v>
      </c>
      <c r="J71" s="39">
        <f t="shared" si="14"/>
        <v>0.36594202898550665</v>
      </c>
      <c r="K71" s="301">
        <f t="shared" si="15"/>
        <v>5.1014492753623256E-2</v>
      </c>
    </row>
    <row r="72" spans="1:11" x14ac:dyDescent="0.35">
      <c r="B72" s="41">
        <v>2088</v>
      </c>
      <c r="C72" s="282"/>
      <c r="D72" s="280"/>
      <c r="E72" s="280"/>
      <c r="F72" s="291"/>
      <c r="G72" s="303">
        <v>69</v>
      </c>
      <c r="H72" s="41">
        <v>2088</v>
      </c>
      <c r="I72" s="87">
        <v>1</v>
      </c>
      <c r="J72" s="39">
        <f t="shared" si="14"/>
        <v>0.36231884057970953</v>
      </c>
      <c r="K72" s="301">
        <f t="shared" si="15"/>
        <v>4.9420289855072533E-2</v>
      </c>
    </row>
    <row r="73" spans="1:11" ht="15" thickBot="1" x14ac:dyDescent="0.4">
      <c r="B73" s="41">
        <v>2089</v>
      </c>
      <c r="C73" s="282"/>
      <c r="D73" s="280"/>
      <c r="E73" s="280"/>
      <c r="F73" s="291"/>
      <c r="G73" s="304">
        <v>70</v>
      </c>
      <c r="H73" s="41">
        <v>2089</v>
      </c>
      <c r="I73" s="87">
        <v>1</v>
      </c>
      <c r="J73" s="39">
        <f t="shared" si="14"/>
        <v>0.35869565217391242</v>
      </c>
      <c r="K73" s="301">
        <f t="shared" si="15"/>
        <v>4.782608695652181E-2</v>
      </c>
    </row>
    <row r="74" spans="1:11" ht="15" thickBot="1" x14ac:dyDescent="0.4">
      <c r="A74">
        <v>8</v>
      </c>
      <c r="B74" s="279">
        <v>2090</v>
      </c>
      <c r="C74" s="284">
        <f>1.2017*EXP(-0.18*A74)</f>
        <v>0.28471608760830575</v>
      </c>
      <c r="D74" s="286"/>
      <c r="E74" s="286"/>
      <c r="F74" s="292"/>
      <c r="G74" s="303">
        <v>71</v>
      </c>
      <c r="H74" s="279">
        <v>2090</v>
      </c>
      <c r="I74" s="87">
        <v>1</v>
      </c>
      <c r="J74" s="39">
        <f t="shared" si="14"/>
        <v>0.3550724637681153</v>
      </c>
      <c r="K74" s="301">
        <f t="shared" si="15"/>
        <v>4.6231884057971087E-2</v>
      </c>
    </row>
    <row r="75" spans="1:11" x14ac:dyDescent="0.35">
      <c r="B75" s="41">
        <v>2091</v>
      </c>
      <c r="C75" s="282"/>
      <c r="D75" s="280"/>
      <c r="E75" s="280"/>
      <c r="F75" s="291"/>
      <c r="G75" s="304">
        <v>72</v>
      </c>
      <c r="H75" s="41">
        <v>2091</v>
      </c>
      <c r="I75" s="87">
        <v>1</v>
      </c>
      <c r="J75" s="39">
        <f t="shared" si="14"/>
        <v>0.35144927536231818</v>
      </c>
      <c r="K75" s="301">
        <f t="shared" si="15"/>
        <v>4.4637681159420364E-2</v>
      </c>
    </row>
    <row r="76" spans="1:11" x14ac:dyDescent="0.35">
      <c r="B76" s="41">
        <v>2092</v>
      </c>
      <c r="C76" s="282"/>
      <c r="D76" s="280"/>
      <c r="E76" s="280"/>
      <c r="F76" s="291"/>
      <c r="G76" s="303">
        <v>73</v>
      </c>
      <c r="H76" s="41">
        <v>2092</v>
      </c>
      <c r="I76" s="87">
        <v>1</v>
      </c>
      <c r="J76" s="39">
        <f t="shared" si="14"/>
        <v>0.34782608695652106</v>
      </c>
      <c r="K76" s="301">
        <f t="shared" si="15"/>
        <v>4.3043478260869641E-2</v>
      </c>
    </row>
    <row r="77" spans="1:11" x14ac:dyDescent="0.35">
      <c r="B77" s="41">
        <v>2093</v>
      </c>
      <c r="C77" s="282"/>
      <c r="D77" s="280"/>
      <c r="E77" s="280"/>
      <c r="F77" s="291"/>
      <c r="G77" s="304">
        <v>74</v>
      </c>
      <c r="H77" s="41">
        <v>2093</v>
      </c>
      <c r="I77" s="87">
        <v>1</v>
      </c>
      <c r="J77" s="39">
        <f t="shared" si="14"/>
        <v>0.34420289855072395</v>
      </c>
      <c r="K77" s="301">
        <f t="shared" si="15"/>
        <v>4.1449275362318919E-2</v>
      </c>
    </row>
    <row r="78" spans="1:11" x14ac:dyDescent="0.35">
      <c r="B78" s="41">
        <v>2094</v>
      </c>
      <c r="C78" s="282"/>
      <c r="D78" s="280"/>
      <c r="E78" s="280"/>
      <c r="F78" s="291"/>
      <c r="G78" s="303">
        <v>75</v>
      </c>
      <c r="H78" s="41">
        <v>2094</v>
      </c>
      <c r="I78" s="87">
        <v>1</v>
      </c>
      <c r="J78" s="39">
        <f t="shared" si="14"/>
        <v>0.34057971014492683</v>
      </c>
      <c r="K78" s="301">
        <f t="shared" si="15"/>
        <v>3.9855072463768196E-2</v>
      </c>
    </row>
    <row r="79" spans="1:11" x14ac:dyDescent="0.35">
      <c r="B79" s="41">
        <v>2095</v>
      </c>
      <c r="C79" s="282"/>
      <c r="D79" s="280"/>
      <c r="E79" s="280"/>
      <c r="F79" s="291"/>
      <c r="G79" s="304">
        <v>76</v>
      </c>
      <c r="H79" s="41">
        <v>2095</v>
      </c>
      <c r="I79" s="87">
        <v>1</v>
      </c>
      <c r="J79" s="39">
        <f t="shared" si="14"/>
        <v>0.33695652173912971</v>
      </c>
      <c r="K79" s="301">
        <f t="shared" si="15"/>
        <v>3.8260869565217473E-2</v>
      </c>
    </row>
    <row r="80" spans="1:11" x14ac:dyDescent="0.35">
      <c r="B80" s="41">
        <v>2096</v>
      </c>
      <c r="C80" s="282"/>
      <c r="D80" s="280"/>
      <c r="E80" s="280"/>
      <c r="F80" s="291"/>
      <c r="G80" s="303">
        <v>77</v>
      </c>
      <c r="H80" s="41">
        <v>2096</v>
      </c>
      <c r="I80" s="87">
        <v>1</v>
      </c>
      <c r="J80" s="39">
        <f t="shared" si="14"/>
        <v>0.33333333333333259</v>
      </c>
      <c r="K80" s="301">
        <f t="shared" si="15"/>
        <v>3.666666666666675E-2</v>
      </c>
    </row>
    <row r="81" spans="1:11" x14ac:dyDescent="0.35">
      <c r="B81" s="41">
        <v>2097</v>
      </c>
      <c r="C81" s="282"/>
      <c r="D81" s="280"/>
      <c r="E81" s="280"/>
      <c r="F81" s="291"/>
      <c r="G81" s="304">
        <v>78</v>
      </c>
      <c r="H81" s="41">
        <v>2097</v>
      </c>
      <c r="I81" s="87">
        <v>1</v>
      </c>
      <c r="J81" s="39">
        <f t="shared" si="14"/>
        <v>0.32971014492753548</v>
      </c>
      <c r="K81" s="301">
        <f t="shared" si="15"/>
        <v>3.5072463768116027E-2</v>
      </c>
    </row>
    <row r="82" spans="1:11" x14ac:dyDescent="0.35">
      <c r="B82" s="41">
        <v>2098</v>
      </c>
      <c r="C82" s="282"/>
      <c r="D82" s="280"/>
      <c r="E82" s="280"/>
      <c r="F82" s="291"/>
      <c r="G82" s="303">
        <v>79</v>
      </c>
      <c r="H82" s="41">
        <v>2098</v>
      </c>
      <c r="I82" s="87">
        <v>1</v>
      </c>
      <c r="J82" s="39">
        <f t="shared" si="14"/>
        <v>0.32608695652173836</v>
      </c>
      <c r="K82" s="301">
        <f t="shared" si="15"/>
        <v>3.3478260869565304E-2</v>
      </c>
    </row>
    <row r="83" spans="1:11" ht="15" thickBot="1" x14ac:dyDescent="0.4">
      <c r="B83" s="41">
        <v>2099</v>
      </c>
      <c r="C83" s="282"/>
      <c r="D83" s="280"/>
      <c r="E83" s="280"/>
      <c r="F83" s="291"/>
      <c r="G83" s="304">
        <v>80</v>
      </c>
      <c r="H83" s="41">
        <v>2099</v>
      </c>
      <c r="I83" s="87">
        <v>1</v>
      </c>
      <c r="J83" s="39">
        <f t="shared" si="14"/>
        <v>0.32246376811594124</v>
      </c>
      <c r="K83" s="301">
        <f t="shared" si="15"/>
        <v>3.1884057971014582E-2</v>
      </c>
    </row>
    <row r="84" spans="1:11" ht="15" thickBot="1" x14ac:dyDescent="0.4">
      <c r="A84">
        <v>9</v>
      </c>
      <c r="B84" s="278">
        <v>2100</v>
      </c>
      <c r="C84" s="284">
        <f>1.2017*EXP(-0.18*A84)</f>
        <v>0.2378148666887798</v>
      </c>
      <c r="D84" s="286"/>
      <c r="E84" s="286"/>
      <c r="F84" s="292"/>
      <c r="G84" s="303">
        <v>81</v>
      </c>
      <c r="H84" s="278">
        <v>2100</v>
      </c>
      <c r="I84" s="87">
        <v>1</v>
      </c>
      <c r="J84" s="39">
        <f t="shared" si="14"/>
        <v>0.31884057971014412</v>
      </c>
      <c r="K84" s="301">
        <f t="shared" si="15"/>
        <v>3.0289855072463859E-2</v>
      </c>
    </row>
    <row r="85" spans="1:11" x14ac:dyDescent="0.35">
      <c r="B85" s="41">
        <v>2101</v>
      </c>
      <c r="C85" s="282"/>
      <c r="D85" s="280"/>
      <c r="E85" s="280"/>
      <c r="F85" s="291"/>
      <c r="G85" s="304">
        <v>82</v>
      </c>
      <c r="H85" s="41">
        <v>2101</v>
      </c>
      <c r="I85" s="87">
        <v>1</v>
      </c>
      <c r="J85" s="39">
        <f t="shared" si="14"/>
        <v>0.31521739130434701</v>
      </c>
      <c r="K85" s="301">
        <f t="shared" si="15"/>
        <v>2.8695652173913136E-2</v>
      </c>
    </row>
    <row r="86" spans="1:11" x14ac:dyDescent="0.35">
      <c r="B86" s="41">
        <v>2102</v>
      </c>
      <c r="C86" s="282"/>
      <c r="D86" s="280"/>
      <c r="E86" s="280"/>
      <c r="F86" s="291"/>
      <c r="G86" s="303">
        <v>83</v>
      </c>
      <c r="H86" s="41">
        <v>2102</v>
      </c>
      <c r="I86" s="87">
        <v>1</v>
      </c>
      <c r="J86" s="39">
        <f t="shared" si="14"/>
        <v>0.31159420289854989</v>
      </c>
      <c r="K86" s="301">
        <f t="shared" si="15"/>
        <v>2.7101449275362413E-2</v>
      </c>
    </row>
    <row r="87" spans="1:11" x14ac:dyDescent="0.35">
      <c r="B87" s="41">
        <v>2103</v>
      </c>
      <c r="C87" s="282"/>
      <c r="D87" s="280"/>
      <c r="E87" s="280"/>
      <c r="F87" s="291"/>
      <c r="G87" s="304">
        <v>84</v>
      </c>
      <c r="H87" s="41">
        <v>2103</v>
      </c>
      <c r="I87" s="87">
        <v>1</v>
      </c>
      <c r="J87" s="39">
        <f t="shared" si="14"/>
        <v>0.30797101449275277</v>
      </c>
      <c r="K87" s="301">
        <f t="shared" si="15"/>
        <v>2.550724637681169E-2</v>
      </c>
    </row>
    <row r="88" spans="1:11" x14ac:dyDescent="0.35">
      <c r="B88" s="41">
        <v>2104</v>
      </c>
      <c r="C88" s="282"/>
      <c r="D88" s="280"/>
      <c r="E88" s="280"/>
      <c r="F88" s="291"/>
      <c r="G88" s="303">
        <v>85</v>
      </c>
      <c r="H88" s="41">
        <v>2104</v>
      </c>
      <c r="I88" s="87">
        <v>1</v>
      </c>
      <c r="J88" s="39">
        <f t="shared" si="14"/>
        <v>0.30434782608695565</v>
      </c>
      <c r="K88" s="301">
        <f t="shared" si="15"/>
        <v>2.3913043478260967E-2</v>
      </c>
    </row>
    <row r="89" spans="1:11" x14ac:dyDescent="0.35">
      <c r="B89" s="41">
        <v>2105</v>
      </c>
      <c r="C89" s="282"/>
      <c r="D89" s="280"/>
      <c r="E89" s="280"/>
      <c r="F89" s="291"/>
      <c r="G89" s="304">
        <v>86</v>
      </c>
      <c r="H89" s="41">
        <v>2105</v>
      </c>
      <c r="I89" s="87">
        <v>1</v>
      </c>
      <c r="J89" s="39">
        <f t="shared" si="14"/>
        <v>0.30072463768115854</v>
      </c>
      <c r="K89" s="301">
        <f t="shared" si="15"/>
        <v>2.2318840579710245E-2</v>
      </c>
    </row>
    <row r="90" spans="1:11" x14ac:dyDescent="0.35">
      <c r="B90" s="41">
        <v>2106</v>
      </c>
      <c r="C90" s="282"/>
      <c r="D90" s="280"/>
      <c r="E90" s="280"/>
      <c r="F90" s="291"/>
      <c r="G90" s="303">
        <v>87</v>
      </c>
      <c r="H90" s="41">
        <v>2106</v>
      </c>
      <c r="I90" s="87">
        <v>1</v>
      </c>
      <c r="J90" s="39">
        <f t="shared" si="14"/>
        <v>0.29710144927536142</v>
      </c>
      <c r="K90" s="301">
        <f t="shared" si="15"/>
        <v>2.0724637681159522E-2</v>
      </c>
    </row>
    <row r="91" spans="1:11" x14ac:dyDescent="0.35">
      <c r="B91" s="41">
        <v>2107</v>
      </c>
      <c r="C91" s="282"/>
      <c r="D91" s="280"/>
      <c r="E91" s="280"/>
      <c r="F91" s="291"/>
      <c r="G91" s="304">
        <v>88</v>
      </c>
      <c r="H91" s="41">
        <v>2107</v>
      </c>
      <c r="I91" s="87">
        <v>1</v>
      </c>
      <c r="J91" s="39">
        <f t="shared" si="14"/>
        <v>0.2934782608695643</v>
      </c>
      <c r="K91" s="301">
        <f t="shared" si="15"/>
        <v>1.9130434782608799E-2</v>
      </c>
    </row>
    <row r="92" spans="1:11" x14ac:dyDescent="0.35">
      <c r="B92" s="41">
        <v>2108</v>
      </c>
      <c r="C92" s="282"/>
      <c r="D92" s="280"/>
      <c r="E92" s="280"/>
      <c r="F92" s="291"/>
      <c r="G92" s="303">
        <v>89</v>
      </c>
      <c r="H92" s="41">
        <v>2108</v>
      </c>
      <c r="I92" s="87">
        <v>1</v>
      </c>
      <c r="J92" s="39">
        <f t="shared" si="14"/>
        <v>0.28985507246376718</v>
      </c>
      <c r="K92" s="301">
        <f t="shared" si="15"/>
        <v>1.7536231884058076E-2</v>
      </c>
    </row>
    <row r="93" spans="1:11" ht="15" thickBot="1" x14ac:dyDescent="0.4">
      <c r="B93" s="41">
        <v>2109</v>
      </c>
      <c r="C93" s="282"/>
      <c r="D93" s="280"/>
      <c r="E93" s="280"/>
      <c r="F93" s="291"/>
      <c r="G93" s="304">
        <v>90</v>
      </c>
      <c r="H93" s="41">
        <v>2109</v>
      </c>
      <c r="I93" s="87">
        <v>1</v>
      </c>
      <c r="J93" s="39">
        <f t="shared" si="14"/>
        <v>0.28623188405797007</v>
      </c>
      <c r="K93" s="301">
        <f t="shared" si="15"/>
        <v>1.5942028985507353E-2</v>
      </c>
    </row>
    <row r="94" spans="1:11" ht="15" thickBot="1" x14ac:dyDescent="0.4">
      <c r="A94">
        <v>10</v>
      </c>
      <c r="B94" s="279">
        <v>2110</v>
      </c>
      <c r="C94" s="284">
        <f>1.2017*EXP(-0.18*A94)</f>
        <v>0.19863967397588056</v>
      </c>
      <c r="D94" s="286"/>
      <c r="E94" s="286"/>
      <c r="F94" s="292"/>
      <c r="G94" s="303">
        <v>91</v>
      </c>
      <c r="H94" s="279">
        <v>2110</v>
      </c>
      <c r="I94" s="87">
        <v>1</v>
      </c>
      <c r="J94" s="39">
        <f t="shared" si="14"/>
        <v>0.28260869565217295</v>
      </c>
      <c r="K94" s="301">
        <f t="shared" si="15"/>
        <v>1.4347826086956629E-2</v>
      </c>
    </row>
    <row r="95" spans="1:11" x14ac:dyDescent="0.35">
      <c r="B95" s="41">
        <v>2111</v>
      </c>
      <c r="C95" s="282"/>
      <c r="D95" s="280"/>
      <c r="E95" s="280"/>
      <c r="F95" s="291"/>
      <c r="G95" s="304">
        <v>92</v>
      </c>
      <c r="H95" s="41">
        <v>2111</v>
      </c>
      <c r="I95" s="87">
        <v>1</v>
      </c>
      <c r="J95" s="39">
        <f t="shared" si="14"/>
        <v>0.27898550724637583</v>
      </c>
      <c r="K95" s="301">
        <f t="shared" si="15"/>
        <v>1.2753623188405904E-2</v>
      </c>
    </row>
    <row r="96" spans="1:11" x14ac:dyDescent="0.35">
      <c r="B96" s="41">
        <v>2112</v>
      </c>
      <c r="C96" s="282"/>
      <c r="D96" s="280"/>
      <c r="E96" s="280"/>
      <c r="F96" s="291"/>
      <c r="G96" s="303">
        <v>93</v>
      </c>
      <c r="H96" s="41">
        <v>2112</v>
      </c>
      <c r="I96" s="87">
        <v>1</v>
      </c>
      <c r="J96" s="39">
        <f t="shared" si="14"/>
        <v>0.27536231884057871</v>
      </c>
      <c r="K96" s="301">
        <f t="shared" si="15"/>
        <v>1.115942028985518E-2</v>
      </c>
    </row>
    <row r="97" spans="1:11" x14ac:dyDescent="0.35">
      <c r="B97" s="41">
        <v>2113</v>
      </c>
      <c r="C97" s="282"/>
      <c r="D97" s="280"/>
      <c r="E97" s="280"/>
      <c r="F97" s="291"/>
      <c r="G97" s="304">
        <v>94</v>
      </c>
      <c r="H97" s="41">
        <v>2113</v>
      </c>
      <c r="I97" s="87">
        <v>1</v>
      </c>
      <c r="J97" s="39">
        <f t="shared" si="14"/>
        <v>0.2717391304347816</v>
      </c>
      <c r="K97" s="301">
        <f t="shared" si="15"/>
        <v>9.565217391304455E-3</v>
      </c>
    </row>
    <row r="98" spans="1:11" x14ac:dyDescent="0.35">
      <c r="B98" s="41">
        <v>2114</v>
      </c>
      <c r="C98" s="282"/>
      <c r="D98" s="280"/>
      <c r="E98" s="280"/>
      <c r="F98" s="291"/>
      <c r="G98" s="303">
        <v>95</v>
      </c>
      <c r="H98" s="41">
        <v>2114</v>
      </c>
      <c r="I98" s="87">
        <v>1</v>
      </c>
      <c r="J98" s="39">
        <f t="shared" si="14"/>
        <v>0.26811594202898448</v>
      </c>
      <c r="K98" s="301">
        <f t="shared" si="15"/>
        <v>7.9710144927537304E-3</v>
      </c>
    </row>
    <row r="99" spans="1:11" x14ac:dyDescent="0.35">
      <c r="B99" s="41">
        <v>2115</v>
      </c>
      <c r="C99" s="282"/>
      <c r="D99" s="280"/>
      <c r="E99" s="280"/>
      <c r="F99" s="291"/>
      <c r="G99" s="304">
        <v>96</v>
      </c>
      <c r="H99" s="41">
        <v>2115</v>
      </c>
      <c r="I99" s="87">
        <v>1</v>
      </c>
      <c r="J99" s="39">
        <f t="shared" si="14"/>
        <v>0.26449275362318736</v>
      </c>
      <c r="K99" s="301">
        <f t="shared" si="15"/>
        <v>6.3768115942030058E-3</v>
      </c>
    </row>
    <row r="100" spans="1:11" x14ac:dyDescent="0.35">
      <c r="B100" s="41">
        <v>2116</v>
      </c>
      <c r="C100" s="282"/>
      <c r="D100" s="280"/>
      <c r="E100" s="280"/>
      <c r="F100" s="291"/>
      <c r="G100" s="303">
        <v>97</v>
      </c>
      <c r="H100" s="41">
        <v>2116</v>
      </c>
      <c r="I100" s="87">
        <v>1</v>
      </c>
      <c r="J100" s="39">
        <f t="shared" ref="J100:J102" si="16">J99-($J$34-$J$103)/69</f>
        <v>0.26086956521739024</v>
      </c>
      <c r="K100" s="301">
        <f t="shared" ref="K100:K102" si="17">K99-($K$34-$K$103)/69</f>
        <v>4.7826086956522813E-3</v>
      </c>
    </row>
    <row r="101" spans="1:11" x14ac:dyDescent="0.35">
      <c r="B101" s="41">
        <v>2117</v>
      </c>
      <c r="C101" s="282"/>
      <c r="D101" s="280"/>
      <c r="E101" s="280"/>
      <c r="F101" s="291"/>
      <c r="G101" s="304">
        <v>98</v>
      </c>
      <c r="H101" s="41">
        <v>2117</v>
      </c>
      <c r="I101" s="87">
        <v>1</v>
      </c>
      <c r="J101" s="39">
        <f t="shared" si="16"/>
        <v>0.25724637681159312</v>
      </c>
      <c r="K101" s="301">
        <f t="shared" si="17"/>
        <v>3.1884057971015567E-3</v>
      </c>
    </row>
    <row r="102" spans="1:11" x14ac:dyDescent="0.35">
      <c r="B102" s="41">
        <v>2118</v>
      </c>
      <c r="C102" s="282"/>
      <c r="D102" s="280"/>
      <c r="E102" s="280"/>
      <c r="F102" s="291"/>
      <c r="G102" s="303">
        <v>99</v>
      </c>
      <c r="H102" s="41">
        <v>2118</v>
      </c>
      <c r="I102" s="87">
        <v>1</v>
      </c>
      <c r="J102" s="39">
        <f t="shared" si="16"/>
        <v>0.25362318840579601</v>
      </c>
      <c r="K102" s="301">
        <f t="shared" si="17"/>
        <v>1.5942028985508321E-3</v>
      </c>
    </row>
    <row r="103" spans="1:11" ht="15" thickBot="1" x14ac:dyDescent="0.4">
      <c r="B103" s="41">
        <v>2119</v>
      </c>
      <c r="C103" s="282"/>
      <c r="D103" s="280"/>
      <c r="E103" s="280"/>
      <c r="F103" s="291"/>
      <c r="G103" s="304">
        <v>100</v>
      </c>
      <c r="H103" s="160">
        <v>2119</v>
      </c>
      <c r="I103" s="309">
        <v>1</v>
      </c>
      <c r="J103" s="310">
        <v>0.25</v>
      </c>
      <c r="K103" s="311">
        <v>0</v>
      </c>
    </row>
    <row r="104" spans="1:11" ht="15" thickBot="1" x14ac:dyDescent="0.4">
      <c r="A104">
        <v>11</v>
      </c>
      <c r="B104" s="279">
        <v>2120</v>
      </c>
      <c r="C104" s="293">
        <f>1.2017*EXP(-0.18*A104)</f>
        <v>0.1659178024764999</v>
      </c>
      <c r="D104" s="286"/>
      <c r="E104" s="286"/>
      <c r="F104" s="292"/>
      <c r="G104" s="303"/>
      <c r="H104" s="279"/>
    </row>
  </sheetData>
  <mergeCells count="1">
    <mergeCell ref="C2:F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50315-497C-4773-B34E-277759DB7BEB}">
  <dimension ref="A1:AB34"/>
  <sheetViews>
    <sheetView topLeftCell="A7" workbookViewId="0">
      <selection activeCell="F14" sqref="F14"/>
    </sheetView>
  </sheetViews>
  <sheetFormatPr defaultRowHeight="14.5" x14ac:dyDescent="0.35"/>
  <cols>
    <col min="1" max="1" width="40.54296875" customWidth="1"/>
    <col min="3" max="3" width="15.1796875" customWidth="1"/>
    <col min="9" max="9" width="10.54296875" customWidth="1"/>
    <col min="10" max="10" width="14.54296875" customWidth="1"/>
    <col min="11" max="11" width="18.26953125" customWidth="1"/>
    <col min="12" max="12" width="9" customWidth="1"/>
  </cols>
  <sheetData>
    <row r="1" spans="1:24" x14ac:dyDescent="0.35">
      <c r="A1" s="2" t="s">
        <v>648</v>
      </c>
      <c r="G1" s="2" t="s">
        <v>649</v>
      </c>
    </row>
    <row r="2" spans="1:24" x14ac:dyDescent="0.35">
      <c r="C2" s="17"/>
      <c r="D2" s="18"/>
      <c r="E2" s="18"/>
    </row>
    <row r="3" spans="1:24" x14ac:dyDescent="0.35">
      <c r="C3" s="17"/>
      <c r="D3" s="18"/>
      <c r="E3" s="18"/>
    </row>
    <row r="4" spans="1:24" x14ac:dyDescent="0.35">
      <c r="A4" t="s">
        <v>650</v>
      </c>
      <c r="B4" t="s">
        <v>651</v>
      </c>
      <c r="C4" s="19" t="s">
        <v>652</v>
      </c>
      <c r="D4" s="18"/>
      <c r="E4" s="18"/>
    </row>
    <row r="5" spans="1:24" x14ac:dyDescent="0.35">
      <c r="A5" s="20"/>
      <c r="B5" s="20"/>
      <c r="C5" s="20"/>
      <c r="D5" s="20"/>
      <c r="E5" s="20"/>
      <c r="X5" s="2"/>
    </row>
    <row r="6" spans="1:24" x14ac:dyDescent="0.35">
      <c r="A6" s="20" t="s">
        <v>653</v>
      </c>
      <c r="B6" s="24">
        <f>Input_list!G314</f>
        <v>35</v>
      </c>
      <c r="C6" s="21">
        <f t="shared" ref="C6:C11" si="0">LN(2)/B6</f>
        <v>1.980420515885558E-2</v>
      </c>
      <c r="D6" s="22">
        <f t="shared" ref="D6:D21" si="1">EXP(-C6)</f>
        <v>0.98039060993977345</v>
      </c>
      <c r="E6" s="22">
        <f t="shared" ref="E6:E11" si="2">(1-D6)/C6</f>
        <v>0.99016294281611617</v>
      </c>
    </row>
    <row r="7" spans="1:24" x14ac:dyDescent="0.35">
      <c r="A7" s="23" t="s">
        <v>654</v>
      </c>
      <c r="B7" s="24">
        <f>Input_list!G315</f>
        <v>25</v>
      </c>
      <c r="C7" s="21">
        <f t="shared" si="0"/>
        <v>2.7725887222397813E-2</v>
      </c>
      <c r="D7" s="22">
        <f t="shared" si="1"/>
        <v>0.97265494741228553</v>
      </c>
      <c r="E7" s="22">
        <f t="shared" si="2"/>
        <v>0.98626429402858951</v>
      </c>
    </row>
    <row r="8" spans="1:24" x14ac:dyDescent="0.35">
      <c r="A8" s="23" t="s">
        <v>655</v>
      </c>
      <c r="B8" s="24">
        <f>Input_list!G316</f>
        <v>25</v>
      </c>
      <c r="C8" s="21">
        <f t="shared" si="0"/>
        <v>2.7725887222397813E-2</v>
      </c>
      <c r="D8" s="22">
        <f t="shared" si="1"/>
        <v>0.97265494741228553</v>
      </c>
      <c r="E8" s="22">
        <f t="shared" si="2"/>
        <v>0.98626429402858951</v>
      </c>
    </row>
    <row r="9" spans="1:24" x14ac:dyDescent="0.35">
      <c r="A9" s="20" t="s">
        <v>656</v>
      </c>
      <c r="B9" s="56">
        <v>33.9</v>
      </c>
      <c r="C9" s="21">
        <f t="shared" si="0"/>
        <v>2.044681948554411E-2</v>
      </c>
      <c r="D9" s="22">
        <f t="shared" si="1"/>
        <v>0.97976079927242776</v>
      </c>
      <c r="E9" s="22">
        <f t="shared" si="2"/>
        <v>0.98984591426951962</v>
      </c>
    </row>
    <row r="10" spans="1:24" x14ac:dyDescent="0.35">
      <c r="A10" s="20" t="s">
        <v>657</v>
      </c>
      <c r="B10" s="260">
        <f>Input_list!G317</f>
        <v>2</v>
      </c>
      <c r="C10" s="21">
        <f t="shared" si="0"/>
        <v>0.34657359027997264</v>
      </c>
      <c r="D10" s="22">
        <f t="shared" si="1"/>
        <v>0.70710678118654757</v>
      </c>
      <c r="E10" s="22">
        <f t="shared" si="2"/>
        <v>0.84511118858434775</v>
      </c>
    </row>
    <row r="11" spans="1:24" x14ac:dyDescent="0.35">
      <c r="A11" s="20" t="s">
        <v>658</v>
      </c>
      <c r="B11" s="24">
        <f>Input_list!G319</f>
        <v>2</v>
      </c>
      <c r="C11" s="21">
        <f t="shared" si="0"/>
        <v>0.34657359027997264</v>
      </c>
      <c r="D11" s="22">
        <f t="shared" si="1"/>
        <v>0.70710678118654757</v>
      </c>
      <c r="E11" s="22">
        <f t="shared" si="2"/>
        <v>0.84511118858434775</v>
      </c>
    </row>
    <row r="12" spans="1:24" x14ac:dyDescent="0.35">
      <c r="A12" s="20" t="s">
        <v>659</v>
      </c>
      <c r="B12" s="24">
        <f>Input_list!G319</f>
        <v>2</v>
      </c>
      <c r="C12" s="21">
        <f t="shared" ref="C12:C21" si="3">LN(2)/B12</f>
        <v>0.34657359027997264</v>
      </c>
      <c r="D12" s="22">
        <f t="shared" si="1"/>
        <v>0.70710678118654757</v>
      </c>
      <c r="E12" s="22">
        <f t="shared" ref="E12:E21" si="4">(1-D12)/C12</f>
        <v>0.84511118858434775</v>
      </c>
    </row>
    <row r="13" spans="1:24" x14ac:dyDescent="0.35">
      <c r="A13" s="20" t="s">
        <v>660</v>
      </c>
      <c r="B13" s="20">
        <v>2</v>
      </c>
      <c r="C13" s="21">
        <f t="shared" si="3"/>
        <v>0.34657359027997264</v>
      </c>
      <c r="D13" s="22">
        <f t="shared" si="1"/>
        <v>0.70710678118654757</v>
      </c>
      <c r="E13" s="22">
        <f t="shared" si="4"/>
        <v>0.84511118858434775</v>
      </c>
    </row>
    <row r="14" spans="1:24" x14ac:dyDescent="0.35">
      <c r="A14" s="20" t="s">
        <v>661</v>
      </c>
      <c r="B14" s="24">
        <f>Input_list!G318</f>
        <v>2</v>
      </c>
      <c r="C14" s="21">
        <f t="shared" si="3"/>
        <v>0.34657359027997264</v>
      </c>
      <c r="D14" s="22">
        <f t="shared" si="1"/>
        <v>0.70710678118654757</v>
      </c>
      <c r="E14" s="22">
        <f t="shared" si="4"/>
        <v>0.84511118858434775</v>
      </c>
    </row>
    <row r="15" spans="1:24" x14ac:dyDescent="0.35">
      <c r="A15" s="20" t="s">
        <v>662</v>
      </c>
      <c r="B15" s="20">
        <v>1</v>
      </c>
      <c r="C15" s="21">
        <f t="shared" si="3"/>
        <v>0.69314718055994529</v>
      </c>
      <c r="D15" s="22">
        <f t="shared" si="1"/>
        <v>0.5</v>
      </c>
      <c r="E15" s="22">
        <f t="shared" si="4"/>
        <v>0.72134752044448169</v>
      </c>
    </row>
    <row r="16" spans="1:24" x14ac:dyDescent="0.35">
      <c r="A16" s="20" t="s">
        <v>663</v>
      </c>
      <c r="B16" s="20">
        <v>1</v>
      </c>
      <c r="C16" s="21">
        <f t="shared" si="3"/>
        <v>0.69314718055994529</v>
      </c>
      <c r="D16" s="22">
        <f t="shared" si="1"/>
        <v>0.5</v>
      </c>
      <c r="E16" s="22">
        <f t="shared" si="4"/>
        <v>0.72134752044448169</v>
      </c>
    </row>
    <row r="17" spans="1:28" x14ac:dyDescent="0.35">
      <c r="A17" s="20" t="s">
        <v>664</v>
      </c>
      <c r="B17" s="20">
        <v>1</v>
      </c>
      <c r="C17" s="21">
        <f t="shared" si="3"/>
        <v>0.69314718055994529</v>
      </c>
      <c r="D17" s="22">
        <f t="shared" si="1"/>
        <v>0.5</v>
      </c>
      <c r="E17" s="22">
        <f t="shared" si="4"/>
        <v>0.72134752044448169</v>
      </c>
    </row>
    <row r="18" spans="1:28" x14ac:dyDescent="0.35">
      <c r="A18" s="20" t="s">
        <v>665</v>
      </c>
      <c r="B18" s="20">
        <v>2</v>
      </c>
      <c r="C18" s="21">
        <f t="shared" si="3"/>
        <v>0.34657359027997264</v>
      </c>
      <c r="D18" s="22">
        <f t="shared" si="1"/>
        <v>0.70710678118654757</v>
      </c>
      <c r="E18" s="22">
        <f t="shared" si="4"/>
        <v>0.84511118858434775</v>
      </c>
      <c r="U18" s="2"/>
      <c r="AB18" s="14"/>
    </row>
    <row r="19" spans="1:28" x14ac:dyDescent="0.35">
      <c r="C19" s="17"/>
      <c r="D19" s="18"/>
      <c r="E19" s="18"/>
      <c r="W19" s="2"/>
      <c r="AB19" s="14"/>
    </row>
    <row r="20" spans="1:28" x14ac:dyDescent="0.35">
      <c r="A20" s="20" t="s">
        <v>89</v>
      </c>
      <c r="B20" s="43">
        <v>345</v>
      </c>
      <c r="C20" s="21">
        <f t="shared" si="3"/>
        <v>2.0091222624925948E-3</v>
      </c>
      <c r="D20" s="22">
        <f t="shared" si="1"/>
        <v>0.99799289467265762</v>
      </c>
      <c r="E20" s="22">
        <f t="shared" si="4"/>
        <v>0.99899611129304389</v>
      </c>
    </row>
    <row r="21" spans="1:28" x14ac:dyDescent="0.35">
      <c r="A21" s="20" t="s">
        <v>666</v>
      </c>
      <c r="B21" s="43">
        <v>500</v>
      </c>
      <c r="C21" s="21">
        <f t="shared" si="3"/>
        <v>1.3862943611198907E-3</v>
      </c>
      <c r="D21" s="22">
        <f t="shared" si="1"/>
        <v>0.99861466610102889</v>
      </c>
      <c r="E21" s="22">
        <f t="shared" si="4"/>
        <v>0.9993071730104951</v>
      </c>
    </row>
    <row r="22" spans="1:28" x14ac:dyDescent="0.35">
      <c r="U22" s="2"/>
    </row>
    <row r="23" spans="1:28" x14ac:dyDescent="0.35">
      <c r="W23" s="2"/>
    </row>
    <row r="26" spans="1:28" x14ac:dyDescent="0.35">
      <c r="X26">
        <f>X23+X19+X5</f>
        <v>0</v>
      </c>
    </row>
    <row r="34" spans="11:13" x14ac:dyDescent="0.35">
      <c r="K34" s="82"/>
      <c r="M34" s="97"/>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825FA-92EF-4DE6-B589-D22E015A4F34}">
  <dimension ref="A1:G30"/>
  <sheetViews>
    <sheetView workbookViewId="0">
      <selection activeCell="G11" sqref="G11"/>
    </sheetView>
  </sheetViews>
  <sheetFormatPr defaultRowHeight="14.5" x14ac:dyDescent="0.35"/>
  <cols>
    <col min="1" max="1" width="17.54296875" bestFit="1" customWidth="1"/>
    <col min="3" max="3" width="31.453125" bestFit="1" customWidth="1"/>
    <col min="4" max="4" width="20" bestFit="1" customWidth="1"/>
    <col min="5" max="5" width="35.453125" bestFit="1" customWidth="1"/>
    <col min="6" max="6" width="25.54296875" bestFit="1" customWidth="1"/>
    <col min="7" max="7" width="43.1796875" bestFit="1" customWidth="1"/>
  </cols>
  <sheetData>
    <row r="1" spans="1:7" ht="15" thickBot="1" x14ac:dyDescent="0.4">
      <c r="B1" s="2" t="s">
        <v>667</v>
      </c>
      <c r="C1" s="2"/>
      <c r="D1" s="2" t="s">
        <v>668</v>
      </c>
      <c r="E1" s="2" t="s">
        <v>669</v>
      </c>
      <c r="F1" s="2" t="s">
        <v>670</v>
      </c>
      <c r="G1" s="2" t="s">
        <v>671</v>
      </c>
    </row>
    <row r="2" spans="1:7" x14ac:dyDescent="0.35">
      <c r="A2" s="40" t="s">
        <v>10</v>
      </c>
      <c r="B2" s="294">
        <v>0.73</v>
      </c>
      <c r="C2" s="60" t="s">
        <v>672</v>
      </c>
      <c r="D2" s="60" t="s">
        <v>673</v>
      </c>
      <c r="E2" s="60" t="s">
        <v>313</v>
      </c>
      <c r="F2" s="138">
        <v>1.0249967099836641</v>
      </c>
      <c r="G2" s="295">
        <f>B2*F2+B3*F3</f>
        <v>0.77169894168152342</v>
      </c>
    </row>
    <row r="3" spans="1:7" ht="15" thickBot="1" x14ac:dyDescent="0.4">
      <c r="A3" s="161"/>
      <c r="B3" s="296">
        <f>1-B2</f>
        <v>0.27</v>
      </c>
      <c r="C3" s="79" t="s">
        <v>674</v>
      </c>
      <c r="D3" s="79" t="s">
        <v>54</v>
      </c>
      <c r="E3" s="79"/>
      <c r="F3" s="132">
        <v>8.6856827383143168E-2</v>
      </c>
      <c r="G3" s="297"/>
    </row>
    <row r="4" spans="1:7" x14ac:dyDescent="0.35">
      <c r="A4" s="40" t="s">
        <v>675</v>
      </c>
      <c r="B4" s="294">
        <v>0.28000000000000003</v>
      </c>
      <c r="C4" s="60" t="s">
        <v>672</v>
      </c>
      <c r="D4" s="60" t="s">
        <v>673</v>
      </c>
      <c r="E4" s="60" t="s">
        <v>313</v>
      </c>
      <c r="F4" s="138">
        <v>1.0249967099836641</v>
      </c>
      <c r="G4" s="295">
        <f>B4*F4+B5*F5</f>
        <v>0.38616271515906231</v>
      </c>
    </row>
    <row r="5" spans="1:7" ht="15" thickBot="1" x14ac:dyDescent="0.4">
      <c r="A5" s="161"/>
      <c r="B5" s="296">
        <f>1-B4</f>
        <v>0.72</v>
      </c>
      <c r="C5" s="79" t="s">
        <v>674</v>
      </c>
      <c r="D5" s="79" t="s">
        <v>676</v>
      </c>
      <c r="E5" s="79"/>
      <c r="F5" s="132">
        <v>0.13772727272727273</v>
      </c>
      <c r="G5" s="297"/>
    </row>
    <row r="6" spans="1:7" x14ac:dyDescent="0.35">
      <c r="A6" s="40" t="s">
        <v>26</v>
      </c>
      <c r="B6" s="294">
        <v>0.44</v>
      </c>
      <c r="C6" s="60" t="s">
        <v>672</v>
      </c>
      <c r="D6" s="60" t="s">
        <v>673</v>
      </c>
      <c r="E6" s="60" t="s">
        <v>313</v>
      </c>
      <c r="F6" s="138">
        <v>1.0249967099836641</v>
      </c>
      <c r="G6" s="295">
        <f>B6*F6+B7*F7</f>
        <v>0.51819855239281221</v>
      </c>
    </row>
    <row r="7" spans="1:7" ht="15" thickBot="1" x14ac:dyDescent="0.4">
      <c r="A7" s="161"/>
      <c r="B7" s="296">
        <f>1-B6</f>
        <v>0.56000000000000005</v>
      </c>
      <c r="C7" s="79" t="s">
        <v>674</v>
      </c>
      <c r="D7" s="79" t="s">
        <v>55</v>
      </c>
      <c r="E7" s="79"/>
      <c r="F7" s="132">
        <v>0.12</v>
      </c>
      <c r="G7" s="297"/>
    </row>
    <row r="8" spans="1:7" x14ac:dyDescent="0.35">
      <c r="A8" s="73" t="s">
        <v>14</v>
      </c>
      <c r="B8" s="14">
        <v>0.9</v>
      </c>
      <c r="C8" t="s">
        <v>677</v>
      </c>
      <c r="D8" t="s">
        <v>678</v>
      </c>
      <c r="E8" t="s">
        <v>679</v>
      </c>
      <c r="F8" s="3">
        <v>1.5818181818181818</v>
      </c>
      <c r="G8" s="3">
        <f>B8*F8+B9*F9</f>
        <v>1.4827272727272727</v>
      </c>
    </row>
    <row r="9" spans="1:7" x14ac:dyDescent="0.35">
      <c r="B9" s="14">
        <v>0.1</v>
      </c>
      <c r="D9" t="s">
        <v>680</v>
      </c>
      <c r="F9" s="3">
        <v>0.59090909090909094</v>
      </c>
    </row>
    <row r="10" spans="1:7" x14ac:dyDescent="0.35">
      <c r="A10" s="2" t="s">
        <v>681</v>
      </c>
      <c r="B10" s="14">
        <v>0.5</v>
      </c>
      <c r="C10" t="s">
        <v>682</v>
      </c>
      <c r="D10" t="s">
        <v>683</v>
      </c>
      <c r="E10" t="s">
        <v>684</v>
      </c>
      <c r="F10" s="3">
        <v>2.7155754477758967</v>
      </c>
      <c r="G10" s="3">
        <f>B10*F10+B11*F11</f>
        <v>1.3577877238879483</v>
      </c>
    </row>
    <row r="11" spans="1:7" x14ac:dyDescent="0.35">
      <c r="B11" s="14">
        <v>0.5</v>
      </c>
      <c r="C11" s="2" t="s">
        <v>685</v>
      </c>
      <c r="D11" s="4">
        <v>0.64100000000000001</v>
      </c>
      <c r="E11" s="4" t="s">
        <v>686</v>
      </c>
      <c r="F11" s="275">
        <v>0</v>
      </c>
    </row>
    <row r="12" spans="1:7" x14ac:dyDescent="0.35">
      <c r="A12" s="2" t="s">
        <v>687</v>
      </c>
      <c r="B12" s="14">
        <v>0.5</v>
      </c>
      <c r="C12" t="s">
        <v>682</v>
      </c>
      <c r="D12" t="s">
        <v>683</v>
      </c>
      <c r="E12" t="s">
        <v>684</v>
      </c>
      <c r="F12" s="3">
        <v>2.7155754477758967</v>
      </c>
      <c r="G12" s="3">
        <f>B12*F12+B13*F13</f>
        <v>1.3577877238879483</v>
      </c>
    </row>
    <row r="13" spans="1:7" x14ac:dyDescent="0.35">
      <c r="B13" s="14">
        <v>0.5</v>
      </c>
      <c r="C13" s="2" t="s">
        <v>688</v>
      </c>
      <c r="D13">
        <v>0.26300000000000001</v>
      </c>
      <c r="E13" s="4" t="s">
        <v>689</v>
      </c>
      <c r="F13" s="275">
        <v>0</v>
      </c>
    </row>
    <row r="14" spans="1:7" x14ac:dyDescent="0.35">
      <c r="A14" t="s">
        <v>690</v>
      </c>
      <c r="B14" s="14">
        <v>1</v>
      </c>
      <c r="D14" t="s">
        <v>691</v>
      </c>
      <c r="E14" t="s">
        <v>321</v>
      </c>
      <c r="F14" s="3">
        <v>0.11840357427937916</v>
      </c>
      <c r="G14" s="3">
        <f>F14</f>
        <v>0.11840357427937916</v>
      </c>
    </row>
    <row r="25" spans="4:4" x14ac:dyDescent="0.35">
      <c r="D25" s="3"/>
    </row>
    <row r="26" spans="4:4" x14ac:dyDescent="0.35">
      <c r="D26" s="3"/>
    </row>
    <row r="27" spans="4:4" x14ac:dyDescent="0.35">
      <c r="D27" s="3"/>
    </row>
    <row r="28" spans="4:4" x14ac:dyDescent="0.35">
      <c r="D28" s="3"/>
    </row>
    <row r="29" spans="4:4" x14ac:dyDescent="0.35">
      <c r="D29" s="3"/>
    </row>
    <row r="30" spans="4:4" x14ac:dyDescent="0.35">
      <c r="D30" s="3"/>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siakirja" ma:contentTypeID="0x0101000F3CBD561A408445BE8422172475529A" ma:contentTypeVersion="13" ma:contentTypeDescription="Luo uusi asiakirja." ma:contentTypeScope="" ma:versionID="8a39f395d3c56ec02ce2bfffff8d5750">
  <xsd:schema xmlns:xsd="http://www.w3.org/2001/XMLSchema" xmlns:xs="http://www.w3.org/2001/XMLSchema" xmlns:p="http://schemas.microsoft.com/office/2006/metadata/properties" xmlns:ns2="0811f031-a679-4355-8a98-43c14c4b977a" xmlns:ns3="f3019b48-7e4b-40cb-b13b-1c9c6f3963f2" targetNamespace="http://schemas.microsoft.com/office/2006/metadata/properties" ma:root="true" ma:fieldsID="f07ccb1d8ed356750ae3997f541cb5f9" ns2:_="" ns3:_="">
    <xsd:import namespace="0811f031-a679-4355-8a98-43c14c4b977a"/>
    <xsd:import namespace="f3019b48-7e4b-40cb-b13b-1c9c6f3963f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11f031-a679-4355-8a98-43c14c4b9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Kuvien tunnisteet" ma:readOnly="false" ma:fieldId="{5cf76f15-5ced-4ddc-b409-7134ff3c332f}" ma:taxonomyMulti="true" ma:sspId="f0c6d1fd-3a9d-41b9-87db-5b8f164e01ee"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019b48-7e4b-40cb-b13b-1c9c6f3963f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ef50157-bd15-45ef-bd42-199be3d2fbf5}" ma:internalName="TaxCatchAll" ma:showField="CatchAllData" ma:web="f3019b48-7e4b-40cb-b13b-1c9c6f3963f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Jakamisen tiedot"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3019b48-7e4b-40cb-b13b-1c9c6f3963f2" xsi:nil="true"/>
    <lcf76f155ced4ddcb4097134ff3c332f xmlns="0811f031-a679-4355-8a98-43c14c4b977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9974C3-5F75-48E9-A2FC-8B2F967EDA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11f031-a679-4355-8a98-43c14c4b977a"/>
    <ds:schemaRef ds:uri="f3019b48-7e4b-40cb-b13b-1c9c6f3963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BE548E-3E1B-4B21-8C36-4F0D3DCF6143}">
  <ds:schemaRefs>
    <ds:schemaRef ds:uri="http://schemas.microsoft.com/office/2006/metadata/properties"/>
    <ds:schemaRef ds:uri="http://schemas.microsoft.com/office/infopath/2007/PartnerControls"/>
    <ds:schemaRef ds:uri="f3019b48-7e4b-40cb-b13b-1c9c6f3963f2"/>
    <ds:schemaRef ds:uri="0811f031-a679-4355-8a98-43c14c4b977a"/>
  </ds:schemaRefs>
</ds:datastoreItem>
</file>

<file path=customXml/itemProps3.xml><?xml version="1.0" encoding="utf-8"?>
<ds:datastoreItem xmlns:ds="http://schemas.openxmlformats.org/officeDocument/2006/customXml" ds:itemID="{726BB2FF-4B99-41EA-A333-24809A0886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Calculator</vt:lpstr>
      <vt:lpstr>Inputs</vt:lpstr>
      <vt:lpstr>Input_list</vt:lpstr>
      <vt:lpstr>References</vt:lpstr>
      <vt:lpstr>DF_temporal_dynamics</vt:lpstr>
      <vt:lpstr>Factors_CS</vt:lpstr>
      <vt:lpstr>Fossil emission per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Niemi Jari</dc:creator>
  <cp:keywords/>
  <dc:description/>
  <cp:lastModifiedBy>Niemi Jari</cp:lastModifiedBy>
  <cp:revision/>
  <dcterms:created xsi:type="dcterms:W3CDTF">2022-06-06T08:57:24Z</dcterms:created>
  <dcterms:modified xsi:type="dcterms:W3CDTF">2024-10-14T12:56:56Z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0x0101000F3CBD561A408445BE8422172475529A</vt:lpwstr>
  </property>
  <property fmtid="{D5CDD505-2E9C-101B-9397-08002B2CF9AE}" pid="3" name="MediaServiceImageTags">
    <vt:lpwstr/>
  </property>
</Properties>
</file>