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bmasson\Desktop\PROPRE_HBMs_Carabid_Diets\Data\Raw_Data\"/>
    </mc:Choice>
  </mc:AlternateContent>
  <xr:revisionPtr revIDLastSave="0" documentId="13_ncr:1_{C07B1ABF-867F-49A3-A6D5-9E0D5AD0DB48}" xr6:coauthVersionLast="36" xr6:coauthVersionMax="36" xr10:uidLastSave="{00000000-0000-0000-0000-000000000000}"/>
  <bookViews>
    <workbookView xWindow="0" yWindow="0" windowWidth="6576" windowHeight="6312" xr2:uid="{00000000-000D-0000-FFFF-FFFF00000000}"/>
  </bookViews>
  <sheets>
    <sheet name="CarabidData" sheetId="1" r:id="rId1"/>
    <sheet name="Sources&amp;Info" sheetId="2" r:id="rId2"/>
    <sheet name="Feuil1" sheetId="6" r:id="rId3"/>
  </sheets>
  <definedNames>
    <definedName name="_xlnm._FilterDatabase" localSheetId="0" hidden="1">CarabidData!$A$2:$V$194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2" i="6"/>
</calcChain>
</file>

<file path=xl/sharedStrings.xml><?xml version="1.0" encoding="utf-8"?>
<sst xmlns="http://schemas.openxmlformats.org/spreadsheetml/2006/main" count="3100" uniqueCount="747">
  <si>
    <t>Abax ovalis</t>
  </si>
  <si>
    <t>Large</t>
  </si>
  <si>
    <t>Abax parallelepipedus</t>
  </si>
  <si>
    <t>Very large</t>
  </si>
  <si>
    <t>Acupalpus elegans</t>
  </si>
  <si>
    <t>Very small</t>
  </si>
  <si>
    <t>Acupalpus meridianus</t>
  </si>
  <si>
    <t>Acupalpus sp</t>
  </si>
  <si>
    <t>Agonum afrum</t>
  </si>
  <si>
    <t>Medium</t>
  </si>
  <si>
    <t>Agonum muelleri</t>
  </si>
  <si>
    <t>Small</t>
  </si>
  <si>
    <t>Agonum nigrum</t>
  </si>
  <si>
    <t>Agonum sexpunctatum</t>
  </si>
  <si>
    <t>Agonum sp</t>
  </si>
  <si>
    <t>Agonum viduum</t>
  </si>
  <si>
    <t>Amara aenea</t>
  </si>
  <si>
    <t>Amara convexior</t>
  </si>
  <si>
    <t>Amara familiaris</t>
  </si>
  <si>
    <t>Amara sp</t>
  </si>
  <si>
    <t>Amblystomus niger</t>
  </si>
  <si>
    <t>Amblystomus sp</t>
  </si>
  <si>
    <t>Anchomenus dorsalis</t>
  </si>
  <si>
    <t>Anisodactylus binotatus</t>
  </si>
  <si>
    <t>Asaphidion gr. flavipes</t>
  </si>
  <si>
    <t>Badister bullatus</t>
  </si>
  <si>
    <t>Badister sodalis</t>
  </si>
  <si>
    <t>Badister sp</t>
  </si>
  <si>
    <t>Bembidion quadrimaculatum</t>
  </si>
  <si>
    <t>Bembidion sp</t>
  </si>
  <si>
    <t>Brachinus crepitans</t>
  </si>
  <si>
    <t>Brachinus explodens</t>
  </si>
  <si>
    <t>Brachinus sclopeta</t>
  </si>
  <si>
    <t>Brachinus sp</t>
  </si>
  <si>
    <t>Calathus sp</t>
  </si>
  <si>
    <t>Calathus melanocephalus</t>
  </si>
  <si>
    <t>Calathus erratus</t>
  </si>
  <si>
    <t>Calathus fuscipes</t>
  </si>
  <si>
    <t>Calathus mollis</t>
  </si>
  <si>
    <t>Carabus auronitens</t>
  </si>
  <si>
    <t>Carabus auratus</t>
  </si>
  <si>
    <t>Carabus convexus</t>
  </si>
  <si>
    <t>Carabus granulatus</t>
  </si>
  <si>
    <t>Carabus monilis</t>
  </si>
  <si>
    <t>Carabus nemoralis</t>
  </si>
  <si>
    <t>Carabus problematicus</t>
  </si>
  <si>
    <t>Carabus splendens</t>
  </si>
  <si>
    <t>Carabus violaceus</t>
  </si>
  <si>
    <t>Cicindela campestris</t>
  </si>
  <si>
    <t>Clivina gr. fossor</t>
  </si>
  <si>
    <t>Cylindera germanica</t>
  </si>
  <si>
    <t>Demetrias atricapillus</t>
  </si>
  <si>
    <t>Diachromus germanus</t>
  </si>
  <si>
    <t>Diachromus sp</t>
  </si>
  <si>
    <t>Drypta dentata</t>
  </si>
  <si>
    <t>Harpalus affinis</t>
  </si>
  <si>
    <t>Harpalus cupreus</t>
  </si>
  <si>
    <t>Harpalus distinguendus</t>
  </si>
  <si>
    <t>Harpalus dimidiatus</t>
  </si>
  <si>
    <t>Harpalus honestus</t>
  </si>
  <si>
    <t>Harpalus smaragdinus</t>
  </si>
  <si>
    <t>Harpalus sp</t>
  </si>
  <si>
    <t>Harpalus tardus</t>
  </si>
  <si>
    <t>Harpalus tenebrosus</t>
  </si>
  <si>
    <t>Loricera pilicornis</t>
  </si>
  <si>
    <t>Metallina lampros</t>
  </si>
  <si>
    <t>Metallina properans</t>
  </si>
  <si>
    <t>Metallina sp</t>
  </si>
  <si>
    <t>Microlestes maurus</t>
  </si>
  <si>
    <t>Microlestes minutulus</t>
  </si>
  <si>
    <t>Microlestes sp</t>
  </si>
  <si>
    <t>Nebria brevicollis</t>
  </si>
  <si>
    <t>Nebria salina</t>
  </si>
  <si>
    <t>Nebria sp</t>
  </si>
  <si>
    <t>Notiophilus biguttatus</t>
  </si>
  <si>
    <t>Notiophilus palustris</t>
  </si>
  <si>
    <t>Notiophilus quadripunctatus</t>
  </si>
  <si>
    <t>Notiophilus sp</t>
  </si>
  <si>
    <t>Ocydromus genei</t>
  </si>
  <si>
    <t>Ocydromus tetracolus</t>
  </si>
  <si>
    <t>Ophonus gr. puncticeps</t>
  </si>
  <si>
    <t>Ophonus sp</t>
  </si>
  <si>
    <t>Paratachys bistriatus</t>
  </si>
  <si>
    <t>Paratachys sp</t>
  </si>
  <si>
    <t>Parophonus mendax</t>
  </si>
  <si>
    <t>Phyla obtusa</t>
  </si>
  <si>
    <t>Phyla sp</t>
  </si>
  <si>
    <t>Poecilus cupreus</t>
  </si>
  <si>
    <t>Poecilus kugelanni</t>
  </si>
  <si>
    <t>Poecilus sericeus</t>
  </si>
  <si>
    <t>Poecilus sp</t>
  </si>
  <si>
    <t>Poecilus cf. versicolor</t>
  </si>
  <si>
    <t>Pseudoophonus rufipes</t>
  </si>
  <si>
    <t>Pterostichus anthracinus</t>
  </si>
  <si>
    <t>Pterostichus madidus</t>
  </si>
  <si>
    <t>Pterostichus melanarius</t>
  </si>
  <si>
    <t>Pterostichus niger</t>
  </si>
  <si>
    <t>Pterostichus sp</t>
  </si>
  <si>
    <t>Pterostichus strenuus</t>
  </si>
  <si>
    <t>Pterostichus vernalis</t>
  </si>
  <si>
    <t>Stenolophus sp</t>
  </si>
  <si>
    <t>Stomis pumicatus</t>
  </si>
  <si>
    <t>Syntomus foveatus</t>
  </si>
  <si>
    <t>Syntomus sp</t>
  </si>
  <si>
    <t>Syntomus obscuroguttatus</t>
  </si>
  <si>
    <t>Syntomus truncatellus</t>
  </si>
  <si>
    <t>Trechus quadristriatus</t>
  </si>
  <si>
    <t>Trechus rubens</t>
  </si>
  <si>
    <t>Trechus sp</t>
  </si>
  <si>
    <t>SpeciesName</t>
  </si>
  <si>
    <t>SpeciesCode</t>
  </si>
  <si>
    <t>MeanSize_mm</t>
  </si>
  <si>
    <t>AbOv</t>
  </si>
  <si>
    <t>AbPa</t>
  </si>
  <si>
    <t>AcEl</t>
  </si>
  <si>
    <t>AcMe</t>
  </si>
  <si>
    <t>AcSp</t>
  </si>
  <si>
    <t>AgAf</t>
  </si>
  <si>
    <t>AgMu</t>
  </si>
  <si>
    <t>AgNi</t>
  </si>
  <si>
    <t>AgSe</t>
  </si>
  <si>
    <t>AgSp</t>
  </si>
  <si>
    <t>AgVi</t>
  </si>
  <si>
    <t>AmAe</t>
  </si>
  <si>
    <t>AmCo</t>
  </si>
  <si>
    <t>AmFa</t>
  </si>
  <si>
    <t>AmSi</t>
  </si>
  <si>
    <t>AmSp</t>
  </si>
  <si>
    <t>AmbSp</t>
  </si>
  <si>
    <t>AnDo</t>
  </si>
  <si>
    <t>AnBi</t>
  </si>
  <si>
    <t>AsFl</t>
  </si>
  <si>
    <t>BaBu</t>
  </si>
  <si>
    <t>BaSo</t>
  </si>
  <si>
    <t>BaSp</t>
  </si>
  <si>
    <t>BeQu</t>
  </si>
  <si>
    <t>BeSp</t>
  </si>
  <si>
    <t>BrCr</t>
  </si>
  <si>
    <t>BrEx</t>
  </si>
  <si>
    <t>BrSc</t>
  </si>
  <si>
    <t>BrSp</t>
  </si>
  <si>
    <t>CalSp</t>
  </si>
  <si>
    <t>CalMe</t>
  </si>
  <si>
    <t>CaAr</t>
  </si>
  <si>
    <t>CaAu</t>
  </si>
  <si>
    <t>CaCo</t>
  </si>
  <si>
    <t>CaGr</t>
  </si>
  <si>
    <t>CaMn</t>
  </si>
  <si>
    <t>CaNe</t>
  </si>
  <si>
    <t>CaPr</t>
  </si>
  <si>
    <t>CaSp</t>
  </si>
  <si>
    <t>CaVi</t>
  </si>
  <si>
    <t>Cica</t>
  </si>
  <si>
    <t>ClFo</t>
  </si>
  <si>
    <t>CyGe</t>
  </si>
  <si>
    <t>DeAt</t>
  </si>
  <si>
    <t>DiGe</t>
  </si>
  <si>
    <t>DiSp</t>
  </si>
  <si>
    <t>DrDe</t>
  </si>
  <si>
    <t>HaAf</t>
  </si>
  <si>
    <t>HaCu</t>
  </si>
  <si>
    <t>HaDi</t>
  </si>
  <si>
    <t>HaDm</t>
  </si>
  <si>
    <t>HaHo</t>
  </si>
  <si>
    <t>HaSm</t>
  </si>
  <si>
    <t>HaSp</t>
  </si>
  <si>
    <t>HaTa</t>
  </si>
  <si>
    <t>HaTe</t>
  </si>
  <si>
    <t>LoPi</t>
  </si>
  <si>
    <t>MeLa</t>
  </si>
  <si>
    <t>MePr</t>
  </si>
  <si>
    <t>MeSp</t>
  </si>
  <si>
    <t>MiMa</t>
  </si>
  <si>
    <t>MiMi</t>
  </si>
  <si>
    <t>MiSp</t>
  </si>
  <si>
    <t>NeBr</t>
  </si>
  <si>
    <t>NeSa</t>
  </si>
  <si>
    <t>NeSp</t>
  </si>
  <si>
    <t>NoBi</t>
  </si>
  <si>
    <t>NoPa</t>
  </si>
  <si>
    <t>NoQu</t>
  </si>
  <si>
    <t>NoSp</t>
  </si>
  <si>
    <t>OcGe</t>
  </si>
  <si>
    <t>OcTe</t>
  </si>
  <si>
    <t>OpPu</t>
  </si>
  <si>
    <t>OpSp</t>
  </si>
  <si>
    <t>PaBi</t>
  </si>
  <si>
    <t>PaSp</t>
  </si>
  <si>
    <t>PaMe</t>
  </si>
  <si>
    <t>PhiSp</t>
  </si>
  <si>
    <t>PhOb</t>
  </si>
  <si>
    <t>PoCu</t>
  </si>
  <si>
    <t>PoKu</t>
  </si>
  <si>
    <t>PoSe</t>
  </si>
  <si>
    <t>PoSp</t>
  </si>
  <si>
    <t>PoVe</t>
  </si>
  <si>
    <t>PoCo</t>
  </si>
  <si>
    <t>PsRu</t>
  </si>
  <si>
    <t>PtAn</t>
  </si>
  <si>
    <t>PtMa</t>
  </si>
  <si>
    <t>PtMe</t>
  </si>
  <si>
    <t>PtNi</t>
  </si>
  <si>
    <t>PtSp</t>
  </si>
  <si>
    <t>PtSt</t>
  </si>
  <si>
    <t>PtVe</t>
  </si>
  <si>
    <t>StSp</t>
  </si>
  <si>
    <t>StTe</t>
  </si>
  <si>
    <t>StPu</t>
  </si>
  <si>
    <t>SyFo</t>
  </si>
  <si>
    <t>SySp</t>
  </si>
  <si>
    <t>SyOb</t>
  </si>
  <si>
    <t>SyTr</t>
  </si>
  <si>
    <t>TrQu</t>
  </si>
  <si>
    <t>TrRu</t>
  </si>
  <si>
    <t>TrSp</t>
  </si>
  <si>
    <t>AmbNi</t>
  </si>
  <si>
    <t>CalEr</t>
  </si>
  <si>
    <t>CalFu</t>
  </si>
  <si>
    <t>CalMo</t>
  </si>
  <si>
    <t>Polistichus connexus</t>
  </si>
  <si>
    <t>Sustek, 2009</t>
  </si>
  <si>
    <t>Sources</t>
  </si>
  <si>
    <t>Abax parallelus</t>
  </si>
  <si>
    <t>AbPar</t>
  </si>
  <si>
    <t>MeanDryWeight_g</t>
  </si>
  <si>
    <t>Agonum gracilipes</t>
  </si>
  <si>
    <t>AgGr</t>
  </si>
  <si>
    <t>Amara curta</t>
  </si>
  <si>
    <t>AmCu</t>
  </si>
  <si>
    <t>Amara cursitans</t>
  </si>
  <si>
    <t>AmCur</t>
  </si>
  <si>
    <t>Amara eurynota</t>
  </si>
  <si>
    <t>AmEu</t>
  </si>
  <si>
    <t>Amara ovata</t>
  </si>
  <si>
    <t>AmOv</t>
  </si>
  <si>
    <t>Aptinus bombarda</t>
  </si>
  <si>
    <t>ApBo</t>
  </si>
  <si>
    <t>Blethisa multipunctata</t>
  </si>
  <si>
    <t>BlMu</t>
  </si>
  <si>
    <t>Calathus metallicus</t>
  </si>
  <si>
    <t>CalMet</t>
  </si>
  <si>
    <t>Calathus micropterus</t>
  </si>
  <si>
    <t>CalMi</t>
  </si>
  <si>
    <t>CaoIn</t>
  </si>
  <si>
    <t>CaArv</t>
  </si>
  <si>
    <t>CaCa</t>
  </si>
  <si>
    <t>Carabus coriaceus</t>
  </si>
  <si>
    <t>CaCor</t>
  </si>
  <si>
    <t>Carabus fabricii</t>
  </si>
  <si>
    <t>CaFr</t>
  </si>
  <si>
    <t>Carabus glabratus</t>
  </si>
  <si>
    <t>CaGl</t>
  </si>
  <si>
    <t>Carabus hortensis</t>
  </si>
  <si>
    <t>CaHo</t>
  </si>
  <si>
    <t>Carabus irregularis</t>
  </si>
  <si>
    <t>CaIr</t>
  </si>
  <si>
    <t>Carabus linnei</t>
  </si>
  <si>
    <t>CaLi</t>
  </si>
  <si>
    <t>Carabus obsoletus</t>
  </si>
  <si>
    <t>CaOb</t>
  </si>
  <si>
    <t>Carabus scheidleri</t>
  </si>
  <si>
    <t>CaSc</t>
  </si>
  <si>
    <t>Carabus sylvestris</t>
  </si>
  <si>
    <t>CaSy</t>
  </si>
  <si>
    <t>Carabus ulrichii</t>
  </si>
  <si>
    <t>CaUl</t>
  </si>
  <si>
    <t>Cychrus attenuatus</t>
  </si>
  <si>
    <t>CyAt</t>
  </si>
  <si>
    <t>Cychrus caraboides</t>
  </si>
  <si>
    <t>CyCa</t>
  </si>
  <si>
    <t>Cymindis axillaris</t>
  </si>
  <si>
    <t>CyAx</t>
  </si>
  <si>
    <t>Cymindis humeralis</t>
  </si>
  <si>
    <t>CyHu</t>
  </si>
  <si>
    <t>Deltomerus tatricus</t>
  </si>
  <si>
    <t>DeTa</t>
  </si>
  <si>
    <t>Dromius fenestratus</t>
  </si>
  <si>
    <t>DrFe</t>
  </si>
  <si>
    <t>EpSe</t>
  </si>
  <si>
    <t>Harpalus atratus</t>
  </si>
  <si>
    <t>HaAt</t>
  </si>
  <si>
    <t>Harpalus latus</t>
  </si>
  <si>
    <t>HaLa</t>
  </si>
  <si>
    <t>Harpalus luteicornis</t>
  </si>
  <si>
    <t>HaLu</t>
  </si>
  <si>
    <t>Harpalus punctulatus</t>
  </si>
  <si>
    <t>HaPu</t>
  </si>
  <si>
    <t>Harpalus quadripunctatus</t>
  </si>
  <si>
    <t>HaQu</t>
  </si>
  <si>
    <t>Harpalus rufipalpis</t>
  </si>
  <si>
    <t>HaRu</t>
  </si>
  <si>
    <t>Chlaenius tristis</t>
  </si>
  <si>
    <t>ChTr</t>
  </si>
  <si>
    <t>Leistus ferrugineus</t>
  </si>
  <si>
    <t>LeFe</t>
  </si>
  <si>
    <t>Leistus piceus</t>
  </si>
  <si>
    <t>LePi</t>
  </si>
  <si>
    <t>Leistus rufomarginatus</t>
  </si>
  <si>
    <t>LiHo</t>
  </si>
  <si>
    <t>LeRuf</t>
  </si>
  <si>
    <t>Molops elatus</t>
  </si>
  <si>
    <t>MoEl</t>
  </si>
  <si>
    <t>Molops piceus</t>
  </si>
  <si>
    <t>MoPi</t>
  </si>
  <si>
    <t>Nebria tatrica</t>
  </si>
  <si>
    <t>NeTa</t>
  </si>
  <si>
    <t>Ocydromus deletus</t>
  </si>
  <si>
    <t>OcDe</t>
  </si>
  <si>
    <t>Ophonus azureus</t>
  </si>
  <si>
    <t>OpAz</t>
  </si>
  <si>
    <t>Ophonus rufibarbis</t>
  </si>
  <si>
    <t>OpRu</t>
  </si>
  <si>
    <t>PhiBi</t>
  </si>
  <si>
    <t>PhiIr</t>
  </si>
  <si>
    <t>PhSp</t>
  </si>
  <si>
    <t>Platynus assimilis</t>
  </si>
  <si>
    <t>PlAs</t>
  </si>
  <si>
    <t>Poecilus lepidus</t>
  </si>
  <si>
    <t>PoLe</t>
  </si>
  <si>
    <t>Pterostichus aethiops</t>
  </si>
  <si>
    <t>PtAe</t>
  </si>
  <si>
    <t>Pterostichus blandulus</t>
  </si>
  <si>
    <t>PtBl</t>
  </si>
  <si>
    <t>Pterostichus burmeisteri</t>
  </si>
  <si>
    <t>PtBu</t>
  </si>
  <si>
    <t>Pterostichus cordatus</t>
  </si>
  <si>
    <t>PtCo</t>
  </si>
  <si>
    <t>PtFo</t>
  </si>
  <si>
    <t>Pterostichus foveolatus</t>
  </si>
  <si>
    <t>Pterostichus melas</t>
  </si>
  <si>
    <t>PtMel</t>
  </si>
  <si>
    <t>Pterostichus morio</t>
  </si>
  <si>
    <t>PtMo</t>
  </si>
  <si>
    <t>Pterostichus nigrita</t>
  </si>
  <si>
    <t>PtNig</t>
  </si>
  <si>
    <t>Pterostichus oblongopunctatus</t>
  </si>
  <si>
    <t>PtOb</t>
  </si>
  <si>
    <t>PtOv</t>
  </si>
  <si>
    <t>Pterostichus pilosus</t>
  </si>
  <si>
    <t>PtPi</t>
  </si>
  <si>
    <t>Pterostichus pumilio</t>
  </si>
  <si>
    <t>PtPu</t>
  </si>
  <si>
    <t>Pterostichus unctulatus</t>
  </si>
  <si>
    <t>PtUn</t>
  </si>
  <si>
    <t>Stenolophus teutonus</t>
  </si>
  <si>
    <t>Synuchus vivalis</t>
  </si>
  <si>
    <t>SynVi</t>
  </si>
  <si>
    <t>Trechus latus</t>
  </si>
  <si>
    <t>TrLa</t>
  </si>
  <si>
    <t>Trechus pilisensis</t>
  </si>
  <si>
    <t>TrPi</t>
  </si>
  <si>
    <t>TrPu</t>
  </si>
  <si>
    <t>Trechus striatulus</t>
  </si>
  <si>
    <t>TrSt</t>
  </si>
  <si>
    <t>Trichotichnus laevicollis</t>
  </si>
  <si>
    <t>TriLa</t>
  </si>
  <si>
    <t>Agonum moestum</t>
  </si>
  <si>
    <t>Bradycellus caucasicus</t>
  </si>
  <si>
    <t>BraCa</t>
  </si>
  <si>
    <t>Calosoma inquisitor</t>
  </si>
  <si>
    <t>Carabus arcensis</t>
  </si>
  <si>
    <t>Carabus cancellatus</t>
  </si>
  <si>
    <t>Epaphius secalis</t>
  </si>
  <si>
    <t>Licinus hoffmannseggi</t>
  </si>
  <si>
    <t>Pterostichus ovoideus</t>
  </si>
  <si>
    <t>Trechus pulchellus</t>
  </si>
  <si>
    <t>Genus</t>
  </si>
  <si>
    <t>Abax</t>
  </si>
  <si>
    <t>Acupalpus</t>
  </si>
  <si>
    <t>Agonum</t>
  </si>
  <si>
    <t>Amara</t>
  </si>
  <si>
    <t>Amblystomus</t>
  </si>
  <si>
    <t>Anchomenus</t>
  </si>
  <si>
    <t>Anisodactylus</t>
  </si>
  <si>
    <t>Aptinus</t>
  </si>
  <si>
    <t>Asaphidion</t>
  </si>
  <si>
    <t>Badister</t>
  </si>
  <si>
    <t>Bembidion</t>
  </si>
  <si>
    <t>Blethisa</t>
  </si>
  <si>
    <t>Brachinus</t>
  </si>
  <si>
    <t>Bradycellus</t>
  </si>
  <si>
    <t>Calathus</t>
  </si>
  <si>
    <t>Calosoma</t>
  </si>
  <si>
    <t>Carabus</t>
  </si>
  <si>
    <t>Chlaenius</t>
  </si>
  <si>
    <t>Cicindela</t>
  </si>
  <si>
    <t>Clivina</t>
  </si>
  <si>
    <t>Cychrus</t>
  </si>
  <si>
    <t>Cylindera</t>
  </si>
  <si>
    <t>Cymindis</t>
  </si>
  <si>
    <t>Deltomerus</t>
  </si>
  <si>
    <t>Demetrias</t>
  </si>
  <si>
    <t>Diachromus</t>
  </si>
  <si>
    <t>Dromius</t>
  </si>
  <si>
    <t>Drypta</t>
  </si>
  <si>
    <t>Epaphius</t>
  </si>
  <si>
    <t>Harpalus</t>
  </si>
  <si>
    <t>Leistus</t>
  </si>
  <si>
    <t>Licinus</t>
  </si>
  <si>
    <t>Loricera</t>
  </si>
  <si>
    <t>Metallina</t>
  </si>
  <si>
    <t>Microlestes</t>
  </si>
  <si>
    <t>Molops</t>
  </si>
  <si>
    <t>Nebria</t>
  </si>
  <si>
    <t>Notiophilus</t>
  </si>
  <si>
    <t>Ocydromus</t>
  </si>
  <si>
    <t>Ophonus</t>
  </si>
  <si>
    <t>Paratachys</t>
  </si>
  <si>
    <t>Parophonus</t>
  </si>
  <si>
    <t>Phyla</t>
  </si>
  <si>
    <t>Platynus</t>
  </si>
  <si>
    <t>Poecilus</t>
  </si>
  <si>
    <t>Polistichus</t>
  </si>
  <si>
    <t>Pseudoophonus</t>
  </si>
  <si>
    <t>Pterostichus</t>
  </si>
  <si>
    <t>Stenolophus</t>
  </si>
  <si>
    <t>Stomis</t>
  </si>
  <si>
    <t>Syntomus</t>
  </si>
  <si>
    <t>Synuchus</t>
  </si>
  <si>
    <t>Trechus</t>
  </si>
  <si>
    <t>Trichotichnus</t>
  </si>
  <si>
    <t>Genus2</t>
  </si>
  <si>
    <t>Tribe</t>
  </si>
  <si>
    <t>Pterostichini</t>
  </si>
  <si>
    <t>Harpalini</t>
  </si>
  <si>
    <t>Platynini</t>
  </si>
  <si>
    <t>Subfamily</t>
  </si>
  <si>
    <t>Pterostichinae</t>
  </si>
  <si>
    <t>Harpalinae</t>
  </si>
  <si>
    <t>Platyninae</t>
  </si>
  <si>
    <t>Bembidiini</t>
  </si>
  <si>
    <t>Trechinae</t>
  </si>
  <si>
    <t>Brachinini</t>
  </si>
  <si>
    <t>Brachininae</t>
  </si>
  <si>
    <t>Lebiini</t>
  </si>
  <si>
    <t>Elaphrini</t>
  </si>
  <si>
    <t>Elaphrinae</t>
  </si>
  <si>
    <t>Carabini</t>
  </si>
  <si>
    <t>Carabinae</t>
  </si>
  <si>
    <t>Chlaeniini</t>
  </si>
  <si>
    <t>Cicindelini</t>
  </si>
  <si>
    <t>Cicindelinae</t>
  </si>
  <si>
    <t>Scaritinae</t>
  </si>
  <si>
    <t>Cychrini</t>
  </si>
  <si>
    <t>Dryptini</t>
  </si>
  <si>
    <t>Patrobini</t>
  </si>
  <si>
    <t>Trechini</t>
  </si>
  <si>
    <t>Nebriini</t>
  </si>
  <si>
    <t>Nebriinae</t>
  </si>
  <si>
    <t>Licinini</t>
  </si>
  <si>
    <t>Loricerini</t>
  </si>
  <si>
    <t>Loricerinae</t>
  </si>
  <si>
    <t>Notiophilini</t>
  </si>
  <si>
    <t>Zuphiini</t>
  </si>
  <si>
    <t>Sphodrini</t>
  </si>
  <si>
    <t>SizeClass</t>
  </si>
  <si>
    <t>WingSystem</t>
  </si>
  <si>
    <t>Wingless</t>
  </si>
  <si>
    <t>Winged</t>
  </si>
  <si>
    <t>Dimorphic</t>
  </si>
  <si>
    <t>CaSpl</t>
  </si>
  <si>
    <t>Carabus sp</t>
  </si>
  <si>
    <t>Diet</t>
  </si>
  <si>
    <t>SpecificPrey</t>
  </si>
  <si>
    <t>WinteringForm</t>
  </si>
  <si>
    <t>BreedingSeason</t>
  </si>
  <si>
    <t>NycthemeralRythm</t>
  </si>
  <si>
    <t>Carnivorous</t>
  </si>
  <si>
    <t>Omnivorous</t>
  </si>
  <si>
    <t>Phytophagous</t>
  </si>
  <si>
    <t>ZaTe</t>
  </si>
  <si>
    <t>Zabrus</t>
  </si>
  <si>
    <t>Zabrini</t>
  </si>
  <si>
    <t>Zabrus tenebrioides</t>
  </si>
  <si>
    <t>Collembola</t>
  </si>
  <si>
    <t>Adult</t>
  </si>
  <si>
    <t>Larva</t>
  </si>
  <si>
    <t>Both</t>
  </si>
  <si>
    <t>Autumn</t>
  </si>
  <si>
    <t>Spring</t>
  </si>
  <si>
    <t>Diurnal</t>
  </si>
  <si>
    <t>Nocturnal</t>
  </si>
  <si>
    <t>NGBcommunity</t>
  </si>
  <si>
    <t>NGBmolecular</t>
  </si>
  <si>
    <t>Collection</t>
  </si>
  <si>
    <t>No</t>
  </si>
  <si>
    <t>Yes</t>
  </si>
  <si>
    <t>CARABID IDENTITY</t>
  </si>
  <si>
    <t>TAXONOMY</t>
  </si>
  <si>
    <t>MORPHOMETRIC TRAITS</t>
  </si>
  <si>
    <t>FUNCTIONNAL TRAITS</t>
  </si>
  <si>
    <t>DATABASE PRESENCE</t>
  </si>
  <si>
    <t>Isopod</t>
  </si>
  <si>
    <t>ARENAcommunity</t>
  </si>
  <si>
    <t>ARENAmolecular</t>
  </si>
  <si>
    <t>AmPl</t>
  </si>
  <si>
    <t>Amara plebeja</t>
  </si>
  <si>
    <t>nous</t>
  </si>
  <si>
    <t>Notiophilus substriatus</t>
  </si>
  <si>
    <t>PhiLu</t>
  </si>
  <si>
    <t>Philochthus biguttatus</t>
  </si>
  <si>
    <t>Philochthus iricolor</t>
  </si>
  <si>
    <t>Philochthus lunulatus</t>
  </si>
  <si>
    <t>Philochthus sp</t>
  </si>
  <si>
    <t>Philochthus</t>
  </si>
  <si>
    <t>StMi</t>
  </si>
  <si>
    <t>Stenolophus mixtus</t>
  </si>
  <si>
    <t>HaCa</t>
  </si>
  <si>
    <t>Harpalus calceatus</t>
  </si>
  <si>
    <t>HaRuf</t>
  </si>
  <si>
    <t>Harpalus rubripes</t>
  </si>
  <si>
    <t>NoRu</t>
  </si>
  <si>
    <t>Notiophilus rufipes</t>
  </si>
  <si>
    <t>OpSu</t>
  </si>
  <si>
    <t>Ophonus subquadratus</t>
  </si>
  <si>
    <t>BraHa</t>
  </si>
  <si>
    <t>Bradycellus harpalinus</t>
  </si>
  <si>
    <t>Synonymous</t>
  </si>
  <si>
    <t>Stenolophus niger</t>
  </si>
  <si>
    <t>Bembidion lampros</t>
  </si>
  <si>
    <t>Bembidion properans</t>
  </si>
  <si>
    <t>Bembidion genei</t>
  </si>
  <si>
    <t>Bembidion deletum</t>
  </si>
  <si>
    <t>Bembidion tetracolum</t>
  </si>
  <si>
    <t>Bembidion biguttatum</t>
  </si>
  <si>
    <t>Bembidion iricolor</t>
  </si>
  <si>
    <t>Bembidion lunulatum</t>
  </si>
  <si>
    <t>Tachys bistriatus</t>
  </si>
  <si>
    <t>Wing system</t>
  </si>
  <si>
    <t>no wings or very short ones</t>
  </si>
  <si>
    <t>both possibilities</t>
  </si>
  <si>
    <t>wings with which it can fly</t>
  </si>
  <si>
    <t>Bembidion obtusum</t>
  </si>
  <si>
    <t>AgDu</t>
  </si>
  <si>
    <t>Agonum duftschmidi</t>
  </si>
  <si>
    <t>Trechus secalis</t>
  </si>
  <si>
    <t>Harpalus laevipes</t>
  </si>
  <si>
    <t>Pterostichus rufipes</t>
  </si>
  <si>
    <t>Carabids.org</t>
  </si>
  <si>
    <t>see on the right</t>
  </si>
  <si>
    <t>BETSI</t>
  </si>
  <si>
    <t>&lt; 4mm</t>
  </si>
  <si>
    <t>[4mm;8mm[</t>
  </si>
  <si>
    <t>[8mm;12mm[</t>
  </si>
  <si>
    <t>[12mm;16mm[</t>
  </si>
  <si>
    <t>&gt; 16mm</t>
  </si>
  <si>
    <t>Very Large</t>
  </si>
  <si>
    <t>Thesis A. Marie</t>
  </si>
  <si>
    <t>ARENA</t>
  </si>
  <si>
    <t>NGB</t>
  </si>
  <si>
    <t>MeanDryWeight_mg</t>
  </si>
  <si>
    <t>Species</t>
  </si>
  <si>
    <t>Abax.ovalis</t>
  </si>
  <si>
    <t>Abax.parallelepipedus</t>
  </si>
  <si>
    <t>Abax.parallelus</t>
  </si>
  <si>
    <t>Acupalpus.elegans</t>
  </si>
  <si>
    <t>Acupalpus.meridianus</t>
  </si>
  <si>
    <t>Acupalpus.sp</t>
  </si>
  <si>
    <t>Agonum.afrum</t>
  </si>
  <si>
    <t>Agonum.duftschmidi</t>
  </si>
  <si>
    <t>Agonum.gracilipes</t>
  </si>
  <si>
    <t>Agonum.muelleri</t>
  </si>
  <si>
    <t>Agonum.nigrum</t>
  </si>
  <si>
    <t>Agonum.sexpunctatum</t>
  </si>
  <si>
    <t>Agonum.sp</t>
  </si>
  <si>
    <t>Agonum.viduum</t>
  </si>
  <si>
    <t>Amara.aenea</t>
  </si>
  <si>
    <t>Amara.convexior</t>
  </si>
  <si>
    <t>Amara.curta</t>
  </si>
  <si>
    <t>Amara.cursitans</t>
  </si>
  <si>
    <t>Amara.eurynota</t>
  </si>
  <si>
    <t>Amara.familiaris</t>
  </si>
  <si>
    <t>Amara.ovata</t>
  </si>
  <si>
    <t>Amara.plebeja</t>
  </si>
  <si>
    <t>Amara.simulata</t>
  </si>
  <si>
    <t>Amara.sp</t>
  </si>
  <si>
    <t>Amblystomus.niger</t>
  </si>
  <si>
    <t>Amblystomus.sp</t>
  </si>
  <si>
    <t>Anchomenus.dorsalis</t>
  </si>
  <si>
    <t>Anisodactylus.binotatus</t>
  </si>
  <si>
    <t>Aptinus.bombarda</t>
  </si>
  <si>
    <t>Asaphidion.gr..flavipes</t>
  </si>
  <si>
    <t>Badister.bullatus</t>
  </si>
  <si>
    <t>Badister.sodalis</t>
  </si>
  <si>
    <t>Badister.sp</t>
  </si>
  <si>
    <t>Bembidion.quadrimaculatum</t>
  </si>
  <si>
    <t>Bembidion.sp</t>
  </si>
  <si>
    <t>Blethisa.multipunctata</t>
  </si>
  <si>
    <t>Brachinus.crepitans</t>
  </si>
  <si>
    <t>Brachinus.explodens</t>
  </si>
  <si>
    <t>Brachinus.sclopeta</t>
  </si>
  <si>
    <t>Brachinus.sp</t>
  </si>
  <si>
    <t>Bradycellus.caucasicus</t>
  </si>
  <si>
    <t>Bradycellus.harpalinus</t>
  </si>
  <si>
    <t>Calathus.erratus</t>
  </si>
  <si>
    <t>Calathus.fuscipes</t>
  </si>
  <si>
    <t>Calathus.melanocephalus</t>
  </si>
  <si>
    <t>Calathus.metallicus</t>
  </si>
  <si>
    <t>Calathus.micropterus</t>
  </si>
  <si>
    <t>Calathus.mollis</t>
  </si>
  <si>
    <t>Calathus.sp</t>
  </si>
  <si>
    <t>Calosoma.inquisitor</t>
  </si>
  <si>
    <t>Carabus.arcensis</t>
  </si>
  <si>
    <t>Carabus.auronitens</t>
  </si>
  <si>
    <t>Carabus.auratus</t>
  </si>
  <si>
    <t>Carabus.cancellatus</t>
  </si>
  <si>
    <t>Carabus.convexus</t>
  </si>
  <si>
    <t>Carabus.coriaceus</t>
  </si>
  <si>
    <t>Carabus.fabricii</t>
  </si>
  <si>
    <t>Carabus.glabratus</t>
  </si>
  <si>
    <t>Carabus.granulatus</t>
  </si>
  <si>
    <t>Carabus.hortensis</t>
  </si>
  <si>
    <t>Carabus.irregularis</t>
  </si>
  <si>
    <t>Carabus.linnei</t>
  </si>
  <si>
    <t>Carabus.monilis</t>
  </si>
  <si>
    <t>Carabus.nemoralis</t>
  </si>
  <si>
    <t>Carabus.obsoletus</t>
  </si>
  <si>
    <t>Carabus.problematicus</t>
  </si>
  <si>
    <t>Carabus.scheidleri</t>
  </si>
  <si>
    <t>Carabus.sp</t>
  </si>
  <si>
    <t>Carabus.splendens</t>
  </si>
  <si>
    <t>Carabus.sylvestris</t>
  </si>
  <si>
    <t>Carabus.ulrichii</t>
  </si>
  <si>
    <t>Carabus.violaceus</t>
  </si>
  <si>
    <t>Chlaenius.tristis</t>
  </si>
  <si>
    <t>Cicindela.campestris</t>
  </si>
  <si>
    <t>Clivina.gr..fossor</t>
  </si>
  <si>
    <t>Cychrus.attenuatus</t>
  </si>
  <si>
    <t>Cychrus.caraboides</t>
  </si>
  <si>
    <t>Cylindera.germanica</t>
  </si>
  <si>
    <t>Cymindis.axillaris</t>
  </si>
  <si>
    <t>Cymindis.humeralis</t>
  </si>
  <si>
    <t>Deltomerus.tatricus</t>
  </si>
  <si>
    <t>Demetrias.atricapillus</t>
  </si>
  <si>
    <t>Diachromus.germanus</t>
  </si>
  <si>
    <t>Diachromus.sp</t>
  </si>
  <si>
    <t>Dromius.fenestratus</t>
  </si>
  <si>
    <t>Drypta.dentata</t>
  </si>
  <si>
    <t>Epaphius.secalis</t>
  </si>
  <si>
    <t>Harpalus.affinis</t>
  </si>
  <si>
    <t>Harpalus.atratus</t>
  </si>
  <si>
    <t>Harpalus.calceatus</t>
  </si>
  <si>
    <t>Harpalus.cupreus</t>
  </si>
  <si>
    <t>Harpalus.dimidiatus</t>
  </si>
  <si>
    <t>Harpalus.distinguendus</t>
  </si>
  <si>
    <t>Harpalus.honestus</t>
  </si>
  <si>
    <t>Harpalus.latus</t>
  </si>
  <si>
    <t>Harpalus.luteicornis</t>
  </si>
  <si>
    <t>Harpalus.punctulatus</t>
  </si>
  <si>
    <t>Harpalus.quadripunctatus</t>
  </si>
  <si>
    <t>Harpalus.rubripes</t>
  </si>
  <si>
    <t>Harpalus.rufipalpis</t>
  </si>
  <si>
    <t>Harpalus.smaragdinus</t>
  </si>
  <si>
    <t>Harpalus.sp</t>
  </si>
  <si>
    <t>Harpalus.tardus</t>
  </si>
  <si>
    <t>Harpalus.tenebrosus</t>
  </si>
  <si>
    <t>Leistus.ferrugineus</t>
  </si>
  <si>
    <t>Leistus.piceus</t>
  </si>
  <si>
    <t>Leistus.rufomarginatus</t>
  </si>
  <si>
    <t>Licinus.hoffmannseggi</t>
  </si>
  <si>
    <t>Loricera.pilicornis</t>
  </si>
  <si>
    <t>Metallina.lampros</t>
  </si>
  <si>
    <t>Metallina.properans</t>
  </si>
  <si>
    <t>Metallina.sp</t>
  </si>
  <si>
    <t>Microlestes.maurus</t>
  </si>
  <si>
    <t>Microlestes.minutulus</t>
  </si>
  <si>
    <t>Microlestes.sp</t>
  </si>
  <si>
    <t>Molops.elatus</t>
  </si>
  <si>
    <t>Molops.piceus</t>
  </si>
  <si>
    <t>Nebria.brevicollis</t>
  </si>
  <si>
    <t>Nebria.salina</t>
  </si>
  <si>
    <t>Nebria.sp</t>
  </si>
  <si>
    <t>Nebria.tatrica</t>
  </si>
  <si>
    <t>Notiophilus.biguttatus</t>
  </si>
  <si>
    <t>Notiophilus.palustris</t>
  </si>
  <si>
    <t>Notiophilus.quadripunctatus</t>
  </si>
  <si>
    <t>Notiophilus.rufipes</t>
  </si>
  <si>
    <t>Notiophilus.sp</t>
  </si>
  <si>
    <t>Notiophilus.substriatus</t>
  </si>
  <si>
    <t>Ocydromus.deletus</t>
  </si>
  <si>
    <t>Ocydromus.genei</t>
  </si>
  <si>
    <t>Ocydromus.tetracolus</t>
  </si>
  <si>
    <t>Ophonus.azureus</t>
  </si>
  <si>
    <t>Ophonus.gr..puncticeps</t>
  </si>
  <si>
    <t>Ophonus.rufibarbis</t>
  </si>
  <si>
    <t>Ophonus.subquadratus</t>
  </si>
  <si>
    <t>Ophonus.sp</t>
  </si>
  <si>
    <t>Paratachys.bistriatus</t>
  </si>
  <si>
    <t>Paratachys.sp</t>
  </si>
  <si>
    <t>Parophonus.mendax</t>
  </si>
  <si>
    <t>Philochthus.biguttatus</t>
  </si>
  <si>
    <t>Philochthus.iricolor</t>
  </si>
  <si>
    <t>Philochthus.lunulatus</t>
  </si>
  <si>
    <t>Philochthus.sp</t>
  </si>
  <si>
    <t>Phyla.obtusa</t>
  </si>
  <si>
    <t>Phyla.sp</t>
  </si>
  <si>
    <t>Platynus.assimilis</t>
  </si>
  <si>
    <t>Poecilus.cupreus</t>
  </si>
  <si>
    <t>Poecilus.kugelanni</t>
  </si>
  <si>
    <t>Poecilus.lepidus</t>
  </si>
  <si>
    <t>Poecilus.sericeus</t>
  </si>
  <si>
    <t>Poecilus.sp</t>
  </si>
  <si>
    <t>Poecilus.cf..versicolor</t>
  </si>
  <si>
    <t>Polistichus.connexus</t>
  </si>
  <si>
    <t>Pseudoophonus.rufipes</t>
  </si>
  <si>
    <t>Pterostichus.aethiops</t>
  </si>
  <si>
    <t>Pterostichus.anthracinus</t>
  </si>
  <si>
    <t>Pterostichus.blandulus</t>
  </si>
  <si>
    <t>Pterostichus.burmeisteri</t>
  </si>
  <si>
    <t>Pterostichus.cordatus</t>
  </si>
  <si>
    <t>Pterostichus.foveolatus</t>
  </si>
  <si>
    <t>Pterostichus.madidus</t>
  </si>
  <si>
    <t>Pterostichus.melanarius</t>
  </si>
  <si>
    <t>Pterostichus.melas</t>
  </si>
  <si>
    <t>Pterostichus.morio</t>
  </si>
  <si>
    <t>Pterostichus.niger</t>
  </si>
  <si>
    <t>Pterostichus.nigrita</t>
  </si>
  <si>
    <t>Pterostichus.oblongopunctatus</t>
  </si>
  <si>
    <t>Pterostichus.ovoideus</t>
  </si>
  <si>
    <t>Pterostichus.pilosus</t>
  </si>
  <si>
    <t>Pterostichus.pumilio</t>
  </si>
  <si>
    <t>Pterostichus.sp</t>
  </si>
  <si>
    <t>Pterostichus.strenuus</t>
  </si>
  <si>
    <t>Pterostichus.unctulatus</t>
  </si>
  <si>
    <t>Pterostichus.vernalis</t>
  </si>
  <si>
    <t>Stenolophus.mixtus</t>
  </si>
  <si>
    <t>Stenolophus.sp</t>
  </si>
  <si>
    <t>Stenolophus.teutonus</t>
  </si>
  <si>
    <t>Stomis.pumicatus</t>
  </si>
  <si>
    <t>Syntomus.foveatus</t>
  </si>
  <si>
    <t>Syntomus.sp</t>
  </si>
  <si>
    <t>Syntomus.obscuroguttatus</t>
  </si>
  <si>
    <t>Syntomus.truncatellus</t>
  </si>
  <si>
    <t>Synuchus.vivalis</t>
  </si>
  <si>
    <t>Trechus.latus</t>
  </si>
  <si>
    <t>Trechus.pilisensis</t>
  </si>
  <si>
    <t>Trechus.pulchellus</t>
  </si>
  <si>
    <t>Trechus.quadristriatus</t>
  </si>
  <si>
    <t>Trechus.rubens</t>
  </si>
  <si>
    <t>Trechus.sp</t>
  </si>
  <si>
    <t>Trechus.striatulus</t>
  </si>
  <si>
    <t>Trichotichnus.laevicollis</t>
  </si>
  <si>
    <t>Zabrus.tenebrioides</t>
  </si>
  <si>
    <t>HaSi</t>
  </si>
  <si>
    <t>Harpalus signaticornis</t>
  </si>
  <si>
    <t>Harpalus.signaticornis</t>
  </si>
  <si>
    <t>Amara similata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</si>
</sst>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11" borderId="2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3" borderId="2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1" fillId="0" borderId="0" xfId="0" applyFont="1"/>
    <xf numFmtId="0" fontId="0" fillId="6" borderId="2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14" borderId="12" xfId="0" applyFill="1" applyBorder="1" applyAlignment="1">
      <alignment horizontal="center" vertical="center"/>
    </xf>
    <xf numFmtId="0" fontId="0" fillId="14" borderId="13" xfId="0" applyFill="1" applyBorder="1" applyAlignment="1">
      <alignment horizontal="center" vertical="center"/>
    </xf>
    <xf numFmtId="0" fontId="0" fillId="17" borderId="13" xfId="0" applyFill="1" applyBorder="1" applyAlignment="1">
      <alignment horizontal="center" vertical="center"/>
    </xf>
    <xf numFmtId="0" fontId="0" fillId="13" borderId="14" xfId="0" applyFill="1" applyBorder="1" applyAlignment="1">
      <alignment horizontal="center" vertical="center"/>
    </xf>
    <xf numFmtId="0" fontId="0" fillId="13" borderId="15" xfId="0" applyFill="1" applyBorder="1" applyAlignment="1">
      <alignment horizontal="center" vertical="center"/>
    </xf>
    <xf numFmtId="0" fontId="0" fillId="13" borderId="16" xfId="0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/>
    </xf>
    <xf numFmtId="0" fontId="0" fillId="15" borderId="16" xfId="0" applyFill="1" applyBorder="1" applyAlignment="1">
      <alignment horizontal="center" vertical="center"/>
    </xf>
    <xf numFmtId="0" fontId="0" fillId="15" borderId="17" xfId="0" applyFill="1" applyBorder="1" applyAlignment="1">
      <alignment horizontal="center" vertical="center"/>
    </xf>
    <xf numFmtId="0" fontId="0" fillId="15" borderId="8" xfId="0" applyFill="1" applyBorder="1" applyAlignment="1">
      <alignment horizontal="center" vertical="center"/>
    </xf>
    <xf numFmtId="0" fontId="0" fillId="15" borderId="9" xfId="0" applyFill="1" applyBorder="1" applyAlignment="1">
      <alignment horizontal="center" vertical="center"/>
    </xf>
    <xf numFmtId="0" fontId="0" fillId="15" borderId="10" xfId="0" applyFill="1" applyBorder="1" applyAlignment="1">
      <alignment horizontal="center" vertical="center"/>
    </xf>
    <xf numFmtId="0" fontId="0" fillId="3" borderId="12" xfId="0" applyFill="1" applyBorder="1"/>
    <xf numFmtId="0" fontId="0" fillId="3" borderId="13" xfId="0" applyFill="1" applyBorder="1"/>
    <xf numFmtId="0" fontId="0" fillId="4" borderId="13" xfId="0" applyFill="1" applyBorder="1"/>
    <xf numFmtId="0" fontId="0" fillId="14" borderId="19" xfId="0" applyFill="1" applyBorder="1" applyAlignment="1">
      <alignment horizontal="center" vertical="center"/>
    </xf>
    <xf numFmtId="0" fontId="0" fillId="14" borderId="20" xfId="0" applyFill="1" applyBorder="1" applyAlignment="1">
      <alignment horizontal="center" vertical="center"/>
    </xf>
    <xf numFmtId="0" fontId="0" fillId="17" borderId="20" xfId="0" applyFill="1" applyBorder="1" applyAlignment="1">
      <alignment horizontal="center" vertical="center"/>
    </xf>
    <xf numFmtId="0" fontId="0" fillId="11" borderId="14" xfId="0" applyFill="1" applyBorder="1"/>
    <xf numFmtId="0" fontId="0" fillId="11" borderId="15" xfId="0" applyFill="1" applyBorder="1"/>
    <xf numFmtId="0" fontId="0" fillId="11" borderId="16" xfId="0" applyFill="1" applyBorder="1"/>
    <xf numFmtId="0" fontId="0" fillId="11" borderId="17" xfId="0" applyFill="1" applyBorder="1"/>
    <xf numFmtId="0" fontId="0" fillId="12" borderId="16" xfId="0" applyFill="1" applyBorder="1"/>
    <xf numFmtId="0" fontId="0" fillId="12" borderId="17" xfId="0" applyFill="1" applyBorder="1"/>
    <xf numFmtId="0" fontId="0" fillId="12" borderId="8" xfId="0" applyFill="1" applyBorder="1"/>
    <xf numFmtId="0" fontId="0" fillId="12" borderId="9" xfId="0" applyFill="1" applyBorder="1"/>
    <xf numFmtId="0" fontId="0" fillId="12" borderId="10" xfId="0" applyFill="1" applyBorder="1"/>
    <xf numFmtId="0" fontId="0" fillId="3" borderId="14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3" borderId="16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1" xfId="0" applyFill="1" applyBorder="1"/>
    <xf numFmtId="0" fontId="0" fillId="17" borderId="18" xfId="0" applyFill="1" applyBorder="1" applyAlignment="1">
      <alignment horizontal="center" vertical="center"/>
    </xf>
    <xf numFmtId="0" fontId="0" fillId="17" borderId="9" xfId="0" applyFill="1" applyBorder="1" applyAlignment="1">
      <alignment horizontal="center" vertical="center"/>
    </xf>
    <xf numFmtId="0" fontId="0" fillId="17" borderId="11" xfId="0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9" borderId="21" xfId="0" applyFont="1" applyFill="1" applyBorder="1" applyAlignment="1">
      <alignment horizontal="center" vertical="center"/>
    </xf>
    <xf numFmtId="0" fontId="4" fillId="9" borderId="23" xfId="0" applyFont="1" applyFill="1" applyBorder="1" applyAlignment="1">
      <alignment horizontal="center" vertical="center"/>
    </xf>
    <xf numFmtId="0" fontId="4" fillId="9" borderId="24" xfId="0" applyFont="1" applyFill="1" applyBorder="1" applyAlignment="1">
      <alignment horizontal="center" vertical="center"/>
    </xf>
    <xf numFmtId="0" fontId="4" fillId="16" borderId="25" xfId="0" applyFont="1" applyFill="1" applyBorder="1" applyAlignment="1">
      <alignment horizontal="center" vertical="center"/>
    </xf>
    <xf numFmtId="0" fontId="4" fillId="16" borderId="23" xfId="0" applyFont="1" applyFill="1" applyBorder="1" applyAlignment="1">
      <alignment horizontal="center" vertical="center"/>
    </xf>
    <xf numFmtId="0" fontId="4" fillId="16" borderId="22" xfId="0" applyFont="1" applyFill="1" applyBorder="1" applyAlignment="1">
      <alignment horizontal="center" vertical="center"/>
    </xf>
    <xf numFmtId="0" fontId="4" fillId="10" borderId="21" xfId="0" applyFont="1" applyFill="1" applyBorder="1" applyAlignment="1">
      <alignment horizontal="center" vertical="center"/>
    </xf>
    <xf numFmtId="0" fontId="4" fillId="10" borderId="23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8" borderId="21" xfId="0" applyFont="1" applyFill="1" applyBorder="1" applyAlignment="1">
      <alignment horizontal="center" vertical="center"/>
    </xf>
    <xf numFmtId="0" fontId="4" fillId="8" borderId="23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0" fillId="3" borderId="28" xfId="0" applyFill="1" applyBorder="1"/>
    <xf numFmtId="0" fontId="0" fillId="3" borderId="29" xfId="0" applyFill="1" applyBorder="1"/>
    <xf numFmtId="0" fontId="0" fillId="4" borderId="29" xfId="0" applyFill="1" applyBorder="1"/>
    <xf numFmtId="0" fontId="0" fillId="4" borderId="30" xfId="0" applyFill="1" applyBorder="1"/>
    <xf numFmtId="0" fontId="6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35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4" fillId="9" borderId="33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Border="1" applyAlignment="1"/>
    <xf numFmtId="0" fontId="3" fillId="18" borderId="26" xfId="0" applyFont="1" applyFill="1" applyBorder="1" applyAlignment="1">
      <alignment horizontal="center"/>
    </xf>
    <xf numFmtId="0" fontId="3" fillId="18" borderId="42" xfId="0" applyFont="1" applyFill="1" applyBorder="1" applyAlignment="1">
      <alignment horizontal="center"/>
    </xf>
    <xf numFmtId="0" fontId="3" fillId="18" borderId="29" xfId="0" applyFont="1" applyFill="1" applyBorder="1" applyAlignment="1">
      <alignment horizontal="center"/>
    </xf>
    <xf numFmtId="0" fontId="3" fillId="18" borderId="30" xfId="0" applyFont="1" applyFill="1" applyBorder="1" applyAlignment="1">
      <alignment horizontal="center"/>
    </xf>
    <xf numFmtId="0" fontId="3" fillId="18" borderId="29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4" fillId="16" borderId="36" xfId="0" applyFont="1" applyFill="1" applyBorder="1" applyAlignment="1">
      <alignment horizontal="center" vertical="center"/>
    </xf>
    <xf numFmtId="0" fontId="4" fillId="16" borderId="37" xfId="0" applyFont="1" applyFill="1" applyBorder="1" applyAlignment="1">
      <alignment horizontal="center" vertical="center"/>
    </xf>
    <xf numFmtId="0" fontId="4" fillId="16" borderId="38" xfId="0" applyFont="1" applyFill="1" applyBorder="1" applyAlignment="1">
      <alignment horizontal="center" vertical="center"/>
    </xf>
    <xf numFmtId="0" fontId="4" fillId="10" borderId="36" xfId="0" applyFont="1" applyFill="1" applyBorder="1" applyAlignment="1">
      <alignment horizontal="center" vertical="center"/>
    </xf>
    <xf numFmtId="0" fontId="4" fillId="10" borderId="37" xfId="0" applyFont="1" applyFill="1" applyBorder="1" applyAlignment="1">
      <alignment horizontal="center" vertical="center"/>
    </xf>
    <xf numFmtId="0" fontId="4" fillId="10" borderId="38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0" fillId="3" borderId="2" xfId="0" applyFill="1" applyBorder="1"/>
    <xf numFmtId="0" fontId="0" fillId="3" borderId="1" xfId="0" applyFill="1" applyBorder="1"/>
    <xf numFmtId="0" fontId="0" fillId="4" borderId="1" xfId="0" applyFill="1" applyBorder="1"/>
    <xf numFmtId="0" fontId="0" fillId="4" borderId="9" xfId="0" applyFill="1" applyBorder="1"/>
    <xf numFmtId="0" fontId="10" fillId="8" borderId="25" xfId="0" applyFont="1" applyFill="1" applyBorder="1" applyAlignment="1">
      <alignment horizontal="center" vertical="center"/>
    </xf>
    <xf numFmtId="0" fontId="5" fillId="16" borderId="6" xfId="0" applyFont="1" applyFill="1" applyBorder="1" applyAlignment="1">
      <alignment horizontal="center" vertical="center"/>
    </xf>
    <xf numFmtId="0" fontId="5" fillId="16" borderId="4" xfId="0" applyFont="1" applyFill="1" applyBorder="1" applyAlignment="1">
      <alignment horizontal="center" vertical="center"/>
    </xf>
    <xf numFmtId="0" fontId="5" fillId="16" borderId="7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0" fontId="5" fillId="10" borderId="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7" fillId="5" borderId="31" xfId="0" applyFont="1" applyFill="1" applyBorder="1" applyAlignment="1">
      <alignment horizontal="center"/>
    </xf>
    <xf numFmtId="0" fontId="7" fillId="5" borderId="26" xfId="0" applyFont="1" applyFill="1" applyBorder="1" applyAlignment="1">
      <alignment horizontal="center"/>
    </xf>
    <xf numFmtId="0" fontId="7" fillId="5" borderId="32" xfId="0" applyFont="1" applyFill="1" applyBorder="1" applyAlignment="1">
      <alignment horizontal="center"/>
    </xf>
    <xf numFmtId="0" fontId="8" fillId="16" borderId="3" xfId="0" applyFont="1" applyFill="1" applyBorder="1" applyAlignment="1">
      <alignment horizontal="center" vertical="center"/>
    </xf>
    <xf numFmtId="0" fontId="8" fillId="16" borderId="4" xfId="0" applyFont="1" applyFill="1" applyBorder="1" applyAlignment="1">
      <alignment horizontal="center" vertical="center"/>
    </xf>
    <xf numFmtId="0" fontId="8" fillId="16" borderId="5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/>
    </xf>
    <xf numFmtId="0" fontId="8" fillId="16" borderId="34" xfId="0" applyFont="1" applyFill="1" applyBorder="1" applyAlignment="1">
      <alignment horizontal="center" vertical="center"/>
    </xf>
    <xf numFmtId="0" fontId="9" fillId="16" borderId="3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Mass-Size relationship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>
                <a:softEdge rad="0"/>
              </a:effectLst>
            </c:spPr>
            <c:trendlineType val="powe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Feuil1!$B$2:$B$134</c:f>
              <c:numCache>
                <c:formatCode>General</c:formatCode>
                <c:ptCount val="133"/>
                <c:pt idx="0">
                  <c:v>13</c:v>
                </c:pt>
                <c:pt idx="1">
                  <c:v>19</c:v>
                </c:pt>
                <c:pt idx="2">
                  <c:v>15.5</c:v>
                </c:pt>
                <c:pt idx="3">
                  <c:v>8</c:v>
                </c:pt>
                <c:pt idx="4">
                  <c:v>7.5</c:v>
                </c:pt>
                <c:pt idx="5">
                  <c:v>7</c:v>
                </c:pt>
                <c:pt idx="6">
                  <c:v>6</c:v>
                </c:pt>
                <c:pt idx="7">
                  <c:v>8</c:v>
                </c:pt>
                <c:pt idx="8">
                  <c:v>11</c:v>
                </c:pt>
                <c:pt idx="9">
                  <c:v>7</c:v>
                </c:pt>
                <c:pt idx="10">
                  <c:v>8.5</c:v>
                </c:pt>
                <c:pt idx="11">
                  <c:v>8.5</c:v>
                </c:pt>
                <c:pt idx="12">
                  <c:v>8</c:v>
                </c:pt>
                <c:pt idx="13">
                  <c:v>12</c:v>
                </c:pt>
                <c:pt idx="14">
                  <c:v>3.5</c:v>
                </c:pt>
                <c:pt idx="15">
                  <c:v>5</c:v>
                </c:pt>
                <c:pt idx="16">
                  <c:v>11.5</c:v>
                </c:pt>
                <c:pt idx="17">
                  <c:v>3.5</c:v>
                </c:pt>
                <c:pt idx="18">
                  <c:v>10</c:v>
                </c:pt>
                <c:pt idx="19">
                  <c:v>7.5</c:v>
                </c:pt>
                <c:pt idx="20">
                  <c:v>21.5</c:v>
                </c:pt>
                <c:pt idx="21">
                  <c:v>19.5</c:v>
                </c:pt>
                <c:pt idx="22">
                  <c:v>25.5</c:v>
                </c:pt>
                <c:pt idx="23">
                  <c:v>24.5</c:v>
                </c:pt>
                <c:pt idx="24">
                  <c:v>17</c:v>
                </c:pt>
                <c:pt idx="25">
                  <c:v>37</c:v>
                </c:pt>
                <c:pt idx="26">
                  <c:v>20.5</c:v>
                </c:pt>
                <c:pt idx="27">
                  <c:v>30</c:v>
                </c:pt>
                <c:pt idx="28">
                  <c:v>26</c:v>
                </c:pt>
                <c:pt idx="29">
                  <c:v>24.5</c:v>
                </c:pt>
                <c:pt idx="30">
                  <c:v>18.5</c:v>
                </c:pt>
                <c:pt idx="31">
                  <c:v>23</c:v>
                </c:pt>
                <c:pt idx="32">
                  <c:v>23.5</c:v>
                </c:pt>
                <c:pt idx="33">
                  <c:v>30</c:v>
                </c:pt>
                <c:pt idx="34">
                  <c:v>24</c:v>
                </c:pt>
                <c:pt idx="35">
                  <c:v>24.5</c:v>
                </c:pt>
                <c:pt idx="36">
                  <c:v>30</c:v>
                </c:pt>
                <c:pt idx="37">
                  <c:v>11.5</c:v>
                </c:pt>
                <c:pt idx="38">
                  <c:v>15.5</c:v>
                </c:pt>
                <c:pt idx="39">
                  <c:v>17</c:v>
                </c:pt>
                <c:pt idx="40">
                  <c:v>8.5</c:v>
                </c:pt>
                <c:pt idx="41">
                  <c:v>9</c:v>
                </c:pt>
                <c:pt idx="43">
                  <c:v>5.5</c:v>
                </c:pt>
                <c:pt idx="44">
                  <c:v>3.5</c:v>
                </c:pt>
                <c:pt idx="45">
                  <c:v>11.5</c:v>
                </c:pt>
                <c:pt idx="46">
                  <c:v>9</c:v>
                </c:pt>
                <c:pt idx="47">
                  <c:v>9.5</c:v>
                </c:pt>
                <c:pt idx="48">
                  <c:v>6.5</c:v>
                </c:pt>
                <c:pt idx="50">
                  <c:v>10.5</c:v>
                </c:pt>
                <c:pt idx="51">
                  <c:v>9.5</c:v>
                </c:pt>
                <c:pt idx="52">
                  <c:v>9</c:v>
                </c:pt>
                <c:pt idx="53">
                  <c:v>6.5</c:v>
                </c:pt>
                <c:pt idx="54">
                  <c:v>7</c:v>
                </c:pt>
                <c:pt idx="55">
                  <c:v>8</c:v>
                </c:pt>
                <c:pt idx="56">
                  <c:v>12</c:v>
                </c:pt>
                <c:pt idx="57">
                  <c:v>7</c:v>
                </c:pt>
                <c:pt idx="58">
                  <c:v>3</c:v>
                </c:pt>
                <c:pt idx="59">
                  <c:v>2.5</c:v>
                </c:pt>
                <c:pt idx="60">
                  <c:v>15</c:v>
                </c:pt>
                <c:pt idx="61">
                  <c:v>11.5</c:v>
                </c:pt>
                <c:pt idx="62">
                  <c:v>11.5</c:v>
                </c:pt>
                <c:pt idx="63">
                  <c:v>9.5</c:v>
                </c:pt>
                <c:pt idx="64">
                  <c:v>4.5</c:v>
                </c:pt>
                <c:pt idx="65">
                  <c:v>5</c:v>
                </c:pt>
                <c:pt idx="66">
                  <c:v>4.5</c:v>
                </c:pt>
                <c:pt idx="67">
                  <c:v>7.5</c:v>
                </c:pt>
                <c:pt idx="68">
                  <c:v>7.5</c:v>
                </c:pt>
                <c:pt idx="69">
                  <c:v>11.5</c:v>
                </c:pt>
                <c:pt idx="70">
                  <c:v>11</c:v>
                </c:pt>
                <c:pt idx="71">
                  <c:v>12</c:v>
                </c:pt>
                <c:pt idx="72">
                  <c:v>13.5</c:v>
                </c:pt>
                <c:pt idx="73">
                  <c:v>13</c:v>
                </c:pt>
                <c:pt idx="74">
                  <c:v>10.5</c:v>
                </c:pt>
                <c:pt idx="75">
                  <c:v>6.5</c:v>
                </c:pt>
                <c:pt idx="76">
                  <c:v>13.5</c:v>
                </c:pt>
                <c:pt idx="77">
                  <c:v>15</c:v>
                </c:pt>
                <c:pt idx="78">
                  <c:v>14.5</c:v>
                </c:pt>
                <c:pt idx="79">
                  <c:v>15</c:v>
                </c:pt>
                <c:pt idx="80">
                  <c:v>16</c:v>
                </c:pt>
                <c:pt idx="81">
                  <c:v>12</c:v>
                </c:pt>
                <c:pt idx="82">
                  <c:v>18.5</c:v>
                </c:pt>
                <c:pt idx="83">
                  <c:v>10</c:v>
                </c:pt>
                <c:pt idx="84">
                  <c:v>10.5</c:v>
                </c:pt>
                <c:pt idx="85">
                  <c:v>7</c:v>
                </c:pt>
                <c:pt idx="86">
                  <c:v>16</c:v>
                </c:pt>
                <c:pt idx="87">
                  <c:v>5</c:v>
                </c:pt>
                <c:pt idx="88">
                  <c:v>6</c:v>
                </c:pt>
                <c:pt idx="89">
                  <c:v>6.5</c:v>
                </c:pt>
                <c:pt idx="90">
                  <c:v>7</c:v>
                </c:pt>
                <c:pt idx="91">
                  <c:v>7</c:v>
                </c:pt>
                <c:pt idx="92">
                  <c:v>4.5</c:v>
                </c:pt>
                <c:pt idx="93">
                  <c:v>4</c:v>
                </c:pt>
                <c:pt idx="94">
                  <c:v>2.5</c:v>
                </c:pt>
                <c:pt idx="95">
                  <c:v>3.5</c:v>
                </c:pt>
                <c:pt idx="96">
                  <c:v>3</c:v>
                </c:pt>
                <c:pt idx="97">
                  <c:v>7</c:v>
                </c:pt>
              </c:numCache>
            </c:numRef>
          </c:xVal>
          <c:yVal>
            <c:numRef>
              <c:f>Feuil1!$C$2:$C$134</c:f>
              <c:numCache>
                <c:formatCode>General</c:formatCode>
                <c:ptCount val="133"/>
                <c:pt idx="0">
                  <c:v>0.62829999999999997</c:v>
                </c:pt>
                <c:pt idx="1">
                  <c:v>1.1520999999999999</c:v>
                </c:pt>
                <c:pt idx="2">
                  <c:v>0.51400000000000001</c:v>
                </c:pt>
                <c:pt idx="3">
                  <c:v>7.6399999999999996E-2</c:v>
                </c:pt>
                <c:pt idx="4">
                  <c:v>3.4599999999999999E-2</c:v>
                </c:pt>
                <c:pt idx="5">
                  <c:v>4.24E-2</c:v>
                </c:pt>
                <c:pt idx="6">
                  <c:v>4.24E-2</c:v>
                </c:pt>
                <c:pt idx="7">
                  <c:v>2.06E-2</c:v>
                </c:pt>
                <c:pt idx="8">
                  <c:v>4.5699999999999998E-2</c:v>
                </c:pt>
                <c:pt idx="9">
                  <c:v>4.4400000000000002E-2</c:v>
                </c:pt>
                <c:pt idx="10">
                  <c:v>2.1299999999999999E-2</c:v>
                </c:pt>
                <c:pt idx="11">
                  <c:v>2.1100000000000001E-2</c:v>
                </c:pt>
                <c:pt idx="12">
                  <c:v>3.4000000000000002E-2</c:v>
                </c:pt>
                <c:pt idx="13">
                  <c:v>8.7900000000000006E-2</c:v>
                </c:pt>
                <c:pt idx="14">
                  <c:v>1.9199999999999998E-2</c:v>
                </c:pt>
                <c:pt idx="15">
                  <c:v>3.8100000000000002E-2</c:v>
                </c:pt>
                <c:pt idx="16">
                  <c:v>8.3400000000000002E-2</c:v>
                </c:pt>
                <c:pt idx="17">
                  <c:v>1.4200000000000001E-2</c:v>
                </c:pt>
                <c:pt idx="18">
                  <c:v>0.14030000000000001</c:v>
                </c:pt>
                <c:pt idx="19">
                  <c:v>1.9599999999999999E-2</c:v>
                </c:pt>
                <c:pt idx="20">
                  <c:v>1.6412</c:v>
                </c:pt>
                <c:pt idx="21">
                  <c:v>1.0965</c:v>
                </c:pt>
                <c:pt idx="22">
                  <c:v>1.3250999999999999</c:v>
                </c:pt>
                <c:pt idx="23">
                  <c:v>1.36</c:v>
                </c:pt>
                <c:pt idx="24">
                  <c:v>1.1212</c:v>
                </c:pt>
                <c:pt idx="25">
                  <c:v>6.5949999999999998</c:v>
                </c:pt>
                <c:pt idx="26">
                  <c:v>1.1012999999999999</c:v>
                </c:pt>
                <c:pt idx="27">
                  <c:v>1.7215</c:v>
                </c:pt>
                <c:pt idx="28">
                  <c:v>1.78</c:v>
                </c:pt>
                <c:pt idx="29">
                  <c:v>1.1241000000000001</c:v>
                </c:pt>
                <c:pt idx="30">
                  <c:v>1.0568</c:v>
                </c:pt>
                <c:pt idx="31">
                  <c:v>1.7370000000000001</c:v>
                </c:pt>
                <c:pt idx="32">
                  <c:v>1.9821</c:v>
                </c:pt>
                <c:pt idx="33">
                  <c:v>2.1884999999999999</c:v>
                </c:pt>
                <c:pt idx="34">
                  <c:v>1.1215999999999999</c:v>
                </c:pt>
                <c:pt idx="35">
                  <c:v>1.5132000000000001</c:v>
                </c:pt>
                <c:pt idx="36">
                  <c:v>1.7457</c:v>
                </c:pt>
                <c:pt idx="37">
                  <c:v>0.42359999999999998</c:v>
                </c:pt>
                <c:pt idx="38">
                  <c:v>0.91249999999999998</c:v>
                </c:pt>
                <c:pt idx="39">
                  <c:v>0.92559999999999998</c:v>
                </c:pt>
                <c:pt idx="40">
                  <c:v>6.5199999999999994E-2</c:v>
                </c:pt>
                <c:pt idx="41">
                  <c:v>7.1499999999999994E-2</c:v>
                </c:pt>
                <c:pt idx="42">
                  <c:v>4.2099999999999999E-2</c:v>
                </c:pt>
                <c:pt idx="43">
                  <c:v>1.9199999999999998E-2</c:v>
                </c:pt>
                <c:pt idx="44">
                  <c:v>9.1999999999999998E-3</c:v>
                </c:pt>
                <c:pt idx="45">
                  <c:v>0.15609999999999999</c:v>
                </c:pt>
                <c:pt idx="46">
                  <c:v>0.18729999999999999</c:v>
                </c:pt>
                <c:pt idx="47">
                  <c:v>0.17730000000000001</c:v>
                </c:pt>
                <c:pt idx="48">
                  <c:v>3.2899999999999999E-2</c:v>
                </c:pt>
                <c:pt idx="49">
                  <c:v>0.13900000000000001</c:v>
                </c:pt>
                <c:pt idx="50">
                  <c:v>0.1012</c:v>
                </c:pt>
                <c:pt idx="51">
                  <c:v>0.1128</c:v>
                </c:pt>
                <c:pt idx="52">
                  <c:v>0.16930000000000001</c:v>
                </c:pt>
                <c:pt idx="53">
                  <c:v>5.0099999999999999E-2</c:v>
                </c:pt>
                <c:pt idx="54">
                  <c:v>6.0999999999999999E-2</c:v>
                </c:pt>
                <c:pt idx="55">
                  <c:v>7.9500000000000001E-2</c:v>
                </c:pt>
                <c:pt idx="56">
                  <c:v>0.14580000000000001</c:v>
                </c:pt>
                <c:pt idx="57">
                  <c:v>4.2799999999999998E-2</c:v>
                </c:pt>
                <c:pt idx="58">
                  <c:v>1.72E-2</c:v>
                </c:pt>
                <c:pt idx="59">
                  <c:v>4.1000000000000003E-3</c:v>
                </c:pt>
                <c:pt idx="60">
                  <c:v>5.8200000000000002E-2</c:v>
                </c:pt>
                <c:pt idx="61">
                  <c:v>4.4299999999999999E-2</c:v>
                </c:pt>
                <c:pt idx="62">
                  <c:v>4.5900000000000003E-2</c:v>
                </c:pt>
                <c:pt idx="63">
                  <c:v>3.5400000000000001E-2</c:v>
                </c:pt>
                <c:pt idx="64">
                  <c:v>2.4E-2</c:v>
                </c:pt>
                <c:pt idx="65">
                  <c:v>2.41E-2</c:v>
                </c:pt>
                <c:pt idx="66">
                  <c:v>1.95E-2</c:v>
                </c:pt>
                <c:pt idx="67">
                  <c:v>0.1002</c:v>
                </c:pt>
                <c:pt idx="68">
                  <c:v>0.10009999999999999</c:v>
                </c:pt>
                <c:pt idx="69">
                  <c:v>7.1300000000000002E-2</c:v>
                </c:pt>
                <c:pt idx="70">
                  <c:v>0.27100000000000002</c:v>
                </c:pt>
                <c:pt idx="71">
                  <c:v>0.1827</c:v>
                </c:pt>
                <c:pt idx="72">
                  <c:v>0.41260000000000002</c:v>
                </c:pt>
                <c:pt idx="73">
                  <c:v>8.6199999999999999E-2</c:v>
                </c:pt>
                <c:pt idx="74">
                  <c:v>8.3099999999999993E-2</c:v>
                </c:pt>
                <c:pt idx="75">
                  <c:v>6.4299999999999996E-2</c:v>
                </c:pt>
                <c:pt idx="76">
                  <c:v>0.15459999999999999</c:v>
                </c:pt>
                <c:pt idx="77">
                  <c:v>9.5299999999999996E-2</c:v>
                </c:pt>
                <c:pt idx="78">
                  <c:v>0.2152</c:v>
                </c:pt>
                <c:pt idx="79">
                  <c:v>0.53359999999999996</c:v>
                </c:pt>
                <c:pt idx="80">
                  <c:v>0.6421</c:v>
                </c:pt>
                <c:pt idx="81">
                  <c:v>0.23219999999999999</c:v>
                </c:pt>
                <c:pt idx="82">
                  <c:v>1.06</c:v>
                </c:pt>
                <c:pt idx="83">
                  <c:v>8.1199999999999994E-2</c:v>
                </c:pt>
                <c:pt idx="84">
                  <c:v>0.1946</c:v>
                </c:pt>
                <c:pt idx="85">
                  <c:v>5.21E-2</c:v>
                </c:pt>
                <c:pt idx="86">
                  <c:v>0.63519999999999999</c:v>
                </c:pt>
                <c:pt idx="87">
                  <c:v>4.1000000000000002E-2</c:v>
                </c:pt>
                <c:pt idx="88">
                  <c:v>5.11E-2</c:v>
                </c:pt>
                <c:pt idx="89">
                  <c:v>5.2299999999999999E-2</c:v>
                </c:pt>
                <c:pt idx="90">
                  <c:v>5.1999999999999998E-2</c:v>
                </c:pt>
                <c:pt idx="91">
                  <c:v>5.1200000000000002E-2</c:v>
                </c:pt>
                <c:pt idx="92">
                  <c:v>2.4799999999999999E-2</c:v>
                </c:pt>
                <c:pt idx="93">
                  <c:v>1.6299999999999999E-2</c:v>
                </c:pt>
                <c:pt idx="94">
                  <c:v>8.2000000000000007E-3</c:v>
                </c:pt>
                <c:pt idx="95">
                  <c:v>6.1999999999999998E-3</c:v>
                </c:pt>
                <c:pt idx="96">
                  <c:v>7.6E-3</c:v>
                </c:pt>
                <c:pt idx="97">
                  <c:v>0.1431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86-4310-A2CE-CAEB9F451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480095"/>
        <c:axId val="1799482591"/>
      </c:scatterChart>
      <c:valAx>
        <c:axId val="17994800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Size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99482591"/>
        <c:crosses val="autoZero"/>
        <c:crossBetween val="midCat"/>
      </c:valAx>
      <c:valAx>
        <c:axId val="1799482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Mass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994800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Size-Mass relationship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2.609816272965889E-2"/>
                  <c:y val="-1.211931570442945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Feuil1!$B$2:$B$99</c:f>
              <c:numCache>
                <c:formatCode>General</c:formatCode>
                <c:ptCount val="98"/>
                <c:pt idx="0">
                  <c:v>13</c:v>
                </c:pt>
                <c:pt idx="1">
                  <c:v>19</c:v>
                </c:pt>
                <c:pt idx="2">
                  <c:v>15.5</c:v>
                </c:pt>
                <c:pt idx="3">
                  <c:v>8</c:v>
                </c:pt>
                <c:pt idx="4">
                  <c:v>7.5</c:v>
                </c:pt>
                <c:pt idx="5">
                  <c:v>7</c:v>
                </c:pt>
                <c:pt idx="6">
                  <c:v>6</c:v>
                </c:pt>
                <c:pt idx="7">
                  <c:v>8</c:v>
                </c:pt>
                <c:pt idx="8">
                  <c:v>11</c:v>
                </c:pt>
                <c:pt idx="9">
                  <c:v>7</c:v>
                </c:pt>
                <c:pt idx="10">
                  <c:v>8.5</c:v>
                </c:pt>
                <c:pt idx="11">
                  <c:v>8.5</c:v>
                </c:pt>
                <c:pt idx="12">
                  <c:v>8</c:v>
                </c:pt>
                <c:pt idx="13">
                  <c:v>12</c:v>
                </c:pt>
                <c:pt idx="14">
                  <c:v>3.5</c:v>
                </c:pt>
                <c:pt idx="15">
                  <c:v>5</c:v>
                </c:pt>
                <c:pt idx="16">
                  <c:v>11.5</c:v>
                </c:pt>
                <c:pt idx="17">
                  <c:v>3.5</c:v>
                </c:pt>
                <c:pt idx="18">
                  <c:v>10</c:v>
                </c:pt>
                <c:pt idx="19">
                  <c:v>7.5</c:v>
                </c:pt>
                <c:pt idx="20">
                  <c:v>21.5</c:v>
                </c:pt>
                <c:pt idx="21">
                  <c:v>19.5</c:v>
                </c:pt>
                <c:pt idx="22">
                  <c:v>25.5</c:v>
                </c:pt>
                <c:pt idx="23">
                  <c:v>24.5</c:v>
                </c:pt>
                <c:pt idx="24">
                  <c:v>17</c:v>
                </c:pt>
                <c:pt idx="25">
                  <c:v>37</c:v>
                </c:pt>
                <c:pt idx="26">
                  <c:v>20.5</c:v>
                </c:pt>
                <c:pt idx="27">
                  <c:v>30</c:v>
                </c:pt>
                <c:pt idx="28">
                  <c:v>26</c:v>
                </c:pt>
                <c:pt idx="29">
                  <c:v>24.5</c:v>
                </c:pt>
                <c:pt idx="30">
                  <c:v>18.5</c:v>
                </c:pt>
                <c:pt idx="31">
                  <c:v>23</c:v>
                </c:pt>
                <c:pt idx="32">
                  <c:v>23.5</c:v>
                </c:pt>
                <c:pt idx="33">
                  <c:v>30</c:v>
                </c:pt>
                <c:pt idx="34">
                  <c:v>24</c:v>
                </c:pt>
                <c:pt idx="35">
                  <c:v>24.5</c:v>
                </c:pt>
                <c:pt idx="36">
                  <c:v>30</c:v>
                </c:pt>
                <c:pt idx="37">
                  <c:v>11.5</c:v>
                </c:pt>
                <c:pt idx="38">
                  <c:v>15.5</c:v>
                </c:pt>
                <c:pt idx="39">
                  <c:v>17</c:v>
                </c:pt>
                <c:pt idx="40">
                  <c:v>8.5</c:v>
                </c:pt>
                <c:pt idx="41">
                  <c:v>9</c:v>
                </c:pt>
                <c:pt idx="43">
                  <c:v>5.5</c:v>
                </c:pt>
                <c:pt idx="44">
                  <c:v>3.5</c:v>
                </c:pt>
                <c:pt idx="45">
                  <c:v>11.5</c:v>
                </c:pt>
                <c:pt idx="46">
                  <c:v>9</c:v>
                </c:pt>
                <c:pt idx="47">
                  <c:v>9.5</c:v>
                </c:pt>
                <c:pt idx="48">
                  <c:v>6.5</c:v>
                </c:pt>
                <c:pt idx="50">
                  <c:v>10.5</c:v>
                </c:pt>
                <c:pt idx="51">
                  <c:v>9.5</c:v>
                </c:pt>
                <c:pt idx="52">
                  <c:v>9</c:v>
                </c:pt>
                <c:pt idx="53">
                  <c:v>6.5</c:v>
                </c:pt>
                <c:pt idx="54">
                  <c:v>7</c:v>
                </c:pt>
                <c:pt idx="55">
                  <c:v>8</c:v>
                </c:pt>
                <c:pt idx="56">
                  <c:v>12</c:v>
                </c:pt>
                <c:pt idx="57">
                  <c:v>7</c:v>
                </c:pt>
                <c:pt idx="58">
                  <c:v>3</c:v>
                </c:pt>
                <c:pt idx="59">
                  <c:v>2.5</c:v>
                </c:pt>
                <c:pt idx="60">
                  <c:v>15</c:v>
                </c:pt>
                <c:pt idx="61">
                  <c:v>11.5</c:v>
                </c:pt>
                <c:pt idx="62">
                  <c:v>11.5</c:v>
                </c:pt>
                <c:pt idx="63">
                  <c:v>9.5</c:v>
                </c:pt>
                <c:pt idx="64">
                  <c:v>4.5</c:v>
                </c:pt>
                <c:pt idx="65">
                  <c:v>5</c:v>
                </c:pt>
                <c:pt idx="66">
                  <c:v>4.5</c:v>
                </c:pt>
                <c:pt idx="67">
                  <c:v>7.5</c:v>
                </c:pt>
                <c:pt idx="68">
                  <c:v>7.5</c:v>
                </c:pt>
                <c:pt idx="69">
                  <c:v>11.5</c:v>
                </c:pt>
                <c:pt idx="70">
                  <c:v>11</c:v>
                </c:pt>
                <c:pt idx="71">
                  <c:v>12</c:v>
                </c:pt>
                <c:pt idx="72">
                  <c:v>13.5</c:v>
                </c:pt>
                <c:pt idx="73">
                  <c:v>13</c:v>
                </c:pt>
                <c:pt idx="74">
                  <c:v>10.5</c:v>
                </c:pt>
                <c:pt idx="75">
                  <c:v>6.5</c:v>
                </c:pt>
                <c:pt idx="76">
                  <c:v>13.5</c:v>
                </c:pt>
                <c:pt idx="77">
                  <c:v>15</c:v>
                </c:pt>
                <c:pt idx="78">
                  <c:v>14.5</c:v>
                </c:pt>
                <c:pt idx="79">
                  <c:v>15</c:v>
                </c:pt>
                <c:pt idx="80">
                  <c:v>16</c:v>
                </c:pt>
                <c:pt idx="81">
                  <c:v>12</c:v>
                </c:pt>
                <c:pt idx="82">
                  <c:v>18.5</c:v>
                </c:pt>
                <c:pt idx="83">
                  <c:v>10</c:v>
                </c:pt>
                <c:pt idx="84">
                  <c:v>10.5</c:v>
                </c:pt>
                <c:pt idx="85">
                  <c:v>7</c:v>
                </c:pt>
                <c:pt idx="86">
                  <c:v>16</c:v>
                </c:pt>
                <c:pt idx="87">
                  <c:v>5</c:v>
                </c:pt>
                <c:pt idx="88">
                  <c:v>6</c:v>
                </c:pt>
                <c:pt idx="89">
                  <c:v>6.5</c:v>
                </c:pt>
                <c:pt idx="90">
                  <c:v>7</c:v>
                </c:pt>
                <c:pt idx="91">
                  <c:v>7</c:v>
                </c:pt>
                <c:pt idx="92">
                  <c:v>4.5</c:v>
                </c:pt>
                <c:pt idx="93">
                  <c:v>4</c:v>
                </c:pt>
                <c:pt idx="94">
                  <c:v>2.5</c:v>
                </c:pt>
                <c:pt idx="95">
                  <c:v>3.5</c:v>
                </c:pt>
                <c:pt idx="96">
                  <c:v>3</c:v>
                </c:pt>
                <c:pt idx="97">
                  <c:v>7</c:v>
                </c:pt>
              </c:numCache>
            </c:numRef>
          </c:xVal>
          <c:yVal>
            <c:numRef>
              <c:f>Feuil1!$D$2:$D$99</c:f>
              <c:numCache>
                <c:formatCode>General</c:formatCode>
                <c:ptCount val="98"/>
                <c:pt idx="0">
                  <c:v>628.29999999999995</c:v>
                </c:pt>
                <c:pt idx="1">
                  <c:v>1152.0999999999999</c:v>
                </c:pt>
                <c:pt idx="2">
                  <c:v>514</c:v>
                </c:pt>
                <c:pt idx="3">
                  <c:v>76.399999999999991</c:v>
                </c:pt>
                <c:pt idx="4">
                  <c:v>34.6</c:v>
                </c:pt>
                <c:pt idx="5">
                  <c:v>42.4</c:v>
                </c:pt>
                <c:pt idx="6">
                  <c:v>42.4</c:v>
                </c:pt>
                <c:pt idx="7">
                  <c:v>20.6</c:v>
                </c:pt>
                <c:pt idx="8">
                  <c:v>45.699999999999996</c:v>
                </c:pt>
                <c:pt idx="9">
                  <c:v>44.4</c:v>
                </c:pt>
                <c:pt idx="10">
                  <c:v>21.3</c:v>
                </c:pt>
                <c:pt idx="11">
                  <c:v>21.1</c:v>
                </c:pt>
                <c:pt idx="12">
                  <c:v>34</c:v>
                </c:pt>
                <c:pt idx="13">
                  <c:v>87.9</c:v>
                </c:pt>
                <c:pt idx="14">
                  <c:v>19.2</c:v>
                </c:pt>
                <c:pt idx="15">
                  <c:v>38.1</c:v>
                </c:pt>
                <c:pt idx="16">
                  <c:v>83.4</c:v>
                </c:pt>
                <c:pt idx="17">
                  <c:v>14.200000000000001</c:v>
                </c:pt>
                <c:pt idx="18">
                  <c:v>140.30000000000001</c:v>
                </c:pt>
                <c:pt idx="19">
                  <c:v>19.599999999999998</c:v>
                </c:pt>
                <c:pt idx="20">
                  <c:v>1641.2</c:v>
                </c:pt>
                <c:pt idx="21">
                  <c:v>1096.5</c:v>
                </c:pt>
                <c:pt idx="22">
                  <c:v>1325.1</c:v>
                </c:pt>
                <c:pt idx="23">
                  <c:v>1360</c:v>
                </c:pt>
                <c:pt idx="24">
                  <c:v>1121.2</c:v>
                </c:pt>
                <c:pt idx="25">
                  <c:v>6595</c:v>
                </c:pt>
                <c:pt idx="26">
                  <c:v>1101.3</c:v>
                </c:pt>
                <c:pt idx="27">
                  <c:v>1721.5</c:v>
                </c:pt>
                <c:pt idx="28">
                  <c:v>1780</c:v>
                </c:pt>
                <c:pt idx="29">
                  <c:v>1124.1000000000001</c:v>
                </c:pt>
                <c:pt idx="30">
                  <c:v>1056.8</c:v>
                </c:pt>
                <c:pt idx="31">
                  <c:v>1737</c:v>
                </c:pt>
                <c:pt idx="32">
                  <c:v>1982.1</c:v>
                </c:pt>
                <c:pt idx="33">
                  <c:v>2188.5</c:v>
                </c:pt>
                <c:pt idx="34">
                  <c:v>1121.5999999999999</c:v>
                </c:pt>
                <c:pt idx="35">
                  <c:v>1513.2</c:v>
                </c:pt>
                <c:pt idx="36">
                  <c:v>1745.7</c:v>
                </c:pt>
                <c:pt idx="37">
                  <c:v>423.59999999999997</c:v>
                </c:pt>
                <c:pt idx="38">
                  <c:v>912.5</c:v>
                </c:pt>
                <c:pt idx="39">
                  <c:v>925.6</c:v>
                </c:pt>
                <c:pt idx="40">
                  <c:v>65.199999999999989</c:v>
                </c:pt>
                <c:pt idx="41">
                  <c:v>71.5</c:v>
                </c:pt>
                <c:pt idx="42">
                  <c:v>42.1</c:v>
                </c:pt>
                <c:pt idx="43">
                  <c:v>19.2</c:v>
                </c:pt>
                <c:pt idx="44">
                  <c:v>9.1999999999999993</c:v>
                </c:pt>
                <c:pt idx="45">
                  <c:v>156.1</c:v>
                </c:pt>
                <c:pt idx="46">
                  <c:v>187.29999999999998</c:v>
                </c:pt>
                <c:pt idx="47">
                  <c:v>177.3</c:v>
                </c:pt>
                <c:pt idx="48">
                  <c:v>32.9</c:v>
                </c:pt>
                <c:pt idx="49">
                  <c:v>139</c:v>
                </c:pt>
                <c:pt idx="50">
                  <c:v>101.2</c:v>
                </c:pt>
                <c:pt idx="51">
                  <c:v>112.8</c:v>
                </c:pt>
                <c:pt idx="52">
                  <c:v>169.3</c:v>
                </c:pt>
                <c:pt idx="53">
                  <c:v>50.1</c:v>
                </c:pt>
                <c:pt idx="54">
                  <c:v>61</c:v>
                </c:pt>
                <c:pt idx="55">
                  <c:v>79.5</c:v>
                </c:pt>
                <c:pt idx="56">
                  <c:v>145.80000000000001</c:v>
                </c:pt>
                <c:pt idx="57">
                  <c:v>42.8</c:v>
                </c:pt>
                <c:pt idx="58">
                  <c:v>17.2</c:v>
                </c:pt>
                <c:pt idx="59">
                  <c:v>4.1000000000000005</c:v>
                </c:pt>
                <c:pt idx="60">
                  <c:v>58.2</c:v>
                </c:pt>
                <c:pt idx="61">
                  <c:v>44.3</c:v>
                </c:pt>
                <c:pt idx="62">
                  <c:v>45.900000000000006</c:v>
                </c:pt>
                <c:pt idx="63">
                  <c:v>35.4</c:v>
                </c:pt>
                <c:pt idx="64">
                  <c:v>24</c:v>
                </c:pt>
                <c:pt idx="65">
                  <c:v>24.1</c:v>
                </c:pt>
                <c:pt idx="66">
                  <c:v>19.5</c:v>
                </c:pt>
                <c:pt idx="67">
                  <c:v>100.2</c:v>
                </c:pt>
                <c:pt idx="68">
                  <c:v>100.1</c:v>
                </c:pt>
                <c:pt idx="69">
                  <c:v>71.3</c:v>
                </c:pt>
                <c:pt idx="70">
                  <c:v>271</c:v>
                </c:pt>
                <c:pt idx="71">
                  <c:v>182.7</c:v>
                </c:pt>
                <c:pt idx="72">
                  <c:v>412.6</c:v>
                </c:pt>
                <c:pt idx="73">
                  <c:v>86.2</c:v>
                </c:pt>
                <c:pt idx="74">
                  <c:v>83.1</c:v>
                </c:pt>
                <c:pt idx="75">
                  <c:v>64.3</c:v>
                </c:pt>
                <c:pt idx="76">
                  <c:v>154.6</c:v>
                </c:pt>
                <c:pt idx="77">
                  <c:v>95.3</c:v>
                </c:pt>
                <c:pt idx="78">
                  <c:v>215.2</c:v>
                </c:pt>
                <c:pt idx="79">
                  <c:v>533.59999999999991</c:v>
                </c:pt>
                <c:pt idx="80">
                  <c:v>642.1</c:v>
                </c:pt>
                <c:pt idx="81">
                  <c:v>232.2</c:v>
                </c:pt>
                <c:pt idx="82">
                  <c:v>1060</c:v>
                </c:pt>
                <c:pt idx="83">
                  <c:v>81.199999999999989</c:v>
                </c:pt>
                <c:pt idx="84">
                  <c:v>194.6</c:v>
                </c:pt>
                <c:pt idx="85">
                  <c:v>52.1</c:v>
                </c:pt>
                <c:pt idx="86">
                  <c:v>635.19999999999993</c:v>
                </c:pt>
                <c:pt idx="87">
                  <c:v>41</c:v>
                </c:pt>
                <c:pt idx="88">
                  <c:v>51.1</c:v>
                </c:pt>
                <c:pt idx="89">
                  <c:v>52.3</c:v>
                </c:pt>
                <c:pt idx="90">
                  <c:v>52</c:v>
                </c:pt>
                <c:pt idx="91">
                  <c:v>51.2</c:v>
                </c:pt>
                <c:pt idx="92">
                  <c:v>24.8</c:v>
                </c:pt>
                <c:pt idx="93">
                  <c:v>16.299999999999997</c:v>
                </c:pt>
                <c:pt idx="94">
                  <c:v>8.2000000000000011</c:v>
                </c:pt>
                <c:pt idx="95">
                  <c:v>6.2</c:v>
                </c:pt>
                <c:pt idx="96">
                  <c:v>7.6</c:v>
                </c:pt>
                <c:pt idx="97">
                  <c:v>143.1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55-431A-8D69-CFAE22F29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473855"/>
        <c:axId val="1799474271"/>
      </c:scatterChart>
      <c:valAx>
        <c:axId val="1799473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Size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99474271"/>
        <c:crosses val="autoZero"/>
        <c:crossBetween val="midCat"/>
      </c:valAx>
      <c:valAx>
        <c:axId val="1799474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Mass</a:t>
                </a:r>
                <a:r>
                  <a:rPr lang="fr-FR" baseline="0"/>
                  <a:t> (mg)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994738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352424</xdr:colOff>
      <xdr:row>0</xdr:row>
      <xdr:rowOff>123824</xdr:rowOff>
    </xdr:from>
    <xdr:to>
      <xdr:col>17</xdr:col>
      <xdr:colOff>723899</xdr:colOff>
      <xdr:row>33</xdr:row>
      <xdr:rowOff>38099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352425</xdr:colOff>
      <xdr:row>34</xdr:row>
      <xdr:rowOff>47625</xdr:rowOff>
    </xdr:from>
    <xdr:to>
      <xdr:col>17</xdr:col>
      <xdr:colOff>733425</xdr:colOff>
      <xdr:row>64</xdr:row>
      <xdr:rowOff>180975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8"/>
  <sheetViews>
    <sheetView tabSelected="1" zoomScale="90" zoomScaleNormal="90" workbookViewId="0">
      <pane xSplit="2" ySplit="2" topLeftCell="C182" activePane="bottomRight" state="frozen"/>
      <selection pane="topRight" activeCell="C1" sqref="C1"/>
      <selection pane="bottomLeft" activeCell="A3" sqref="A3"/>
      <selection pane="bottomRight" activeCell="A2" sqref="A2:B194"/>
    </sheetView>
  </sheetViews>
  <sheetFormatPr baseColWidth="10" defaultRowHeight="14.4" x14ac:dyDescent="0.3"/>
  <cols>
    <col min="1" max="1" width="13" style="2" customWidth="1"/>
    <col min="2" max="2" width="34.44140625" customWidth="1"/>
    <col min="3" max="3" width="28.88671875" customWidth="1"/>
    <col min="4" max="4" width="22.5546875" customWidth="1"/>
    <col min="5" max="6" width="15.33203125" customWidth="1"/>
    <col min="7" max="7" width="12.33203125" customWidth="1"/>
    <col min="8" max="8" width="13.88671875" customWidth="1"/>
    <col min="9" max="9" width="15.109375" style="2" customWidth="1"/>
    <col min="10" max="10" width="10.33203125" style="2" customWidth="1"/>
    <col min="11" max="11" width="19.5546875" style="2" customWidth="1"/>
    <col min="12" max="12" width="13.109375" style="2" customWidth="1"/>
    <col min="13" max="13" width="13.5546875" style="2" customWidth="1"/>
    <col min="14" max="14" width="12.88671875" style="2" customWidth="1"/>
    <col min="15" max="15" width="15.88671875" style="2" customWidth="1"/>
    <col min="16" max="16" width="16.6640625" style="2" customWidth="1"/>
    <col min="17" max="17" width="20.109375" style="2" customWidth="1"/>
    <col min="18" max="18" width="19.109375" style="2" customWidth="1"/>
    <col min="19" max="19" width="17.6640625" style="2" customWidth="1"/>
    <col min="20" max="20" width="16.5546875" style="2" customWidth="1"/>
    <col min="21" max="21" width="15" style="2" customWidth="1"/>
    <col min="22" max="22" width="10.6640625" style="2" customWidth="1"/>
  </cols>
  <sheetData>
    <row r="1" spans="1:22" s="13" customFormat="1" ht="21.6" thickBot="1" x14ac:dyDescent="0.45">
      <c r="A1" s="146" t="s">
        <v>487</v>
      </c>
      <c r="B1" s="147"/>
      <c r="C1" s="147"/>
      <c r="D1" s="148"/>
      <c r="E1" s="136" t="s">
        <v>488</v>
      </c>
      <c r="F1" s="137"/>
      <c r="G1" s="137"/>
      <c r="H1" s="138"/>
      <c r="I1" s="133" t="s">
        <v>489</v>
      </c>
      <c r="J1" s="134"/>
      <c r="K1" s="134"/>
      <c r="L1" s="135"/>
      <c r="M1" s="139" t="s">
        <v>490</v>
      </c>
      <c r="N1" s="140"/>
      <c r="O1" s="140"/>
      <c r="P1" s="140"/>
      <c r="Q1" s="141"/>
      <c r="R1" s="142" t="s">
        <v>491</v>
      </c>
      <c r="S1" s="143"/>
      <c r="T1" s="144"/>
      <c r="U1" s="144"/>
      <c r="V1" s="145"/>
    </row>
    <row r="2" spans="1:22" ht="16.2" thickBot="1" x14ac:dyDescent="0.35">
      <c r="A2" s="62" t="s">
        <v>110</v>
      </c>
      <c r="B2" s="63" t="s">
        <v>109</v>
      </c>
      <c r="C2" s="127" t="s">
        <v>551</v>
      </c>
      <c r="D2" s="80" t="s">
        <v>517</v>
      </c>
      <c r="E2" s="64" t="s">
        <v>366</v>
      </c>
      <c r="F2" s="65" t="s">
        <v>421</v>
      </c>
      <c r="G2" s="65" t="s">
        <v>422</v>
      </c>
      <c r="H2" s="66" t="s">
        <v>426</v>
      </c>
      <c r="I2" s="67" t="s">
        <v>111</v>
      </c>
      <c r="J2" s="68" t="s">
        <v>455</v>
      </c>
      <c r="K2" s="68" t="s">
        <v>224</v>
      </c>
      <c r="L2" s="69" t="s">
        <v>456</v>
      </c>
      <c r="M2" s="70" t="s">
        <v>462</v>
      </c>
      <c r="N2" s="71" t="s">
        <v>463</v>
      </c>
      <c r="O2" s="71" t="s">
        <v>464</v>
      </c>
      <c r="P2" s="71" t="s">
        <v>465</v>
      </c>
      <c r="Q2" s="72" t="s">
        <v>466</v>
      </c>
      <c r="R2" s="73" t="s">
        <v>493</v>
      </c>
      <c r="S2" s="132" t="s">
        <v>494</v>
      </c>
      <c r="T2" s="74" t="s">
        <v>482</v>
      </c>
      <c r="U2" s="74" t="s">
        <v>483</v>
      </c>
      <c r="V2" s="75" t="s">
        <v>484</v>
      </c>
    </row>
    <row r="3" spans="1:22" x14ac:dyDescent="0.3">
      <c r="A3" s="53" t="s">
        <v>112</v>
      </c>
      <c r="B3" s="38" t="s">
        <v>0</v>
      </c>
      <c r="C3" s="128" t="s">
        <v>552</v>
      </c>
      <c r="D3" s="81"/>
      <c r="E3" s="44" t="s">
        <v>367</v>
      </c>
      <c r="F3" s="4" t="s">
        <v>367</v>
      </c>
      <c r="G3" s="4" t="s">
        <v>423</v>
      </c>
      <c r="H3" s="45" t="s">
        <v>427</v>
      </c>
      <c r="I3" s="41">
        <v>13</v>
      </c>
      <c r="J3" s="9" t="s">
        <v>1</v>
      </c>
      <c r="K3" s="9">
        <v>0.62829999999999997</v>
      </c>
      <c r="L3" s="26" t="s">
        <v>457</v>
      </c>
      <c r="M3" s="29" t="s">
        <v>467</v>
      </c>
      <c r="N3" s="7"/>
      <c r="O3" s="7"/>
      <c r="P3" s="7"/>
      <c r="Q3" s="30"/>
      <c r="R3" s="17" t="s">
        <v>485</v>
      </c>
      <c r="S3" s="76" t="s">
        <v>485</v>
      </c>
      <c r="T3" s="14" t="s">
        <v>485</v>
      </c>
      <c r="U3" s="14"/>
      <c r="V3" s="18" t="s">
        <v>485</v>
      </c>
    </row>
    <row r="4" spans="1:22" x14ac:dyDescent="0.3">
      <c r="A4" s="54" t="s">
        <v>113</v>
      </c>
      <c r="B4" s="39" t="s">
        <v>2</v>
      </c>
      <c r="C4" s="129" t="s">
        <v>553</v>
      </c>
      <c r="D4" s="82"/>
      <c r="E4" s="46" t="s">
        <v>367</v>
      </c>
      <c r="F4" s="5" t="s">
        <v>367</v>
      </c>
      <c r="G4" s="5" t="s">
        <v>423</v>
      </c>
      <c r="H4" s="47" t="s">
        <v>427</v>
      </c>
      <c r="I4" s="42">
        <v>19</v>
      </c>
      <c r="J4" s="10" t="s">
        <v>3</v>
      </c>
      <c r="K4" s="10">
        <v>1.1520999999999999</v>
      </c>
      <c r="L4" s="27" t="s">
        <v>457</v>
      </c>
      <c r="M4" s="31" t="s">
        <v>468</v>
      </c>
      <c r="N4" s="8"/>
      <c r="O4" s="8"/>
      <c r="P4" s="8" t="s">
        <v>478</v>
      </c>
      <c r="Q4" s="32"/>
      <c r="R4" s="19" t="s">
        <v>485</v>
      </c>
      <c r="S4" s="77" t="s">
        <v>485</v>
      </c>
      <c r="T4" s="15" t="s">
        <v>486</v>
      </c>
      <c r="U4" s="15"/>
      <c r="V4" s="20" t="s">
        <v>486</v>
      </c>
    </row>
    <row r="5" spans="1:22" x14ac:dyDescent="0.3">
      <c r="A5" s="54" t="s">
        <v>223</v>
      </c>
      <c r="B5" s="39" t="s">
        <v>222</v>
      </c>
      <c r="C5" s="129" t="s">
        <v>554</v>
      </c>
      <c r="D5" s="82"/>
      <c r="E5" s="46" t="s">
        <v>367</v>
      </c>
      <c r="F5" s="5" t="s">
        <v>367</v>
      </c>
      <c r="G5" s="5" t="s">
        <v>423</v>
      </c>
      <c r="H5" s="47" t="s">
        <v>427</v>
      </c>
      <c r="I5" s="42">
        <v>15.5</v>
      </c>
      <c r="J5" s="10" t="s">
        <v>1</v>
      </c>
      <c r="K5" s="10">
        <v>0.51400000000000001</v>
      </c>
      <c r="L5" s="27" t="s">
        <v>457</v>
      </c>
      <c r="M5" s="31" t="s">
        <v>467</v>
      </c>
      <c r="N5" s="8"/>
      <c r="O5" s="8"/>
      <c r="P5" s="8"/>
      <c r="Q5" s="32" t="s">
        <v>481</v>
      </c>
      <c r="R5" s="19" t="s">
        <v>485</v>
      </c>
      <c r="S5" s="77" t="s">
        <v>485</v>
      </c>
      <c r="T5" s="15" t="s">
        <v>485</v>
      </c>
      <c r="U5" s="15"/>
      <c r="V5" s="20" t="s">
        <v>485</v>
      </c>
    </row>
    <row r="6" spans="1:22" x14ac:dyDescent="0.3">
      <c r="A6" s="55" t="s">
        <v>114</v>
      </c>
      <c r="B6" s="40" t="s">
        <v>4</v>
      </c>
      <c r="C6" s="130" t="s">
        <v>555</v>
      </c>
      <c r="D6" s="83"/>
      <c r="E6" s="48" t="s">
        <v>368</v>
      </c>
      <c r="F6" s="6" t="s">
        <v>368</v>
      </c>
      <c r="G6" s="6" t="s">
        <v>424</v>
      </c>
      <c r="H6" s="49" t="s">
        <v>428</v>
      </c>
      <c r="I6" s="43">
        <v>3.5</v>
      </c>
      <c r="J6" s="11" t="s">
        <v>5</v>
      </c>
      <c r="K6" s="11"/>
      <c r="L6" s="28" t="s">
        <v>458</v>
      </c>
      <c r="M6" s="33" t="s">
        <v>468</v>
      </c>
      <c r="N6" s="12"/>
      <c r="O6" s="12" t="s">
        <v>475</v>
      </c>
      <c r="P6" s="12"/>
      <c r="Q6" s="34"/>
      <c r="R6" s="21" t="s">
        <v>485</v>
      </c>
      <c r="S6" s="78" t="s">
        <v>485</v>
      </c>
      <c r="T6" s="16" t="s">
        <v>486</v>
      </c>
      <c r="U6" s="16"/>
      <c r="V6" s="22" t="s">
        <v>486</v>
      </c>
    </row>
    <row r="7" spans="1:22" x14ac:dyDescent="0.3">
      <c r="A7" s="55" t="s">
        <v>115</v>
      </c>
      <c r="B7" s="40" t="s">
        <v>6</v>
      </c>
      <c r="C7" s="130" t="s">
        <v>556</v>
      </c>
      <c r="D7" s="83"/>
      <c r="E7" s="48" t="s">
        <v>368</v>
      </c>
      <c r="F7" s="6" t="s">
        <v>368</v>
      </c>
      <c r="G7" s="6" t="s">
        <v>424</v>
      </c>
      <c r="H7" s="49" t="s">
        <v>428</v>
      </c>
      <c r="I7" s="43">
        <v>3.5</v>
      </c>
      <c r="J7" s="11" t="s">
        <v>5</v>
      </c>
      <c r="K7" s="11"/>
      <c r="L7" s="28" t="s">
        <v>459</v>
      </c>
      <c r="M7" s="33" t="s">
        <v>468</v>
      </c>
      <c r="N7" s="12"/>
      <c r="O7" s="12" t="s">
        <v>475</v>
      </c>
      <c r="P7" s="12" t="s">
        <v>479</v>
      </c>
      <c r="Q7" s="34"/>
      <c r="R7" s="21" t="s">
        <v>486</v>
      </c>
      <c r="S7" s="78" t="s">
        <v>486</v>
      </c>
      <c r="T7" s="16" t="s">
        <v>486</v>
      </c>
      <c r="U7" s="16"/>
      <c r="V7" s="22" t="s">
        <v>486</v>
      </c>
    </row>
    <row r="8" spans="1:22" x14ac:dyDescent="0.3">
      <c r="A8" s="55" t="s">
        <v>116</v>
      </c>
      <c r="B8" s="40" t="s">
        <v>7</v>
      </c>
      <c r="C8" s="130" t="s">
        <v>557</v>
      </c>
      <c r="D8" s="83"/>
      <c r="E8" s="48" t="s">
        <v>368</v>
      </c>
      <c r="F8" s="6" t="s">
        <v>368</v>
      </c>
      <c r="G8" s="6" t="s">
        <v>424</v>
      </c>
      <c r="H8" s="49" t="s">
        <v>428</v>
      </c>
      <c r="I8" s="43">
        <v>3.5</v>
      </c>
      <c r="J8" s="11" t="s">
        <v>5</v>
      </c>
      <c r="K8" s="11"/>
      <c r="L8" s="28" t="s">
        <v>459</v>
      </c>
      <c r="M8" s="33" t="s">
        <v>468</v>
      </c>
      <c r="N8" s="12"/>
      <c r="O8" s="12" t="s">
        <v>475</v>
      </c>
      <c r="P8" s="12" t="s">
        <v>479</v>
      </c>
      <c r="Q8" s="34"/>
      <c r="R8" s="21" t="s">
        <v>485</v>
      </c>
      <c r="S8" s="78" t="s">
        <v>486</v>
      </c>
      <c r="T8" s="16" t="s">
        <v>486</v>
      </c>
      <c r="U8" s="16"/>
      <c r="V8" s="22" t="s">
        <v>485</v>
      </c>
    </row>
    <row r="9" spans="1:22" x14ac:dyDescent="0.3">
      <c r="A9" s="54" t="s">
        <v>117</v>
      </c>
      <c r="B9" s="39" t="s">
        <v>8</v>
      </c>
      <c r="C9" s="129" t="s">
        <v>558</v>
      </c>
      <c r="D9" s="82"/>
      <c r="E9" s="46" t="s">
        <v>369</v>
      </c>
      <c r="F9" s="5" t="s">
        <v>369</v>
      </c>
      <c r="G9" s="5" t="s">
        <v>425</v>
      </c>
      <c r="H9" s="47" t="s">
        <v>429</v>
      </c>
      <c r="I9" s="42">
        <v>8</v>
      </c>
      <c r="J9" s="10" t="s">
        <v>9</v>
      </c>
      <c r="K9" s="10"/>
      <c r="L9" s="27" t="s">
        <v>459</v>
      </c>
      <c r="M9" s="31" t="s">
        <v>467</v>
      </c>
      <c r="N9" s="8"/>
      <c r="O9" s="8" t="s">
        <v>475</v>
      </c>
      <c r="P9" s="8"/>
      <c r="Q9" s="32"/>
      <c r="R9" s="19" t="s">
        <v>485</v>
      </c>
      <c r="S9" s="77" t="s">
        <v>485</v>
      </c>
      <c r="T9" s="15" t="s">
        <v>485</v>
      </c>
      <c r="U9" s="15"/>
      <c r="V9" s="20" t="s">
        <v>485</v>
      </c>
    </row>
    <row r="10" spans="1:22" x14ac:dyDescent="0.3">
      <c r="A10" s="54" t="s">
        <v>533</v>
      </c>
      <c r="B10" s="39" t="s">
        <v>534</v>
      </c>
      <c r="C10" s="129" t="s">
        <v>559</v>
      </c>
      <c r="D10" s="82" t="s">
        <v>356</v>
      </c>
      <c r="E10" s="46" t="s">
        <v>369</v>
      </c>
      <c r="F10" s="5" t="s">
        <v>369</v>
      </c>
      <c r="G10" s="5" t="s">
        <v>425</v>
      </c>
      <c r="H10" s="47" t="s">
        <v>429</v>
      </c>
      <c r="I10" s="42">
        <v>8</v>
      </c>
      <c r="J10" s="10" t="s">
        <v>9</v>
      </c>
      <c r="K10" s="10">
        <v>7.6399999999999996E-2</v>
      </c>
      <c r="L10" s="27" t="s">
        <v>459</v>
      </c>
      <c r="M10" s="31" t="s">
        <v>467</v>
      </c>
      <c r="N10" s="8"/>
      <c r="O10" s="8" t="s">
        <v>475</v>
      </c>
      <c r="P10" s="8"/>
      <c r="Q10" s="32"/>
      <c r="R10" s="19" t="s">
        <v>485</v>
      </c>
      <c r="S10" s="77" t="s">
        <v>485</v>
      </c>
      <c r="T10" s="15" t="s">
        <v>485</v>
      </c>
      <c r="U10" s="15"/>
      <c r="V10" s="20" t="s">
        <v>485</v>
      </c>
    </row>
    <row r="11" spans="1:22" x14ac:dyDescent="0.3">
      <c r="A11" s="54" t="s">
        <v>226</v>
      </c>
      <c r="B11" s="39" t="s">
        <v>225</v>
      </c>
      <c r="C11" s="129" t="s">
        <v>560</v>
      </c>
      <c r="D11" s="82"/>
      <c r="E11" s="46" t="s">
        <v>369</v>
      </c>
      <c r="F11" s="5" t="s">
        <v>369</v>
      </c>
      <c r="G11" s="5" t="s">
        <v>425</v>
      </c>
      <c r="H11" s="47" t="s">
        <v>429</v>
      </c>
      <c r="I11" s="42">
        <v>7.5</v>
      </c>
      <c r="J11" s="10" t="s">
        <v>11</v>
      </c>
      <c r="K11" s="10">
        <v>3.4599999999999999E-2</v>
      </c>
      <c r="L11" s="27" t="s">
        <v>458</v>
      </c>
      <c r="M11" s="31" t="s">
        <v>467</v>
      </c>
      <c r="N11" s="8"/>
      <c r="O11" s="8" t="s">
        <v>475</v>
      </c>
      <c r="P11" s="8"/>
      <c r="Q11" s="32"/>
      <c r="R11" s="19" t="s">
        <v>485</v>
      </c>
      <c r="S11" s="77" t="s">
        <v>485</v>
      </c>
      <c r="T11" s="15" t="s">
        <v>485</v>
      </c>
      <c r="U11" s="15"/>
      <c r="V11" s="20" t="s">
        <v>485</v>
      </c>
    </row>
    <row r="12" spans="1:22" x14ac:dyDescent="0.3">
      <c r="A12" s="54" t="s">
        <v>118</v>
      </c>
      <c r="B12" s="39" t="s">
        <v>10</v>
      </c>
      <c r="C12" s="129" t="s">
        <v>561</v>
      </c>
      <c r="D12" s="82"/>
      <c r="E12" s="46" t="s">
        <v>369</v>
      </c>
      <c r="F12" s="5" t="s">
        <v>369</v>
      </c>
      <c r="G12" s="5" t="s">
        <v>425</v>
      </c>
      <c r="H12" s="47" t="s">
        <v>429</v>
      </c>
      <c r="I12" s="42">
        <v>7.5</v>
      </c>
      <c r="J12" s="10" t="s">
        <v>11</v>
      </c>
      <c r="K12" s="10"/>
      <c r="L12" s="27" t="s">
        <v>458</v>
      </c>
      <c r="M12" s="31" t="s">
        <v>467</v>
      </c>
      <c r="N12" s="8"/>
      <c r="O12" s="8" t="s">
        <v>475</v>
      </c>
      <c r="P12" s="8" t="s">
        <v>479</v>
      </c>
      <c r="Q12" s="32" t="s">
        <v>477</v>
      </c>
      <c r="R12" s="19" t="s">
        <v>486</v>
      </c>
      <c r="S12" s="77" t="s">
        <v>486</v>
      </c>
      <c r="T12" s="15" t="s">
        <v>486</v>
      </c>
      <c r="U12" s="15"/>
      <c r="V12" s="20" t="s">
        <v>486</v>
      </c>
    </row>
    <row r="13" spans="1:22" x14ac:dyDescent="0.3">
      <c r="A13" s="54" t="s">
        <v>119</v>
      </c>
      <c r="B13" s="39" t="s">
        <v>12</v>
      </c>
      <c r="C13" s="129" t="s">
        <v>562</v>
      </c>
      <c r="D13" s="82"/>
      <c r="E13" s="46" t="s">
        <v>369</v>
      </c>
      <c r="F13" s="5" t="s">
        <v>369</v>
      </c>
      <c r="G13" s="5" t="s">
        <v>425</v>
      </c>
      <c r="H13" s="47" t="s">
        <v>429</v>
      </c>
      <c r="I13" s="42">
        <v>7</v>
      </c>
      <c r="J13" s="10" t="s">
        <v>11</v>
      </c>
      <c r="K13" s="10"/>
      <c r="L13" s="27" t="s">
        <v>458</v>
      </c>
      <c r="M13" s="31" t="s">
        <v>467</v>
      </c>
      <c r="N13" s="8"/>
      <c r="O13" s="8"/>
      <c r="P13" s="8"/>
      <c r="Q13" s="32"/>
      <c r="R13" s="19" t="s">
        <v>485</v>
      </c>
      <c r="S13" s="77" t="s">
        <v>485</v>
      </c>
      <c r="T13" s="15" t="s">
        <v>485</v>
      </c>
      <c r="U13" s="15"/>
      <c r="V13" s="20" t="s">
        <v>486</v>
      </c>
    </row>
    <row r="14" spans="1:22" x14ac:dyDescent="0.3">
      <c r="A14" s="54" t="s">
        <v>120</v>
      </c>
      <c r="B14" s="39" t="s">
        <v>13</v>
      </c>
      <c r="C14" s="129" t="s">
        <v>563</v>
      </c>
      <c r="D14" s="82"/>
      <c r="E14" s="46" t="s">
        <v>369</v>
      </c>
      <c r="F14" s="5" t="s">
        <v>369</v>
      </c>
      <c r="G14" s="5" t="s">
        <v>425</v>
      </c>
      <c r="H14" s="47" t="s">
        <v>429</v>
      </c>
      <c r="I14" s="42">
        <v>7.5</v>
      </c>
      <c r="J14" s="10" t="s">
        <v>11</v>
      </c>
      <c r="K14" s="10"/>
      <c r="L14" s="27" t="s">
        <v>458</v>
      </c>
      <c r="M14" s="31" t="s">
        <v>467</v>
      </c>
      <c r="N14" s="8" t="s">
        <v>474</v>
      </c>
      <c r="O14" s="8" t="s">
        <v>475</v>
      </c>
      <c r="P14" s="8"/>
      <c r="Q14" s="32"/>
      <c r="R14" s="19" t="s">
        <v>485</v>
      </c>
      <c r="S14" s="77" t="s">
        <v>485</v>
      </c>
      <c r="T14" s="15" t="s">
        <v>485</v>
      </c>
      <c r="U14" s="15"/>
      <c r="V14" s="20" t="s">
        <v>486</v>
      </c>
    </row>
    <row r="15" spans="1:22" x14ac:dyDescent="0.3">
      <c r="A15" s="54" t="s">
        <v>121</v>
      </c>
      <c r="B15" s="39" t="s">
        <v>14</v>
      </c>
      <c r="C15" s="129" t="s">
        <v>564</v>
      </c>
      <c r="D15" s="82"/>
      <c r="E15" s="46" t="s">
        <v>369</v>
      </c>
      <c r="F15" s="5" t="s">
        <v>369</v>
      </c>
      <c r="G15" s="5" t="s">
        <v>425</v>
      </c>
      <c r="H15" s="47" t="s">
        <v>429</v>
      </c>
      <c r="I15" s="42">
        <v>7.6</v>
      </c>
      <c r="J15" s="10" t="s">
        <v>11</v>
      </c>
      <c r="K15" s="10"/>
      <c r="L15" s="27" t="s">
        <v>459</v>
      </c>
      <c r="M15" s="31" t="s">
        <v>467</v>
      </c>
      <c r="N15" s="8"/>
      <c r="O15" s="8" t="s">
        <v>475</v>
      </c>
      <c r="P15" s="8"/>
      <c r="Q15" s="32"/>
      <c r="R15" s="19" t="s">
        <v>485</v>
      </c>
      <c r="S15" s="77" t="s">
        <v>486</v>
      </c>
      <c r="T15" s="15" t="s">
        <v>486</v>
      </c>
      <c r="U15" s="15"/>
      <c r="V15" s="20" t="s">
        <v>485</v>
      </c>
    </row>
    <row r="16" spans="1:22" x14ac:dyDescent="0.3">
      <c r="A16" s="54" t="s">
        <v>122</v>
      </c>
      <c r="B16" s="39" t="s">
        <v>15</v>
      </c>
      <c r="C16" s="129" t="s">
        <v>565</v>
      </c>
      <c r="D16" s="82"/>
      <c r="E16" s="46" t="s">
        <v>369</v>
      </c>
      <c r="F16" s="5" t="s">
        <v>369</v>
      </c>
      <c r="G16" s="5" t="s">
        <v>425</v>
      </c>
      <c r="H16" s="47" t="s">
        <v>429</v>
      </c>
      <c r="I16" s="42">
        <v>8</v>
      </c>
      <c r="J16" s="10" t="s">
        <v>9</v>
      </c>
      <c r="K16" s="10"/>
      <c r="L16" s="27" t="s">
        <v>458</v>
      </c>
      <c r="M16" s="31" t="s">
        <v>467</v>
      </c>
      <c r="N16" s="8"/>
      <c r="O16" s="8" t="s">
        <v>475</v>
      </c>
      <c r="P16" s="8" t="s">
        <v>479</v>
      </c>
      <c r="Q16" s="32"/>
      <c r="R16" s="19" t="s">
        <v>485</v>
      </c>
      <c r="S16" s="77" t="s">
        <v>485</v>
      </c>
      <c r="T16" s="15" t="s">
        <v>485</v>
      </c>
      <c r="U16" s="15"/>
      <c r="V16" s="20" t="s">
        <v>485</v>
      </c>
    </row>
    <row r="17" spans="1:22" x14ac:dyDescent="0.3">
      <c r="A17" s="55" t="s">
        <v>123</v>
      </c>
      <c r="B17" s="40" t="s">
        <v>16</v>
      </c>
      <c r="C17" s="130" t="s">
        <v>566</v>
      </c>
      <c r="D17" s="83"/>
      <c r="E17" s="48" t="s">
        <v>370</v>
      </c>
      <c r="F17" s="6" t="s">
        <v>370</v>
      </c>
      <c r="G17" s="6" t="s">
        <v>472</v>
      </c>
      <c r="H17" s="49" t="s">
        <v>428</v>
      </c>
      <c r="I17" s="43">
        <v>7</v>
      </c>
      <c r="J17" s="11" t="s">
        <v>11</v>
      </c>
      <c r="K17" s="11">
        <v>4.24E-2</v>
      </c>
      <c r="L17" s="28" t="s">
        <v>458</v>
      </c>
      <c r="M17" s="33" t="s">
        <v>469</v>
      </c>
      <c r="N17" s="12"/>
      <c r="O17" s="12" t="s">
        <v>475</v>
      </c>
      <c r="P17" s="12" t="s">
        <v>479</v>
      </c>
      <c r="Q17" s="34" t="s">
        <v>480</v>
      </c>
      <c r="R17" s="21" t="s">
        <v>486</v>
      </c>
      <c r="S17" s="78" t="s">
        <v>485</v>
      </c>
      <c r="T17" s="16" t="s">
        <v>485</v>
      </c>
      <c r="U17" s="16"/>
      <c r="V17" s="22" t="s">
        <v>485</v>
      </c>
    </row>
    <row r="18" spans="1:22" x14ac:dyDescent="0.3">
      <c r="A18" s="55" t="s">
        <v>124</v>
      </c>
      <c r="B18" s="40" t="s">
        <v>17</v>
      </c>
      <c r="C18" s="130" t="s">
        <v>567</v>
      </c>
      <c r="D18" s="83"/>
      <c r="E18" s="48" t="s">
        <v>370</v>
      </c>
      <c r="F18" s="6" t="s">
        <v>370</v>
      </c>
      <c r="G18" s="6" t="s">
        <v>472</v>
      </c>
      <c r="H18" s="49" t="s">
        <v>428</v>
      </c>
      <c r="I18" s="43">
        <v>8</v>
      </c>
      <c r="J18" s="11" t="s">
        <v>9</v>
      </c>
      <c r="K18" s="11"/>
      <c r="L18" s="28" t="s">
        <v>458</v>
      </c>
      <c r="M18" s="33" t="s">
        <v>469</v>
      </c>
      <c r="N18" s="12"/>
      <c r="O18" s="12" t="s">
        <v>475</v>
      </c>
      <c r="P18" s="12" t="s">
        <v>479</v>
      </c>
      <c r="Q18" s="34"/>
      <c r="R18" s="21" t="s">
        <v>485</v>
      </c>
      <c r="S18" s="78" t="s">
        <v>485</v>
      </c>
      <c r="T18" s="16" t="s">
        <v>485</v>
      </c>
      <c r="U18" s="16"/>
      <c r="V18" s="22" t="s">
        <v>485</v>
      </c>
    </row>
    <row r="19" spans="1:22" x14ac:dyDescent="0.3">
      <c r="A19" s="55" t="s">
        <v>228</v>
      </c>
      <c r="B19" s="40" t="s">
        <v>227</v>
      </c>
      <c r="C19" s="130" t="s">
        <v>568</v>
      </c>
      <c r="D19" s="83"/>
      <c r="E19" s="48" t="s">
        <v>370</v>
      </c>
      <c r="F19" s="6" t="s">
        <v>370</v>
      </c>
      <c r="G19" s="6" t="s">
        <v>472</v>
      </c>
      <c r="H19" s="49" t="s">
        <v>428</v>
      </c>
      <c r="I19" s="43">
        <v>6</v>
      </c>
      <c r="J19" s="11" t="s">
        <v>11</v>
      </c>
      <c r="K19" s="11">
        <v>4.24E-2</v>
      </c>
      <c r="L19" s="28" t="s">
        <v>458</v>
      </c>
      <c r="M19" s="33" t="s">
        <v>469</v>
      </c>
      <c r="N19" s="12"/>
      <c r="O19" s="12" t="s">
        <v>475</v>
      </c>
      <c r="P19" s="12"/>
      <c r="Q19" s="34"/>
      <c r="R19" s="21" t="s">
        <v>485</v>
      </c>
      <c r="S19" s="78" t="s">
        <v>485</v>
      </c>
      <c r="T19" s="16" t="s">
        <v>485</v>
      </c>
      <c r="U19" s="16"/>
      <c r="V19" s="22" t="s">
        <v>485</v>
      </c>
    </row>
    <row r="20" spans="1:22" x14ac:dyDescent="0.3">
      <c r="A20" s="55" t="s">
        <v>230</v>
      </c>
      <c r="B20" s="40" t="s">
        <v>229</v>
      </c>
      <c r="C20" s="130" t="s">
        <v>569</v>
      </c>
      <c r="D20" s="83"/>
      <c r="E20" s="48" t="s">
        <v>370</v>
      </c>
      <c r="F20" s="6" t="s">
        <v>370</v>
      </c>
      <c r="G20" s="6" t="s">
        <v>472</v>
      </c>
      <c r="H20" s="49" t="s">
        <v>428</v>
      </c>
      <c r="I20" s="43">
        <v>8</v>
      </c>
      <c r="J20" s="11" t="s">
        <v>9</v>
      </c>
      <c r="K20" s="11">
        <v>2.06E-2</v>
      </c>
      <c r="L20" s="28" t="s">
        <v>458</v>
      </c>
      <c r="M20" s="33" t="s">
        <v>469</v>
      </c>
      <c r="N20" s="12"/>
      <c r="O20" s="12" t="s">
        <v>476</v>
      </c>
      <c r="P20" s="12"/>
      <c r="Q20" s="34"/>
      <c r="R20" s="21" t="s">
        <v>485</v>
      </c>
      <c r="S20" s="78" t="s">
        <v>485</v>
      </c>
      <c r="T20" s="16" t="s">
        <v>485</v>
      </c>
      <c r="U20" s="16"/>
      <c r="V20" s="22" t="s">
        <v>485</v>
      </c>
    </row>
    <row r="21" spans="1:22" x14ac:dyDescent="0.3">
      <c r="A21" s="55" t="s">
        <v>232</v>
      </c>
      <c r="B21" s="40" t="s">
        <v>231</v>
      </c>
      <c r="C21" s="130" t="s">
        <v>570</v>
      </c>
      <c r="D21" s="83"/>
      <c r="E21" s="48" t="s">
        <v>370</v>
      </c>
      <c r="F21" s="6" t="s">
        <v>370</v>
      </c>
      <c r="G21" s="6" t="s">
        <v>472</v>
      </c>
      <c r="H21" s="49" t="s">
        <v>428</v>
      </c>
      <c r="I21" s="43">
        <v>11</v>
      </c>
      <c r="J21" s="11" t="s">
        <v>9</v>
      </c>
      <c r="K21" s="11">
        <v>4.5699999999999998E-2</v>
      </c>
      <c r="L21" s="28" t="s">
        <v>458</v>
      </c>
      <c r="M21" s="33" t="s">
        <v>469</v>
      </c>
      <c r="N21" s="12"/>
      <c r="O21" s="12" t="s">
        <v>475</v>
      </c>
      <c r="P21" s="12"/>
      <c r="Q21" s="34" t="s">
        <v>480</v>
      </c>
      <c r="R21" s="21" t="s">
        <v>485</v>
      </c>
      <c r="S21" s="78" t="s">
        <v>485</v>
      </c>
      <c r="T21" s="16" t="s">
        <v>485</v>
      </c>
      <c r="U21" s="16"/>
      <c r="V21" s="22" t="s">
        <v>485</v>
      </c>
    </row>
    <row r="22" spans="1:22" x14ac:dyDescent="0.3">
      <c r="A22" s="55" t="s">
        <v>125</v>
      </c>
      <c r="B22" s="40" t="s">
        <v>18</v>
      </c>
      <c r="C22" s="130" t="s">
        <v>571</v>
      </c>
      <c r="D22" s="83"/>
      <c r="E22" s="48" t="s">
        <v>370</v>
      </c>
      <c r="F22" s="6" t="s">
        <v>370</v>
      </c>
      <c r="G22" s="6" t="s">
        <v>472</v>
      </c>
      <c r="H22" s="49" t="s">
        <v>428</v>
      </c>
      <c r="I22" s="43">
        <v>7</v>
      </c>
      <c r="J22" s="11" t="s">
        <v>11</v>
      </c>
      <c r="K22" s="11">
        <v>4.4400000000000002E-2</v>
      </c>
      <c r="L22" s="28" t="s">
        <v>458</v>
      </c>
      <c r="M22" s="33" t="s">
        <v>469</v>
      </c>
      <c r="N22" s="12"/>
      <c r="O22" s="12" t="s">
        <v>475</v>
      </c>
      <c r="P22" s="12"/>
      <c r="Q22" s="34" t="s">
        <v>480</v>
      </c>
      <c r="R22" s="21" t="s">
        <v>485</v>
      </c>
      <c r="S22" s="78" t="s">
        <v>485</v>
      </c>
      <c r="T22" s="16" t="s">
        <v>485</v>
      </c>
      <c r="U22" s="16"/>
      <c r="V22" s="22" t="s">
        <v>485</v>
      </c>
    </row>
    <row r="23" spans="1:22" x14ac:dyDescent="0.3">
      <c r="A23" s="55" t="s">
        <v>234</v>
      </c>
      <c r="B23" s="40" t="s">
        <v>233</v>
      </c>
      <c r="C23" s="130" t="s">
        <v>572</v>
      </c>
      <c r="D23" s="83"/>
      <c r="E23" s="48" t="s">
        <v>370</v>
      </c>
      <c r="F23" s="6" t="s">
        <v>370</v>
      </c>
      <c r="G23" s="6" t="s">
        <v>472</v>
      </c>
      <c r="H23" s="49" t="s">
        <v>428</v>
      </c>
      <c r="I23" s="43">
        <v>8.5</v>
      </c>
      <c r="J23" s="11" t="s">
        <v>9</v>
      </c>
      <c r="K23" s="11">
        <v>2.1299999999999999E-2</v>
      </c>
      <c r="L23" s="28" t="s">
        <v>458</v>
      </c>
      <c r="M23" s="33" t="s">
        <v>469</v>
      </c>
      <c r="N23" s="12"/>
      <c r="O23" s="12" t="s">
        <v>475</v>
      </c>
      <c r="P23" s="12"/>
      <c r="Q23" s="34"/>
      <c r="R23" s="21" t="s">
        <v>485</v>
      </c>
      <c r="S23" s="78" t="s">
        <v>485</v>
      </c>
      <c r="T23" s="16" t="s">
        <v>485</v>
      </c>
      <c r="U23" s="16"/>
      <c r="V23" s="22" t="s">
        <v>485</v>
      </c>
    </row>
    <row r="24" spans="1:22" x14ac:dyDescent="0.3">
      <c r="A24" s="55" t="s">
        <v>495</v>
      </c>
      <c r="B24" s="40" t="s">
        <v>496</v>
      </c>
      <c r="C24" s="130" t="s">
        <v>573</v>
      </c>
      <c r="D24" s="83"/>
      <c r="E24" s="48" t="s">
        <v>370</v>
      </c>
      <c r="F24" s="6" t="s">
        <v>370</v>
      </c>
      <c r="G24" s="6" t="s">
        <v>472</v>
      </c>
      <c r="H24" s="49" t="s">
        <v>428</v>
      </c>
      <c r="I24" s="43">
        <v>7</v>
      </c>
      <c r="J24" s="11" t="s">
        <v>11</v>
      </c>
      <c r="K24" s="11"/>
      <c r="L24" s="28" t="s">
        <v>458</v>
      </c>
      <c r="M24" s="33" t="s">
        <v>469</v>
      </c>
      <c r="N24" s="12"/>
      <c r="O24" s="12" t="s">
        <v>475</v>
      </c>
      <c r="P24" s="12"/>
      <c r="Q24" s="34"/>
      <c r="R24" s="21" t="s">
        <v>486</v>
      </c>
      <c r="S24" s="78" t="s">
        <v>485</v>
      </c>
      <c r="T24" s="16" t="s">
        <v>485</v>
      </c>
      <c r="U24" s="16"/>
      <c r="V24" s="22" t="s">
        <v>485</v>
      </c>
    </row>
    <row r="25" spans="1:22" x14ac:dyDescent="0.3">
      <c r="A25" s="55" t="s">
        <v>126</v>
      </c>
      <c r="B25" s="40" t="s">
        <v>746</v>
      </c>
      <c r="C25" s="130" t="s">
        <v>574</v>
      </c>
      <c r="D25" s="83"/>
      <c r="E25" s="48" t="s">
        <v>370</v>
      </c>
      <c r="F25" s="6" t="s">
        <v>370</v>
      </c>
      <c r="G25" s="6" t="s">
        <v>472</v>
      </c>
      <c r="H25" s="49" t="s">
        <v>428</v>
      </c>
      <c r="I25" s="43">
        <v>8.5</v>
      </c>
      <c r="J25" s="11" t="s">
        <v>9</v>
      </c>
      <c r="K25" s="11">
        <v>2.1100000000000001E-2</v>
      </c>
      <c r="L25" s="28" t="s">
        <v>458</v>
      </c>
      <c r="M25" s="33" t="s">
        <v>469</v>
      </c>
      <c r="N25" s="12"/>
      <c r="O25" s="12" t="s">
        <v>475</v>
      </c>
      <c r="P25" s="12"/>
      <c r="Q25" s="34" t="s">
        <v>480</v>
      </c>
      <c r="R25" s="21" t="s">
        <v>485</v>
      </c>
      <c r="S25" s="78" t="s">
        <v>485</v>
      </c>
      <c r="T25" s="16" t="s">
        <v>485</v>
      </c>
      <c r="U25" s="16"/>
      <c r="V25" s="22" t="s">
        <v>485</v>
      </c>
    </row>
    <row r="26" spans="1:22" x14ac:dyDescent="0.3">
      <c r="A26" s="55" t="s">
        <v>127</v>
      </c>
      <c r="B26" s="40" t="s">
        <v>19</v>
      </c>
      <c r="C26" s="130" t="s">
        <v>575</v>
      </c>
      <c r="D26" s="83"/>
      <c r="E26" s="48" t="s">
        <v>370</v>
      </c>
      <c r="F26" s="6" t="s">
        <v>370</v>
      </c>
      <c r="G26" s="6" t="s">
        <v>472</v>
      </c>
      <c r="H26" s="49" t="s">
        <v>428</v>
      </c>
      <c r="I26" s="43">
        <v>8</v>
      </c>
      <c r="J26" s="11" t="s">
        <v>9</v>
      </c>
      <c r="K26" s="11">
        <v>3.4000000000000002E-2</v>
      </c>
      <c r="L26" s="28" t="s">
        <v>458</v>
      </c>
      <c r="M26" s="33" t="s">
        <v>469</v>
      </c>
      <c r="N26" s="12"/>
      <c r="O26" s="12" t="s">
        <v>477</v>
      </c>
      <c r="P26" s="12"/>
      <c r="Q26" s="34" t="s">
        <v>480</v>
      </c>
      <c r="R26" s="21" t="s">
        <v>485</v>
      </c>
      <c r="S26" s="78" t="s">
        <v>486</v>
      </c>
      <c r="T26" s="16" t="s">
        <v>486</v>
      </c>
      <c r="U26" s="16"/>
      <c r="V26" s="22" t="s">
        <v>485</v>
      </c>
    </row>
    <row r="27" spans="1:22" x14ac:dyDescent="0.3">
      <c r="A27" s="54" t="s">
        <v>215</v>
      </c>
      <c r="B27" s="39" t="s">
        <v>20</v>
      </c>
      <c r="C27" s="129" t="s">
        <v>576</v>
      </c>
      <c r="D27" s="82" t="s">
        <v>518</v>
      </c>
      <c r="E27" s="46" t="s">
        <v>371</v>
      </c>
      <c r="F27" s="5" t="s">
        <v>371</v>
      </c>
      <c r="G27" s="5" t="s">
        <v>424</v>
      </c>
      <c r="H27" s="47" t="s">
        <v>428</v>
      </c>
      <c r="I27" s="42">
        <v>2.5</v>
      </c>
      <c r="J27" s="10" t="s">
        <v>5</v>
      </c>
      <c r="K27" s="10"/>
      <c r="L27" s="27" t="s">
        <v>458</v>
      </c>
      <c r="M27" s="31"/>
      <c r="N27" s="8"/>
      <c r="O27" s="8"/>
      <c r="P27" s="8"/>
      <c r="Q27" s="32"/>
      <c r="R27" s="19" t="s">
        <v>485</v>
      </c>
      <c r="S27" s="77" t="s">
        <v>486</v>
      </c>
      <c r="T27" s="15" t="s">
        <v>486</v>
      </c>
      <c r="U27" s="15"/>
      <c r="V27" s="20" t="s">
        <v>486</v>
      </c>
    </row>
    <row r="28" spans="1:22" x14ac:dyDescent="0.3">
      <c r="A28" s="54" t="s">
        <v>128</v>
      </c>
      <c r="B28" s="39" t="s">
        <v>21</v>
      </c>
      <c r="C28" s="129" t="s">
        <v>577</v>
      </c>
      <c r="D28" s="82"/>
      <c r="E28" s="46" t="s">
        <v>371</v>
      </c>
      <c r="F28" s="5" t="s">
        <v>371</v>
      </c>
      <c r="G28" s="5" t="s">
        <v>424</v>
      </c>
      <c r="H28" s="47" t="s">
        <v>428</v>
      </c>
      <c r="I28" s="42">
        <v>2.5</v>
      </c>
      <c r="J28" s="10" t="s">
        <v>5</v>
      </c>
      <c r="K28" s="10"/>
      <c r="L28" s="27" t="s">
        <v>458</v>
      </c>
      <c r="M28" s="31"/>
      <c r="N28" s="8"/>
      <c r="O28" s="8"/>
      <c r="P28" s="8"/>
      <c r="Q28" s="32"/>
      <c r="R28" s="19" t="s">
        <v>485</v>
      </c>
      <c r="S28" s="77" t="s">
        <v>486</v>
      </c>
      <c r="T28" s="15" t="s">
        <v>485</v>
      </c>
      <c r="U28" s="15"/>
      <c r="V28" s="20" t="s">
        <v>485</v>
      </c>
    </row>
    <row r="29" spans="1:22" x14ac:dyDescent="0.3">
      <c r="A29" s="55" t="s">
        <v>129</v>
      </c>
      <c r="B29" s="40" t="s">
        <v>22</v>
      </c>
      <c r="C29" s="130" t="s">
        <v>578</v>
      </c>
      <c r="D29" s="83"/>
      <c r="E29" s="48" t="s">
        <v>372</v>
      </c>
      <c r="F29" s="6" t="s">
        <v>372</v>
      </c>
      <c r="G29" s="6" t="s">
        <v>425</v>
      </c>
      <c r="H29" s="49" t="s">
        <v>429</v>
      </c>
      <c r="I29" s="43">
        <v>7</v>
      </c>
      <c r="J29" s="11" t="s">
        <v>11</v>
      </c>
      <c r="K29" s="11"/>
      <c r="L29" s="28" t="s">
        <v>458</v>
      </c>
      <c r="M29" s="33" t="s">
        <v>468</v>
      </c>
      <c r="N29" s="12"/>
      <c r="O29" s="12" t="s">
        <v>475</v>
      </c>
      <c r="P29" s="12" t="s">
        <v>479</v>
      </c>
      <c r="Q29" s="34" t="s">
        <v>481</v>
      </c>
      <c r="R29" s="21" t="s">
        <v>486</v>
      </c>
      <c r="S29" s="78" t="s">
        <v>486</v>
      </c>
      <c r="T29" s="16" t="s">
        <v>486</v>
      </c>
      <c r="U29" s="16"/>
      <c r="V29" s="22" t="s">
        <v>486</v>
      </c>
    </row>
    <row r="30" spans="1:22" x14ac:dyDescent="0.3">
      <c r="A30" s="54" t="s">
        <v>130</v>
      </c>
      <c r="B30" s="39" t="s">
        <v>23</v>
      </c>
      <c r="C30" s="129" t="s">
        <v>579</v>
      </c>
      <c r="D30" s="82"/>
      <c r="E30" s="46" t="s">
        <v>373</v>
      </c>
      <c r="F30" s="5" t="s">
        <v>373</v>
      </c>
      <c r="G30" s="5" t="s">
        <v>424</v>
      </c>
      <c r="H30" s="47" t="s">
        <v>428</v>
      </c>
      <c r="I30" s="42">
        <v>10.5</v>
      </c>
      <c r="J30" s="10" t="s">
        <v>9</v>
      </c>
      <c r="K30" s="10"/>
      <c r="L30" s="27" t="s">
        <v>458</v>
      </c>
      <c r="M30" s="31" t="s">
        <v>468</v>
      </c>
      <c r="N30" s="8"/>
      <c r="O30" s="8" t="s">
        <v>475</v>
      </c>
      <c r="P30" s="8" t="s">
        <v>479</v>
      </c>
      <c r="Q30" s="32" t="s">
        <v>477</v>
      </c>
      <c r="R30" s="19" t="s">
        <v>486</v>
      </c>
      <c r="S30" s="77" t="s">
        <v>486</v>
      </c>
      <c r="T30" s="15" t="s">
        <v>486</v>
      </c>
      <c r="U30" s="15"/>
      <c r="V30" s="20" t="s">
        <v>486</v>
      </c>
    </row>
    <row r="31" spans="1:22" x14ac:dyDescent="0.3">
      <c r="A31" s="55" t="s">
        <v>236</v>
      </c>
      <c r="B31" s="40" t="s">
        <v>235</v>
      </c>
      <c r="C31" s="130" t="s">
        <v>580</v>
      </c>
      <c r="D31" s="83"/>
      <c r="E31" s="48" t="s">
        <v>374</v>
      </c>
      <c r="F31" s="6" t="s">
        <v>374</v>
      </c>
      <c r="G31" s="6" t="s">
        <v>432</v>
      </c>
      <c r="H31" s="49" t="s">
        <v>433</v>
      </c>
      <c r="I31" s="43">
        <v>12</v>
      </c>
      <c r="J31" s="11" t="s">
        <v>1</v>
      </c>
      <c r="K31" s="11">
        <v>8.7900000000000006E-2</v>
      </c>
      <c r="L31" s="28" t="s">
        <v>457</v>
      </c>
      <c r="M31" s="33"/>
      <c r="N31" s="12"/>
      <c r="O31" s="12"/>
      <c r="P31" s="12"/>
      <c r="Q31" s="34"/>
      <c r="R31" s="21" t="s">
        <v>485</v>
      </c>
      <c r="S31" s="78" t="s">
        <v>485</v>
      </c>
      <c r="T31" s="16" t="s">
        <v>485</v>
      </c>
      <c r="U31" s="16"/>
      <c r="V31" s="22" t="s">
        <v>485</v>
      </c>
    </row>
    <row r="32" spans="1:22" s="1" customFormat="1" x14ac:dyDescent="0.3">
      <c r="A32" s="54" t="s">
        <v>131</v>
      </c>
      <c r="B32" s="39" t="s">
        <v>24</v>
      </c>
      <c r="C32" s="129" t="s">
        <v>581</v>
      </c>
      <c r="D32" s="82"/>
      <c r="E32" s="46" t="s">
        <v>375</v>
      </c>
      <c r="F32" s="5" t="s">
        <v>375</v>
      </c>
      <c r="G32" s="5" t="s">
        <v>430</v>
      </c>
      <c r="H32" s="47" t="s">
        <v>431</v>
      </c>
      <c r="I32" s="42">
        <v>3.5</v>
      </c>
      <c r="J32" s="10" t="s">
        <v>5</v>
      </c>
      <c r="K32" s="10">
        <v>1.9199999999999998E-2</v>
      </c>
      <c r="L32" s="27" t="s">
        <v>458</v>
      </c>
      <c r="M32" s="31" t="s">
        <v>467</v>
      </c>
      <c r="N32" s="8"/>
      <c r="O32" s="8" t="s">
        <v>475</v>
      </c>
      <c r="P32" s="8"/>
      <c r="Q32" s="32" t="s">
        <v>480</v>
      </c>
      <c r="R32" s="19" t="s">
        <v>486</v>
      </c>
      <c r="S32" s="77" t="s">
        <v>486</v>
      </c>
      <c r="T32" s="15" t="s">
        <v>486</v>
      </c>
      <c r="U32" s="15"/>
      <c r="V32" s="20" t="s">
        <v>486</v>
      </c>
    </row>
    <row r="33" spans="1:22" s="1" customFormat="1" x14ac:dyDescent="0.3">
      <c r="A33" s="55" t="s">
        <v>132</v>
      </c>
      <c r="B33" s="40" t="s">
        <v>25</v>
      </c>
      <c r="C33" s="130" t="s">
        <v>582</v>
      </c>
      <c r="D33" s="83"/>
      <c r="E33" s="48" t="s">
        <v>376</v>
      </c>
      <c r="F33" s="6" t="s">
        <v>376</v>
      </c>
      <c r="G33" s="6" t="s">
        <v>434</v>
      </c>
      <c r="H33" s="49" t="s">
        <v>428</v>
      </c>
      <c r="I33" s="43">
        <v>5</v>
      </c>
      <c r="J33" s="11" t="s">
        <v>11</v>
      </c>
      <c r="K33" s="11">
        <v>3.8100000000000002E-2</v>
      </c>
      <c r="L33" s="28" t="s">
        <v>458</v>
      </c>
      <c r="M33" s="33" t="s">
        <v>467</v>
      </c>
      <c r="N33" s="12" t="s">
        <v>492</v>
      </c>
      <c r="O33" s="12" t="s">
        <v>475</v>
      </c>
      <c r="P33" s="12" t="s">
        <v>477</v>
      </c>
      <c r="Q33" s="34"/>
      <c r="R33" s="21" t="s">
        <v>485</v>
      </c>
      <c r="S33" s="78" t="s">
        <v>486</v>
      </c>
      <c r="T33" s="16" t="s">
        <v>485</v>
      </c>
      <c r="U33" s="16"/>
      <c r="V33" s="22" t="s">
        <v>485</v>
      </c>
    </row>
    <row r="34" spans="1:22" s="1" customFormat="1" x14ac:dyDescent="0.3">
      <c r="A34" s="55" t="s">
        <v>133</v>
      </c>
      <c r="B34" s="40" t="s">
        <v>26</v>
      </c>
      <c r="C34" s="130" t="s">
        <v>583</v>
      </c>
      <c r="D34" s="83"/>
      <c r="E34" s="48" t="s">
        <v>376</v>
      </c>
      <c r="F34" s="6" t="s">
        <v>376</v>
      </c>
      <c r="G34" s="6" t="s">
        <v>434</v>
      </c>
      <c r="H34" s="49" t="s">
        <v>428</v>
      </c>
      <c r="I34" s="43">
        <v>4</v>
      </c>
      <c r="J34" s="11" t="s">
        <v>11</v>
      </c>
      <c r="K34" s="11"/>
      <c r="L34" s="28" t="s">
        <v>459</v>
      </c>
      <c r="M34" s="33"/>
      <c r="N34" s="12"/>
      <c r="O34" s="12" t="s">
        <v>475</v>
      </c>
      <c r="P34" s="12" t="s">
        <v>477</v>
      </c>
      <c r="Q34" s="34"/>
      <c r="R34" s="21" t="s">
        <v>485</v>
      </c>
      <c r="S34" s="78" t="s">
        <v>486</v>
      </c>
      <c r="T34" s="16" t="s">
        <v>485</v>
      </c>
      <c r="U34" s="16"/>
      <c r="V34" s="22" t="s">
        <v>485</v>
      </c>
    </row>
    <row r="35" spans="1:22" s="1" customFormat="1" x14ac:dyDescent="0.3">
      <c r="A35" s="55" t="s">
        <v>134</v>
      </c>
      <c r="B35" s="40" t="s">
        <v>27</v>
      </c>
      <c r="C35" s="130" t="s">
        <v>584</v>
      </c>
      <c r="D35" s="83"/>
      <c r="E35" s="48" t="s">
        <v>376</v>
      </c>
      <c r="F35" s="6" t="s">
        <v>376</v>
      </c>
      <c r="G35" s="6" t="s">
        <v>434</v>
      </c>
      <c r="H35" s="49" t="s">
        <v>428</v>
      </c>
      <c r="I35" s="43">
        <v>4.5</v>
      </c>
      <c r="J35" s="11" t="s">
        <v>11</v>
      </c>
      <c r="K35" s="11"/>
      <c r="L35" s="28" t="s">
        <v>459</v>
      </c>
      <c r="M35" s="33" t="s">
        <v>467</v>
      </c>
      <c r="N35" s="12"/>
      <c r="O35" s="12" t="s">
        <v>475</v>
      </c>
      <c r="P35" s="12" t="s">
        <v>477</v>
      </c>
      <c r="Q35" s="34"/>
      <c r="R35" s="21" t="s">
        <v>485</v>
      </c>
      <c r="S35" s="78" t="s">
        <v>485</v>
      </c>
      <c r="T35" s="16" t="s">
        <v>485</v>
      </c>
      <c r="U35" s="16"/>
      <c r="V35" s="22" t="s">
        <v>485</v>
      </c>
    </row>
    <row r="36" spans="1:22" s="1" customFormat="1" x14ac:dyDescent="0.3">
      <c r="A36" s="54" t="s">
        <v>135</v>
      </c>
      <c r="B36" s="39" t="s">
        <v>28</v>
      </c>
      <c r="C36" s="129" t="s">
        <v>585</v>
      </c>
      <c r="D36" s="82"/>
      <c r="E36" s="46" t="s">
        <v>377</v>
      </c>
      <c r="F36" s="5" t="s">
        <v>377</v>
      </c>
      <c r="G36" s="5" t="s">
        <v>430</v>
      </c>
      <c r="H36" s="47" t="s">
        <v>431</v>
      </c>
      <c r="I36" s="42">
        <v>3</v>
      </c>
      <c r="J36" s="10" t="s">
        <v>5</v>
      </c>
      <c r="K36" s="10"/>
      <c r="L36" s="27" t="s">
        <v>459</v>
      </c>
      <c r="M36" s="31" t="s">
        <v>467</v>
      </c>
      <c r="N36" s="8"/>
      <c r="O36" s="8" t="s">
        <v>475</v>
      </c>
      <c r="P36" s="8" t="s">
        <v>479</v>
      </c>
      <c r="Q36" s="32"/>
      <c r="R36" s="19" t="s">
        <v>485</v>
      </c>
      <c r="S36" s="77" t="s">
        <v>486</v>
      </c>
      <c r="T36" s="15" t="s">
        <v>486</v>
      </c>
      <c r="U36" s="15"/>
      <c r="V36" s="20" t="s">
        <v>486</v>
      </c>
    </row>
    <row r="37" spans="1:22" s="1" customFormat="1" x14ac:dyDescent="0.3">
      <c r="A37" s="54" t="s">
        <v>136</v>
      </c>
      <c r="B37" s="39" t="s">
        <v>29</v>
      </c>
      <c r="C37" s="129" t="s">
        <v>586</v>
      </c>
      <c r="D37" s="82"/>
      <c r="E37" s="46" t="s">
        <v>377</v>
      </c>
      <c r="F37" s="5" t="s">
        <v>377</v>
      </c>
      <c r="G37" s="5" t="s">
        <v>430</v>
      </c>
      <c r="H37" s="47" t="s">
        <v>431</v>
      </c>
      <c r="I37" s="42">
        <v>3</v>
      </c>
      <c r="J37" s="10" t="s">
        <v>5</v>
      </c>
      <c r="K37" s="10"/>
      <c r="L37" s="27" t="s">
        <v>459</v>
      </c>
      <c r="M37" s="31" t="s">
        <v>467</v>
      </c>
      <c r="N37" s="8"/>
      <c r="O37" s="8" t="s">
        <v>475</v>
      </c>
      <c r="P37" s="8" t="s">
        <v>479</v>
      </c>
      <c r="Q37" s="32"/>
      <c r="R37" s="19" t="s">
        <v>485</v>
      </c>
      <c r="S37" s="77" t="s">
        <v>485</v>
      </c>
      <c r="T37" s="15" t="s">
        <v>485</v>
      </c>
      <c r="U37" s="15"/>
      <c r="V37" s="20" t="s">
        <v>485</v>
      </c>
    </row>
    <row r="38" spans="1:22" s="1" customFormat="1" x14ac:dyDescent="0.3">
      <c r="A38" s="55" t="s">
        <v>238</v>
      </c>
      <c r="B38" s="40" t="s">
        <v>237</v>
      </c>
      <c r="C38" s="130" t="s">
        <v>587</v>
      </c>
      <c r="D38" s="83"/>
      <c r="E38" s="48" t="s">
        <v>378</v>
      </c>
      <c r="F38" s="6" t="s">
        <v>378</v>
      </c>
      <c r="G38" s="6" t="s">
        <v>435</v>
      </c>
      <c r="H38" s="49" t="s">
        <v>436</v>
      </c>
      <c r="I38" s="43">
        <v>11.5</v>
      </c>
      <c r="J38" s="11" t="s">
        <v>9</v>
      </c>
      <c r="K38" s="11">
        <v>8.3400000000000002E-2</v>
      </c>
      <c r="L38" s="28" t="s">
        <v>458</v>
      </c>
      <c r="M38" s="33" t="s">
        <v>467</v>
      </c>
      <c r="N38" s="12" t="s">
        <v>474</v>
      </c>
      <c r="O38" s="12" t="s">
        <v>475</v>
      </c>
      <c r="P38" s="12"/>
      <c r="Q38" s="34"/>
      <c r="R38" s="21" t="s">
        <v>485</v>
      </c>
      <c r="S38" s="78" t="s">
        <v>485</v>
      </c>
      <c r="T38" s="16" t="s">
        <v>485</v>
      </c>
      <c r="U38" s="16"/>
      <c r="V38" s="22" t="s">
        <v>485</v>
      </c>
    </row>
    <row r="39" spans="1:22" s="1" customFormat="1" x14ac:dyDescent="0.3">
      <c r="A39" s="54" t="s">
        <v>137</v>
      </c>
      <c r="B39" s="39" t="s">
        <v>30</v>
      </c>
      <c r="C39" s="129" t="s">
        <v>588</v>
      </c>
      <c r="D39" s="82"/>
      <c r="E39" s="46" t="s">
        <v>379</v>
      </c>
      <c r="F39" s="5" t="s">
        <v>379</v>
      </c>
      <c r="G39" s="5" t="s">
        <v>432</v>
      </c>
      <c r="H39" s="47" t="s">
        <v>433</v>
      </c>
      <c r="I39" s="42">
        <v>8</v>
      </c>
      <c r="J39" s="10" t="s">
        <v>9</v>
      </c>
      <c r="K39" s="10"/>
      <c r="L39" s="27" t="s">
        <v>458</v>
      </c>
      <c r="M39" s="31" t="s">
        <v>468</v>
      </c>
      <c r="N39" s="8"/>
      <c r="O39" s="8"/>
      <c r="P39" s="8"/>
      <c r="Q39" s="32"/>
      <c r="R39" s="19" t="s">
        <v>485</v>
      </c>
      <c r="S39" s="77" t="s">
        <v>486</v>
      </c>
      <c r="T39" s="15" t="s">
        <v>485</v>
      </c>
      <c r="U39" s="15"/>
      <c r="V39" s="20" t="s">
        <v>486</v>
      </c>
    </row>
    <row r="40" spans="1:22" s="1" customFormat="1" x14ac:dyDescent="0.3">
      <c r="A40" s="54" t="s">
        <v>138</v>
      </c>
      <c r="B40" s="39" t="s">
        <v>31</v>
      </c>
      <c r="C40" s="129" t="s">
        <v>589</v>
      </c>
      <c r="D40" s="82"/>
      <c r="E40" s="46" t="s">
        <v>379</v>
      </c>
      <c r="F40" s="5" t="s">
        <v>379</v>
      </c>
      <c r="G40" s="5" t="s">
        <v>432</v>
      </c>
      <c r="H40" s="47" t="s">
        <v>433</v>
      </c>
      <c r="I40" s="42">
        <v>5.5</v>
      </c>
      <c r="J40" s="10" t="s">
        <v>11</v>
      </c>
      <c r="K40" s="10"/>
      <c r="L40" s="27" t="s">
        <v>458</v>
      </c>
      <c r="M40" s="31" t="s">
        <v>467</v>
      </c>
      <c r="N40" s="8"/>
      <c r="O40" s="8"/>
      <c r="P40" s="8"/>
      <c r="Q40" s="32"/>
      <c r="R40" s="19" t="s">
        <v>485</v>
      </c>
      <c r="S40" s="77" t="s">
        <v>486</v>
      </c>
      <c r="T40" s="15" t="s">
        <v>485</v>
      </c>
      <c r="U40" s="15"/>
      <c r="V40" s="20" t="s">
        <v>486</v>
      </c>
    </row>
    <row r="41" spans="1:22" s="1" customFormat="1" x14ac:dyDescent="0.3">
      <c r="A41" s="54" t="s">
        <v>139</v>
      </c>
      <c r="B41" s="39" t="s">
        <v>32</v>
      </c>
      <c r="C41" s="129" t="s">
        <v>590</v>
      </c>
      <c r="D41" s="82"/>
      <c r="E41" s="46" t="s">
        <v>379</v>
      </c>
      <c r="F41" s="5" t="s">
        <v>379</v>
      </c>
      <c r="G41" s="5" t="s">
        <v>432</v>
      </c>
      <c r="H41" s="47" t="s">
        <v>433</v>
      </c>
      <c r="I41" s="42">
        <v>5.5</v>
      </c>
      <c r="J41" s="10" t="s">
        <v>11</v>
      </c>
      <c r="K41" s="10"/>
      <c r="L41" s="27" t="s">
        <v>458</v>
      </c>
      <c r="M41" s="31" t="s">
        <v>467</v>
      </c>
      <c r="N41" s="8"/>
      <c r="O41" s="8"/>
      <c r="P41" s="8" t="s">
        <v>479</v>
      </c>
      <c r="Q41" s="32"/>
      <c r="R41" s="19" t="s">
        <v>486</v>
      </c>
      <c r="S41" s="77" t="s">
        <v>486</v>
      </c>
      <c r="T41" s="15" t="s">
        <v>486</v>
      </c>
      <c r="U41" s="15"/>
      <c r="V41" s="20" t="s">
        <v>486</v>
      </c>
    </row>
    <row r="42" spans="1:22" s="1" customFormat="1" x14ac:dyDescent="0.3">
      <c r="A42" s="54" t="s">
        <v>140</v>
      </c>
      <c r="B42" s="39" t="s">
        <v>33</v>
      </c>
      <c r="C42" s="129" t="s">
        <v>591</v>
      </c>
      <c r="D42" s="82"/>
      <c r="E42" s="46" t="s">
        <v>379</v>
      </c>
      <c r="F42" s="5" t="s">
        <v>379</v>
      </c>
      <c r="G42" s="5" t="s">
        <v>432</v>
      </c>
      <c r="H42" s="47" t="s">
        <v>433</v>
      </c>
      <c r="I42" s="42">
        <v>6.3</v>
      </c>
      <c r="J42" s="10" t="s">
        <v>11</v>
      </c>
      <c r="K42" s="10"/>
      <c r="L42" s="27" t="s">
        <v>458</v>
      </c>
      <c r="M42" s="31" t="s">
        <v>468</v>
      </c>
      <c r="N42" s="8"/>
      <c r="O42" s="8"/>
      <c r="P42" s="8" t="s">
        <v>479</v>
      </c>
      <c r="Q42" s="32"/>
      <c r="R42" s="19" t="s">
        <v>485</v>
      </c>
      <c r="S42" s="77" t="s">
        <v>485</v>
      </c>
      <c r="T42" s="15" t="s">
        <v>485</v>
      </c>
      <c r="U42" s="15"/>
      <c r="V42" s="20" t="s">
        <v>485</v>
      </c>
    </row>
    <row r="43" spans="1:22" s="1" customFormat="1" x14ac:dyDescent="0.3">
      <c r="A43" s="55" t="s">
        <v>358</v>
      </c>
      <c r="B43" s="40" t="s">
        <v>357</v>
      </c>
      <c r="C43" s="130" t="s">
        <v>592</v>
      </c>
      <c r="D43" s="83"/>
      <c r="E43" s="48" t="s">
        <v>380</v>
      </c>
      <c r="F43" s="6" t="s">
        <v>419</v>
      </c>
      <c r="G43" s="6" t="s">
        <v>424</v>
      </c>
      <c r="H43" s="49" t="s">
        <v>428</v>
      </c>
      <c r="I43" s="43">
        <v>3.5</v>
      </c>
      <c r="J43" s="11" t="s">
        <v>5</v>
      </c>
      <c r="K43" s="11">
        <v>1.4200000000000001E-2</v>
      </c>
      <c r="L43" s="28" t="s">
        <v>459</v>
      </c>
      <c r="M43" s="33" t="s">
        <v>468</v>
      </c>
      <c r="N43" s="12"/>
      <c r="O43" s="12"/>
      <c r="P43" s="12"/>
      <c r="Q43" s="34"/>
      <c r="R43" s="21" t="s">
        <v>485</v>
      </c>
      <c r="S43" s="78" t="s">
        <v>485</v>
      </c>
      <c r="T43" s="16" t="s">
        <v>485</v>
      </c>
      <c r="U43" s="16"/>
      <c r="V43" s="22" t="s">
        <v>485</v>
      </c>
    </row>
    <row r="44" spans="1:22" s="1" customFormat="1" x14ac:dyDescent="0.3">
      <c r="A44" s="55" t="s">
        <v>515</v>
      </c>
      <c r="B44" s="40" t="s">
        <v>516</v>
      </c>
      <c r="C44" s="130" t="s">
        <v>593</v>
      </c>
      <c r="D44" s="83"/>
      <c r="E44" s="48" t="s">
        <v>380</v>
      </c>
      <c r="F44" s="6" t="s">
        <v>419</v>
      </c>
      <c r="G44" s="6" t="s">
        <v>424</v>
      </c>
      <c r="H44" s="49" t="s">
        <v>428</v>
      </c>
      <c r="I44" s="43">
        <v>4</v>
      </c>
      <c r="J44" s="11" t="s">
        <v>11</v>
      </c>
      <c r="K44" s="11"/>
      <c r="L44" s="28" t="s">
        <v>458</v>
      </c>
      <c r="M44" s="33" t="s">
        <v>468</v>
      </c>
      <c r="N44" s="12"/>
      <c r="O44" s="12"/>
      <c r="P44" s="12"/>
      <c r="Q44" s="34"/>
      <c r="R44" s="21" t="s">
        <v>485</v>
      </c>
      <c r="S44" s="78" t="s">
        <v>485</v>
      </c>
      <c r="T44" s="16" t="s">
        <v>486</v>
      </c>
      <c r="U44" s="16"/>
      <c r="V44" s="22" t="s">
        <v>485</v>
      </c>
    </row>
    <row r="45" spans="1:22" s="1" customFormat="1" x14ac:dyDescent="0.3">
      <c r="A45" s="54" t="s">
        <v>216</v>
      </c>
      <c r="B45" s="39" t="s">
        <v>36</v>
      </c>
      <c r="C45" s="129" t="s">
        <v>594</v>
      </c>
      <c r="D45" s="82"/>
      <c r="E45" s="46" t="s">
        <v>381</v>
      </c>
      <c r="F45" s="5" t="s">
        <v>381</v>
      </c>
      <c r="G45" s="5" t="s">
        <v>423</v>
      </c>
      <c r="H45" s="47" t="s">
        <v>427</v>
      </c>
      <c r="I45" s="42">
        <v>10</v>
      </c>
      <c r="J45" s="10" t="s">
        <v>9</v>
      </c>
      <c r="K45" s="10"/>
      <c r="L45" s="27" t="s">
        <v>459</v>
      </c>
      <c r="M45" s="31" t="s">
        <v>467</v>
      </c>
      <c r="N45" s="8"/>
      <c r="O45" s="8" t="s">
        <v>476</v>
      </c>
      <c r="P45" s="8"/>
      <c r="Q45" s="32" t="s">
        <v>481</v>
      </c>
      <c r="R45" s="19" t="s">
        <v>485</v>
      </c>
      <c r="S45" s="77" t="s">
        <v>485</v>
      </c>
      <c r="T45" s="15" t="s">
        <v>486</v>
      </c>
      <c r="U45" s="15"/>
      <c r="V45" s="20" t="s">
        <v>486</v>
      </c>
    </row>
    <row r="46" spans="1:22" s="1" customFormat="1" x14ac:dyDescent="0.3">
      <c r="A46" s="54" t="s">
        <v>217</v>
      </c>
      <c r="B46" s="39" t="s">
        <v>37</v>
      </c>
      <c r="C46" s="129" t="s">
        <v>595</v>
      </c>
      <c r="D46" s="82"/>
      <c r="E46" s="46" t="s">
        <v>381</v>
      </c>
      <c r="F46" s="5" t="s">
        <v>381</v>
      </c>
      <c r="G46" s="5" t="s">
        <v>423</v>
      </c>
      <c r="H46" s="47" t="s">
        <v>427</v>
      </c>
      <c r="I46" s="42">
        <v>12</v>
      </c>
      <c r="J46" s="10" t="s">
        <v>1</v>
      </c>
      <c r="K46" s="10"/>
      <c r="L46" s="27" t="s">
        <v>459</v>
      </c>
      <c r="M46" s="31" t="s">
        <v>467</v>
      </c>
      <c r="N46" s="8"/>
      <c r="O46" s="8" t="s">
        <v>476</v>
      </c>
      <c r="P46" s="8"/>
      <c r="Q46" s="32" t="s">
        <v>481</v>
      </c>
      <c r="R46" s="19" t="s">
        <v>485</v>
      </c>
      <c r="S46" s="77" t="s">
        <v>485</v>
      </c>
      <c r="T46" s="15" t="s">
        <v>486</v>
      </c>
      <c r="U46" s="15"/>
      <c r="V46" s="20" t="s">
        <v>486</v>
      </c>
    </row>
    <row r="47" spans="1:22" s="1" customFormat="1" x14ac:dyDescent="0.3">
      <c r="A47" s="54" t="s">
        <v>142</v>
      </c>
      <c r="B47" s="39" t="s">
        <v>35</v>
      </c>
      <c r="C47" s="129" t="s">
        <v>596</v>
      </c>
      <c r="D47" s="82"/>
      <c r="E47" s="46" t="s">
        <v>381</v>
      </c>
      <c r="F47" s="5" t="s">
        <v>381</v>
      </c>
      <c r="G47" s="5" t="s">
        <v>423</v>
      </c>
      <c r="H47" s="47" t="s">
        <v>427</v>
      </c>
      <c r="I47" s="42">
        <v>7.5</v>
      </c>
      <c r="J47" s="10" t="s">
        <v>11</v>
      </c>
      <c r="K47" s="10"/>
      <c r="L47" s="27" t="s">
        <v>459</v>
      </c>
      <c r="M47" s="31" t="s">
        <v>468</v>
      </c>
      <c r="N47" s="8"/>
      <c r="O47" s="8" t="s">
        <v>476</v>
      </c>
      <c r="P47" s="8"/>
      <c r="Q47" s="32" t="s">
        <v>477</v>
      </c>
      <c r="R47" s="19" t="s">
        <v>485</v>
      </c>
      <c r="S47" s="77" t="s">
        <v>485</v>
      </c>
      <c r="T47" s="15" t="s">
        <v>485</v>
      </c>
      <c r="U47" s="15"/>
      <c r="V47" s="20" t="s">
        <v>486</v>
      </c>
    </row>
    <row r="48" spans="1:22" s="1" customFormat="1" x14ac:dyDescent="0.3">
      <c r="A48" s="54" t="s">
        <v>240</v>
      </c>
      <c r="B48" s="39" t="s">
        <v>239</v>
      </c>
      <c r="C48" s="129" t="s">
        <v>597</v>
      </c>
      <c r="D48" s="82"/>
      <c r="E48" s="46" t="s">
        <v>381</v>
      </c>
      <c r="F48" s="5" t="s">
        <v>381</v>
      </c>
      <c r="G48" s="5" t="s">
        <v>423</v>
      </c>
      <c r="H48" s="47" t="s">
        <v>427</v>
      </c>
      <c r="I48" s="42">
        <v>10</v>
      </c>
      <c r="J48" s="10" t="s">
        <v>9</v>
      </c>
      <c r="K48" s="10">
        <v>0.14030000000000001</v>
      </c>
      <c r="L48" s="27" t="s">
        <v>457</v>
      </c>
      <c r="M48" s="31" t="s">
        <v>467</v>
      </c>
      <c r="N48" s="8"/>
      <c r="O48" s="8" t="s">
        <v>476</v>
      </c>
      <c r="P48" s="8"/>
      <c r="Q48" s="32"/>
      <c r="R48" s="19" t="s">
        <v>485</v>
      </c>
      <c r="S48" s="77" t="s">
        <v>485</v>
      </c>
      <c r="T48" s="15" t="s">
        <v>485</v>
      </c>
      <c r="U48" s="15"/>
      <c r="V48" s="20" t="s">
        <v>485</v>
      </c>
    </row>
    <row r="49" spans="1:22" s="1" customFormat="1" x14ac:dyDescent="0.3">
      <c r="A49" s="54" t="s">
        <v>242</v>
      </c>
      <c r="B49" s="39" t="s">
        <v>241</v>
      </c>
      <c r="C49" s="129" t="s">
        <v>598</v>
      </c>
      <c r="D49" s="82"/>
      <c r="E49" s="46" t="s">
        <v>381</v>
      </c>
      <c r="F49" s="5" t="s">
        <v>381</v>
      </c>
      <c r="G49" s="5" t="s">
        <v>423</v>
      </c>
      <c r="H49" s="47" t="s">
        <v>427</v>
      </c>
      <c r="I49" s="42">
        <v>7.5</v>
      </c>
      <c r="J49" s="10" t="s">
        <v>11</v>
      </c>
      <c r="K49" s="10">
        <v>1.9599999999999999E-2</v>
      </c>
      <c r="L49" s="27" t="s">
        <v>457</v>
      </c>
      <c r="M49" s="31" t="s">
        <v>467</v>
      </c>
      <c r="N49" s="8"/>
      <c r="O49" s="8" t="s">
        <v>476</v>
      </c>
      <c r="P49" s="8"/>
      <c r="Q49" s="32"/>
      <c r="R49" s="19" t="s">
        <v>485</v>
      </c>
      <c r="S49" s="77" t="s">
        <v>485</v>
      </c>
      <c r="T49" s="15" t="s">
        <v>485</v>
      </c>
      <c r="U49" s="15"/>
      <c r="V49" s="20" t="s">
        <v>485</v>
      </c>
    </row>
    <row r="50" spans="1:22" s="1" customFormat="1" x14ac:dyDescent="0.3">
      <c r="A50" s="54" t="s">
        <v>218</v>
      </c>
      <c r="B50" s="39" t="s">
        <v>38</v>
      </c>
      <c r="C50" s="129" t="s">
        <v>599</v>
      </c>
      <c r="D50" s="82"/>
      <c r="E50" s="46" t="s">
        <v>381</v>
      </c>
      <c r="F50" s="5" t="s">
        <v>381</v>
      </c>
      <c r="G50" s="5" t="s">
        <v>423</v>
      </c>
      <c r="H50" s="47" t="s">
        <v>427</v>
      </c>
      <c r="I50" s="42">
        <v>7.5</v>
      </c>
      <c r="J50" s="10" t="s">
        <v>11</v>
      </c>
      <c r="K50" s="10"/>
      <c r="L50" s="27" t="s">
        <v>459</v>
      </c>
      <c r="M50" s="31" t="s">
        <v>467</v>
      </c>
      <c r="N50" s="8"/>
      <c r="O50" s="8" t="s">
        <v>476</v>
      </c>
      <c r="P50" s="8"/>
      <c r="Q50" s="32"/>
      <c r="R50" s="19" t="s">
        <v>485</v>
      </c>
      <c r="S50" s="77" t="s">
        <v>485</v>
      </c>
      <c r="T50" s="15" t="s">
        <v>485</v>
      </c>
      <c r="U50" s="15"/>
      <c r="V50" s="20" t="s">
        <v>485</v>
      </c>
    </row>
    <row r="51" spans="1:22" s="1" customFormat="1" x14ac:dyDescent="0.3">
      <c r="A51" s="54" t="s">
        <v>141</v>
      </c>
      <c r="B51" s="39" t="s">
        <v>34</v>
      </c>
      <c r="C51" s="129" t="s">
        <v>600</v>
      </c>
      <c r="D51" s="82"/>
      <c r="E51" s="46" t="s">
        <v>381</v>
      </c>
      <c r="F51" s="5" t="s">
        <v>381</v>
      </c>
      <c r="G51" s="5" t="s">
        <v>423</v>
      </c>
      <c r="H51" s="47" t="s">
        <v>427</v>
      </c>
      <c r="I51" s="42">
        <v>9.1</v>
      </c>
      <c r="J51" s="10" t="s">
        <v>9</v>
      </c>
      <c r="K51" s="10"/>
      <c r="L51" s="27" t="s">
        <v>459</v>
      </c>
      <c r="M51" s="31" t="s">
        <v>468</v>
      </c>
      <c r="N51" s="8"/>
      <c r="O51" s="8" t="s">
        <v>476</v>
      </c>
      <c r="P51" s="8"/>
      <c r="Q51" s="32"/>
      <c r="R51" s="19" t="s">
        <v>485</v>
      </c>
      <c r="S51" s="77" t="s">
        <v>486</v>
      </c>
      <c r="T51" s="15" t="s">
        <v>486</v>
      </c>
      <c r="U51" s="15"/>
      <c r="V51" s="20" t="s">
        <v>485</v>
      </c>
    </row>
    <row r="52" spans="1:22" s="1" customFormat="1" x14ac:dyDescent="0.3">
      <c r="A52" s="55" t="s">
        <v>243</v>
      </c>
      <c r="B52" s="40" t="s">
        <v>359</v>
      </c>
      <c r="C52" s="130" t="s">
        <v>601</v>
      </c>
      <c r="D52" s="83"/>
      <c r="E52" s="48" t="s">
        <v>382</v>
      </c>
      <c r="F52" s="6" t="s">
        <v>382</v>
      </c>
      <c r="G52" s="6" t="s">
        <v>437</v>
      </c>
      <c r="H52" s="49" t="s">
        <v>438</v>
      </c>
      <c r="I52" s="43">
        <v>21.5</v>
      </c>
      <c r="J52" s="11" t="s">
        <v>3</v>
      </c>
      <c r="K52" s="11">
        <v>1.6412</v>
      </c>
      <c r="L52" s="28" t="s">
        <v>458</v>
      </c>
      <c r="M52" s="33" t="s">
        <v>467</v>
      </c>
      <c r="N52" s="12"/>
      <c r="O52" s="12"/>
      <c r="P52" s="12"/>
      <c r="Q52" s="34"/>
      <c r="R52" s="21" t="s">
        <v>485</v>
      </c>
      <c r="S52" s="78" t="s">
        <v>485</v>
      </c>
      <c r="T52" s="16" t="s">
        <v>485</v>
      </c>
      <c r="U52" s="16"/>
      <c r="V52" s="22" t="s">
        <v>485</v>
      </c>
    </row>
    <row r="53" spans="1:22" s="1" customFormat="1" x14ac:dyDescent="0.3">
      <c r="A53" s="54" t="s">
        <v>244</v>
      </c>
      <c r="B53" s="39" t="s">
        <v>360</v>
      </c>
      <c r="C53" s="129" t="s">
        <v>602</v>
      </c>
      <c r="D53" s="82"/>
      <c r="E53" s="46" t="s">
        <v>383</v>
      </c>
      <c r="F53" s="5" t="s">
        <v>383</v>
      </c>
      <c r="G53" s="5" t="s">
        <v>437</v>
      </c>
      <c r="H53" s="47" t="s">
        <v>438</v>
      </c>
      <c r="I53" s="42">
        <v>19.5</v>
      </c>
      <c r="J53" s="10" t="s">
        <v>3</v>
      </c>
      <c r="K53" s="10">
        <v>1.0965</v>
      </c>
      <c r="L53" s="27" t="s">
        <v>457</v>
      </c>
      <c r="M53" s="31" t="s">
        <v>467</v>
      </c>
      <c r="N53" s="8"/>
      <c r="O53" s="8"/>
      <c r="P53" s="8"/>
      <c r="Q53" s="32"/>
      <c r="R53" s="19" t="s">
        <v>485</v>
      </c>
      <c r="S53" s="77" t="s">
        <v>485</v>
      </c>
      <c r="T53" s="15" t="s">
        <v>485</v>
      </c>
      <c r="U53" s="15"/>
      <c r="V53" s="20" t="s">
        <v>485</v>
      </c>
    </row>
    <row r="54" spans="1:22" s="1" customFormat="1" x14ac:dyDescent="0.3">
      <c r="A54" s="54" t="s">
        <v>143</v>
      </c>
      <c r="B54" s="39" t="s">
        <v>39</v>
      </c>
      <c r="C54" s="129" t="s">
        <v>603</v>
      </c>
      <c r="D54" s="82"/>
      <c r="E54" s="46" t="s">
        <v>383</v>
      </c>
      <c r="F54" s="5" t="s">
        <v>383</v>
      </c>
      <c r="G54" s="5" t="s">
        <v>437</v>
      </c>
      <c r="H54" s="47" t="s">
        <v>438</v>
      </c>
      <c r="I54" s="42">
        <v>25.5</v>
      </c>
      <c r="J54" s="10" t="s">
        <v>3</v>
      </c>
      <c r="K54" s="10">
        <v>1.3250999999999999</v>
      </c>
      <c r="L54" s="27" t="s">
        <v>457</v>
      </c>
      <c r="M54" s="31" t="s">
        <v>467</v>
      </c>
      <c r="N54" s="8"/>
      <c r="O54" s="8"/>
      <c r="P54" s="8"/>
      <c r="Q54" s="32"/>
      <c r="R54" s="19" t="s">
        <v>485</v>
      </c>
      <c r="S54" s="77" t="s">
        <v>485</v>
      </c>
      <c r="T54" s="15" t="s">
        <v>485</v>
      </c>
      <c r="U54" s="15"/>
      <c r="V54" s="20" t="s">
        <v>486</v>
      </c>
    </row>
    <row r="55" spans="1:22" s="1" customFormat="1" x14ac:dyDescent="0.3">
      <c r="A55" s="54" t="s">
        <v>144</v>
      </c>
      <c r="B55" s="39" t="s">
        <v>40</v>
      </c>
      <c r="C55" s="129" t="s">
        <v>604</v>
      </c>
      <c r="D55" s="82"/>
      <c r="E55" s="46" t="s">
        <v>383</v>
      </c>
      <c r="F55" s="5" t="s">
        <v>383</v>
      </c>
      <c r="G55" s="5" t="s">
        <v>437</v>
      </c>
      <c r="H55" s="47" t="s">
        <v>438</v>
      </c>
      <c r="I55" s="42">
        <v>23.5</v>
      </c>
      <c r="J55" s="10" t="s">
        <v>3</v>
      </c>
      <c r="K55" s="10"/>
      <c r="L55" s="27" t="s">
        <v>457</v>
      </c>
      <c r="M55" s="31" t="s">
        <v>467</v>
      </c>
      <c r="N55" s="8"/>
      <c r="O55" s="8"/>
      <c r="P55" s="8" t="s">
        <v>479</v>
      </c>
      <c r="Q55" s="32" t="s">
        <v>480</v>
      </c>
      <c r="R55" s="19" t="s">
        <v>485</v>
      </c>
      <c r="S55" s="77" t="s">
        <v>485</v>
      </c>
      <c r="T55" s="15" t="s">
        <v>486</v>
      </c>
      <c r="U55" s="15"/>
      <c r="V55" s="20" t="s">
        <v>486</v>
      </c>
    </row>
    <row r="56" spans="1:22" s="1" customFormat="1" x14ac:dyDescent="0.3">
      <c r="A56" s="54" t="s">
        <v>245</v>
      </c>
      <c r="B56" s="39" t="s">
        <v>361</v>
      </c>
      <c r="C56" s="129" t="s">
        <v>605</v>
      </c>
      <c r="D56" s="82"/>
      <c r="E56" s="46" t="s">
        <v>383</v>
      </c>
      <c r="F56" s="5" t="s">
        <v>383</v>
      </c>
      <c r="G56" s="5" t="s">
        <v>437</v>
      </c>
      <c r="H56" s="47" t="s">
        <v>438</v>
      </c>
      <c r="I56" s="42">
        <v>24.5</v>
      </c>
      <c r="J56" s="10" t="s">
        <v>3</v>
      </c>
      <c r="K56" s="10">
        <v>1.36</v>
      </c>
      <c r="L56" s="27" t="s">
        <v>457</v>
      </c>
      <c r="M56" s="31" t="s">
        <v>467</v>
      </c>
      <c r="N56" s="8"/>
      <c r="O56" s="8"/>
      <c r="P56" s="8"/>
      <c r="Q56" s="32" t="s">
        <v>480</v>
      </c>
      <c r="R56" s="19" t="s">
        <v>485</v>
      </c>
      <c r="S56" s="77" t="s">
        <v>485</v>
      </c>
      <c r="T56" s="15" t="s">
        <v>485</v>
      </c>
      <c r="U56" s="15"/>
      <c r="V56" s="20" t="s">
        <v>485</v>
      </c>
    </row>
    <row r="57" spans="1:22" s="1" customFormat="1" x14ac:dyDescent="0.3">
      <c r="A57" s="54" t="s">
        <v>145</v>
      </c>
      <c r="B57" s="39" t="s">
        <v>41</v>
      </c>
      <c r="C57" s="129" t="s">
        <v>606</v>
      </c>
      <c r="D57" s="82"/>
      <c r="E57" s="46" t="s">
        <v>383</v>
      </c>
      <c r="F57" s="5" t="s">
        <v>383</v>
      </c>
      <c r="G57" s="5" t="s">
        <v>437</v>
      </c>
      <c r="H57" s="47" t="s">
        <v>438</v>
      </c>
      <c r="I57" s="42">
        <v>17</v>
      </c>
      <c r="J57" s="10" t="s">
        <v>3</v>
      </c>
      <c r="K57" s="10">
        <v>1.1212</v>
      </c>
      <c r="L57" s="27" t="s">
        <v>457</v>
      </c>
      <c r="M57" s="31" t="s">
        <v>467</v>
      </c>
      <c r="N57" s="8"/>
      <c r="O57" s="8"/>
      <c r="P57" s="8"/>
      <c r="Q57" s="32" t="s">
        <v>481</v>
      </c>
      <c r="R57" s="19" t="s">
        <v>485</v>
      </c>
      <c r="S57" s="77" t="s">
        <v>486</v>
      </c>
      <c r="T57" s="15" t="s">
        <v>485</v>
      </c>
      <c r="U57" s="15"/>
      <c r="V57" s="20" t="s">
        <v>485</v>
      </c>
    </row>
    <row r="58" spans="1:22" s="1" customFormat="1" x14ac:dyDescent="0.3">
      <c r="A58" s="54" t="s">
        <v>247</v>
      </c>
      <c r="B58" s="39" t="s">
        <v>246</v>
      </c>
      <c r="C58" s="129" t="s">
        <v>607</v>
      </c>
      <c r="D58" s="82"/>
      <c r="E58" s="46" t="s">
        <v>383</v>
      </c>
      <c r="F58" s="5" t="s">
        <v>383</v>
      </c>
      <c r="G58" s="5" t="s">
        <v>437</v>
      </c>
      <c r="H58" s="47" t="s">
        <v>438</v>
      </c>
      <c r="I58" s="42">
        <v>37</v>
      </c>
      <c r="J58" s="10" t="s">
        <v>3</v>
      </c>
      <c r="K58" s="10">
        <v>6.5949999999999998</v>
      </c>
      <c r="L58" s="27" t="s">
        <v>457</v>
      </c>
      <c r="M58" s="31" t="s">
        <v>467</v>
      </c>
      <c r="N58" s="8"/>
      <c r="O58" s="8"/>
      <c r="P58" s="8"/>
      <c r="Q58" s="32" t="s">
        <v>481</v>
      </c>
      <c r="R58" s="19" t="s">
        <v>485</v>
      </c>
      <c r="S58" s="77" t="s">
        <v>485</v>
      </c>
      <c r="T58" s="15" t="s">
        <v>485</v>
      </c>
      <c r="U58" s="15"/>
      <c r="V58" s="20" t="s">
        <v>485</v>
      </c>
    </row>
    <row r="59" spans="1:22" s="1" customFormat="1" x14ac:dyDescent="0.3">
      <c r="A59" s="54" t="s">
        <v>249</v>
      </c>
      <c r="B59" s="39" t="s">
        <v>248</v>
      </c>
      <c r="C59" s="129" t="s">
        <v>608</v>
      </c>
      <c r="D59" s="82"/>
      <c r="E59" s="46" t="s">
        <v>383</v>
      </c>
      <c r="F59" s="5" t="s">
        <v>383</v>
      </c>
      <c r="G59" s="5" t="s">
        <v>437</v>
      </c>
      <c r="H59" s="47" t="s">
        <v>438</v>
      </c>
      <c r="I59" s="42">
        <v>20.5</v>
      </c>
      <c r="J59" s="10" t="s">
        <v>3</v>
      </c>
      <c r="K59" s="10">
        <v>1.1012999999999999</v>
      </c>
      <c r="L59" s="27" t="s">
        <v>457</v>
      </c>
      <c r="M59" s="31" t="s">
        <v>467</v>
      </c>
      <c r="N59" s="8"/>
      <c r="O59" s="8"/>
      <c r="P59" s="8"/>
      <c r="Q59" s="32"/>
      <c r="R59" s="19" t="s">
        <v>485</v>
      </c>
      <c r="S59" s="77" t="s">
        <v>485</v>
      </c>
      <c r="T59" s="15" t="s">
        <v>485</v>
      </c>
      <c r="U59" s="15"/>
      <c r="V59" s="20" t="s">
        <v>485</v>
      </c>
    </row>
    <row r="60" spans="1:22" s="1" customFormat="1" x14ac:dyDescent="0.3">
      <c r="A60" s="54" t="s">
        <v>251</v>
      </c>
      <c r="B60" s="39" t="s">
        <v>250</v>
      </c>
      <c r="C60" s="129" t="s">
        <v>609</v>
      </c>
      <c r="D60" s="82"/>
      <c r="E60" s="46" t="s">
        <v>383</v>
      </c>
      <c r="F60" s="5" t="s">
        <v>383</v>
      </c>
      <c r="G60" s="5" t="s">
        <v>437</v>
      </c>
      <c r="H60" s="47" t="s">
        <v>438</v>
      </c>
      <c r="I60" s="42">
        <v>30</v>
      </c>
      <c r="J60" s="10" t="s">
        <v>3</v>
      </c>
      <c r="K60" s="10">
        <v>1.7215</v>
      </c>
      <c r="L60" s="27" t="s">
        <v>457</v>
      </c>
      <c r="M60" s="31" t="s">
        <v>467</v>
      </c>
      <c r="N60" s="8"/>
      <c r="O60" s="8"/>
      <c r="P60" s="8"/>
      <c r="Q60" s="32"/>
      <c r="R60" s="19" t="s">
        <v>485</v>
      </c>
      <c r="S60" s="77" t="s">
        <v>485</v>
      </c>
      <c r="T60" s="15" t="s">
        <v>485</v>
      </c>
      <c r="U60" s="15"/>
      <c r="V60" s="20" t="s">
        <v>485</v>
      </c>
    </row>
    <row r="61" spans="1:22" s="1" customFormat="1" x14ac:dyDescent="0.3">
      <c r="A61" s="54" t="s">
        <v>146</v>
      </c>
      <c r="B61" s="39" t="s">
        <v>42</v>
      </c>
      <c r="C61" s="129" t="s">
        <v>610</v>
      </c>
      <c r="D61" s="82"/>
      <c r="E61" s="46" t="s">
        <v>383</v>
      </c>
      <c r="F61" s="5" t="s">
        <v>383</v>
      </c>
      <c r="G61" s="5" t="s">
        <v>437</v>
      </c>
      <c r="H61" s="47" t="s">
        <v>438</v>
      </c>
      <c r="I61" s="42">
        <v>21.5</v>
      </c>
      <c r="J61" s="10" t="s">
        <v>3</v>
      </c>
      <c r="K61" s="10"/>
      <c r="L61" s="27" t="s">
        <v>459</v>
      </c>
      <c r="M61" s="31" t="s">
        <v>467</v>
      </c>
      <c r="N61" s="8"/>
      <c r="O61" s="8" t="s">
        <v>475</v>
      </c>
      <c r="P61" s="8" t="s">
        <v>479</v>
      </c>
      <c r="Q61" s="32" t="s">
        <v>481</v>
      </c>
      <c r="R61" s="19" t="s">
        <v>485</v>
      </c>
      <c r="S61" s="77" t="s">
        <v>485</v>
      </c>
      <c r="T61" s="15" t="s">
        <v>486</v>
      </c>
      <c r="U61" s="15"/>
      <c r="V61" s="20" t="s">
        <v>486</v>
      </c>
    </row>
    <row r="62" spans="1:22" s="1" customFormat="1" x14ac:dyDescent="0.3">
      <c r="A62" s="54" t="s">
        <v>253</v>
      </c>
      <c r="B62" s="39" t="s">
        <v>252</v>
      </c>
      <c r="C62" s="129" t="s">
        <v>611</v>
      </c>
      <c r="D62" s="82"/>
      <c r="E62" s="46" t="s">
        <v>383</v>
      </c>
      <c r="F62" s="5" t="s">
        <v>383</v>
      </c>
      <c r="G62" s="5" t="s">
        <v>437</v>
      </c>
      <c r="H62" s="47" t="s">
        <v>438</v>
      </c>
      <c r="I62" s="42">
        <v>26</v>
      </c>
      <c r="J62" s="10" t="s">
        <v>3</v>
      </c>
      <c r="K62" s="10">
        <v>1.78</v>
      </c>
      <c r="L62" s="27" t="s">
        <v>457</v>
      </c>
      <c r="M62" s="31" t="s">
        <v>467</v>
      </c>
      <c r="N62" s="8"/>
      <c r="O62" s="8"/>
      <c r="P62" s="8"/>
      <c r="Q62" s="32"/>
      <c r="R62" s="19" t="s">
        <v>485</v>
      </c>
      <c r="S62" s="77" t="s">
        <v>485</v>
      </c>
      <c r="T62" s="15" t="s">
        <v>485</v>
      </c>
      <c r="U62" s="15"/>
      <c r="V62" s="20" t="s">
        <v>485</v>
      </c>
    </row>
    <row r="63" spans="1:22" s="1" customFormat="1" x14ac:dyDescent="0.3">
      <c r="A63" s="54" t="s">
        <v>255</v>
      </c>
      <c r="B63" s="39" t="s">
        <v>254</v>
      </c>
      <c r="C63" s="129" t="s">
        <v>612</v>
      </c>
      <c r="D63" s="82"/>
      <c r="E63" s="46" t="s">
        <v>383</v>
      </c>
      <c r="F63" s="5" t="s">
        <v>383</v>
      </c>
      <c r="G63" s="5" t="s">
        <v>437</v>
      </c>
      <c r="H63" s="47" t="s">
        <v>438</v>
      </c>
      <c r="I63" s="42">
        <v>24.5</v>
      </c>
      <c r="J63" s="10" t="s">
        <v>3</v>
      </c>
      <c r="K63" s="10">
        <v>1.1241000000000001</v>
      </c>
      <c r="L63" s="27" t="s">
        <v>457</v>
      </c>
      <c r="M63" s="31" t="s">
        <v>467</v>
      </c>
      <c r="N63" s="8"/>
      <c r="O63" s="8"/>
      <c r="P63" s="8"/>
      <c r="Q63" s="32"/>
      <c r="R63" s="19" t="s">
        <v>485</v>
      </c>
      <c r="S63" s="77" t="s">
        <v>485</v>
      </c>
      <c r="T63" s="15" t="s">
        <v>485</v>
      </c>
      <c r="U63" s="15"/>
      <c r="V63" s="20" t="s">
        <v>485</v>
      </c>
    </row>
    <row r="64" spans="1:22" s="1" customFormat="1" x14ac:dyDescent="0.3">
      <c r="A64" s="54" t="s">
        <v>257</v>
      </c>
      <c r="B64" s="39" t="s">
        <v>256</v>
      </c>
      <c r="C64" s="129" t="s">
        <v>613</v>
      </c>
      <c r="D64" s="82"/>
      <c r="E64" s="46" t="s">
        <v>383</v>
      </c>
      <c r="F64" s="5" t="s">
        <v>383</v>
      </c>
      <c r="G64" s="5" t="s">
        <v>437</v>
      </c>
      <c r="H64" s="47" t="s">
        <v>438</v>
      </c>
      <c r="I64" s="42">
        <v>18.5</v>
      </c>
      <c r="J64" s="10" t="s">
        <v>3</v>
      </c>
      <c r="K64" s="10">
        <v>1.0568</v>
      </c>
      <c r="L64" s="27" t="s">
        <v>457</v>
      </c>
      <c r="M64" s="31"/>
      <c r="N64" s="8"/>
      <c r="O64" s="8"/>
      <c r="P64" s="8"/>
      <c r="Q64" s="32"/>
      <c r="R64" s="19" t="s">
        <v>485</v>
      </c>
      <c r="S64" s="77" t="s">
        <v>485</v>
      </c>
      <c r="T64" s="15" t="s">
        <v>485</v>
      </c>
      <c r="U64" s="15"/>
      <c r="V64" s="20" t="s">
        <v>485</v>
      </c>
    </row>
    <row r="65" spans="1:22" s="1" customFormat="1" x14ac:dyDescent="0.3">
      <c r="A65" s="54" t="s">
        <v>147</v>
      </c>
      <c r="B65" s="39" t="s">
        <v>43</v>
      </c>
      <c r="C65" s="129" t="s">
        <v>614</v>
      </c>
      <c r="D65" s="82"/>
      <c r="E65" s="46" t="s">
        <v>383</v>
      </c>
      <c r="F65" s="5" t="s">
        <v>383</v>
      </c>
      <c r="G65" s="5" t="s">
        <v>437</v>
      </c>
      <c r="H65" s="47" t="s">
        <v>438</v>
      </c>
      <c r="I65" s="42">
        <v>24</v>
      </c>
      <c r="J65" s="10" t="s">
        <v>3</v>
      </c>
      <c r="K65" s="10"/>
      <c r="L65" s="27" t="s">
        <v>457</v>
      </c>
      <c r="M65" s="31" t="s">
        <v>467</v>
      </c>
      <c r="N65" s="8"/>
      <c r="O65" s="8"/>
      <c r="P65" s="8"/>
      <c r="Q65" s="32"/>
      <c r="R65" s="19" t="s">
        <v>485</v>
      </c>
      <c r="S65" s="77" t="s">
        <v>486</v>
      </c>
      <c r="T65" s="15" t="s">
        <v>485</v>
      </c>
      <c r="U65" s="15"/>
      <c r="V65" s="20" t="s">
        <v>485</v>
      </c>
    </row>
    <row r="66" spans="1:22" s="1" customFormat="1" x14ac:dyDescent="0.3">
      <c r="A66" s="54" t="s">
        <v>148</v>
      </c>
      <c r="B66" s="39" t="s">
        <v>44</v>
      </c>
      <c r="C66" s="129" t="s">
        <v>615</v>
      </c>
      <c r="D66" s="82"/>
      <c r="E66" s="46" t="s">
        <v>383</v>
      </c>
      <c r="F66" s="5" t="s">
        <v>383</v>
      </c>
      <c r="G66" s="5" t="s">
        <v>437</v>
      </c>
      <c r="H66" s="47" t="s">
        <v>438</v>
      </c>
      <c r="I66" s="42">
        <v>23</v>
      </c>
      <c r="J66" s="10" t="s">
        <v>3</v>
      </c>
      <c r="K66" s="10">
        <v>1.7370000000000001</v>
      </c>
      <c r="L66" s="27" t="s">
        <v>457</v>
      </c>
      <c r="M66" s="31" t="s">
        <v>467</v>
      </c>
      <c r="N66" s="8"/>
      <c r="O66" s="8" t="s">
        <v>477</v>
      </c>
      <c r="P66" s="8" t="s">
        <v>479</v>
      </c>
      <c r="Q66" s="32" t="s">
        <v>481</v>
      </c>
      <c r="R66" s="19" t="s">
        <v>485</v>
      </c>
      <c r="S66" s="77" t="s">
        <v>485</v>
      </c>
      <c r="T66" s="15" t="s">
        <v>486</v>
      </c>
      <c r="U66" s="15"/>
      <c r="V66" s="20" t="s">
        <v>486</v>
      </c>
    </row>
    <row r="67" spans="1:22" s="1" customFormat="1" x14ac:dyDescent="0.3">
      <c r="A67" s="54" t="s">
        <v>259</v>
      </c>
      <c r="B67" s="39" t="s">
        <v>258</v>
      </c>
      <c r="C67" s="129" t="s">
        <v>616</v>
      </c>
      <c r="D67" s="82"/>
      <c r="E67" s="46" t="s">
        <v>383</v>
      </c>
      <c r="F67" s="5" t="s">
        <v>383</v>
      </c>
      <c r="G67" s="5" t="s">
        <v>437</v>
      </c>
      <c r="H67" s="47" t="s">
        <v>438</v>
      </c>
      <c r="I67" s="42">
        <v>23.5</v>
      </c>
      <c r="J67" s="10" t="s">
        <v>3</v>
      </c>
      <c r="K67" s="10">
        <v>1.9821</v>
      </c>
      <c r="L67" s="27" t="s">
        <v>457</v>
      </c>
      <c r="M67" s="31" t="s">
        <v>467</v>
      </c>
      <c r="N67" s="8"/>
      <c r="O67" s="8"/>
      <c r="P67" s="8"/>
      <c r="Q67" s="32"/>
      <c r="R67" s="19" t="s">
        <v>485</v>
      </c>
      <c r="S67" s="77" t="s">
        <v>485</v>
      </c>
      <c r="T67" s="15" t="s">
        <v>485</v>
      </c>
      <c r="U67" s="15"/>
      <c r="V67" s="20" t="s">
        <v>485</v>
      </c>
    </row>
    <row r="68" spans="1:22" s="1" customFormat="1" x14ac:dyDescent="0.3">
      <c r="A68" s="54" t="s">
        <v>149</v>
      </c>
      <c r="B68" s="39" t="s">
        <v>45</v>
      </c>
      <c r="C68" s="129" t="s">
        <v>617</v>
      </c>
      <c r="D68" s="82"/>
      <c r="E68" s="46" t="s">
        <v>383</v>
      </c>
      <c r="F68" s="5" t="s">
        <v>383</v>
      </c>
      <c r="G68" s="5" t="s">
        <v>437</v>
      </c>
      <c r="H68" s="47" t="s">
        <v>438</v>
      </c>
      <c r="I68" s="42">
        <v>25</v>
      </c>
      <c r="J68" s="10" t="s">
        <v>3</v>
      </c>
      <c r="K68" s="10"/>
      <c r="L68" s="27" t="s">
        <v>457</v>
      </c>
      <c r="M68" s="31" t="s">
        <v>467</v>
      </c>
      <c r="N68" s="8"/>
      <c r="O68" s="8"/>
      <c r="P68" s="8"/>
      <c r="Q68" s="32" t="s">
        <v>481</v>
      </c>
      <c r="R68" s="19" t="s">
        <v>485</v>
      </c>
      <c r="S68" s="77" t="s">
        <v>485</v>
      </c>
      <c r="T68" s="15" t="s">
        <v>485</v>
      </c>
      <c r="U68" s="15"/>
      <c r="V68" s="20" t="s">
        <v>486</v>
      </c>
    </row>
    <row r="69" spans="1:22" s="1" customFormat="1" x14ac:dyDescent="0.3">
      <c r="A69" s="54" t="s">
        <v>261</v>
      </c>
      <c r="B69" s="39" t="s">
        <v>260</v>
      </c>
      <c r="C69" s="129" t="s">
        <v>618</v>
      </c>
      <c r="D69" s="82"/>
      <c r="E69" s="46" t="s">
        <v>383</v>
      </c>
      <c r="F69" s="5" t="s">
        <v>383</v>
      </c>
      <c r="G69" s="5" t="s">
        <v>437</v>
      </c>
      <c r="H69" s="47" t="s">
        <v>438</v>
      </c>
      <c r="I69" s="42">
        <v>30</v>
      </c>
      <c r="J69" s="10" t="s">
        <v>3</v>
      </c>
      <c r="K69" s="10">
        <v>2.1884999999999999</v>
      </c>
      <c r="L69" s="27" t="s">
        <v>457</v>
      </c>
      <c r="M69" s="31" t="s">
        <v>467</v>
      </c>
      <c r="N69" s="8"/>
      <c r="O69" s="8"/>
      <c r="P69" s="8"/>
      <c r="Q69" s="32"/>
      <c r="R69" s="19" t="s">
        <v>485</v>
      </c>
      <c r="S69" s="77" t="s">
        <v>485</v>
      </c>
      <c r="T69" s="15" t="s">
        <v>485</v>
      </c>
      <c r="U69" s="15"/>
      <c r="V69" s="20" t="s">
        <v>485</v>
      </c>
    </row>
    <row r="70" spans="1:22" s="1" customFormat="1" x14ac:dyDescent="0.3">
      <c r="A70" s="54" t="s">
        <v>150</v>
      </c>
      <c r="B70" s="39" t="s">
        <v>461</v>
      </c>
      <c r="C70" s="129" t="s">
        <v>619</v>
      </c>
      <c r="D70" s="82"/>
      <c r="E70" s="46" t="s">
        <v>383</v>
      </c>
      <c r="F70" s="5" t="s">
        <v>383</v>
      </c>
      <c r="G70" s="5" t="s">
        <v>437</v>
      </c>
      <c r="H70" s="47" t="s">
        <v>438</v>
      </c>
      <c r="I70" s="42">
        <v>24.9</v>
      </c>
      <c r="J70" s="10" t="s">
        <v>3</v>
      </c>
      <c r="K70" s="10"/>
      <c r="L70" s="27" t="s">
        <v>459</v>
      </c>
      <c r="M70" s="31" t="s">
        <v>467</v>
      </c>
      <c r="N70" s="8"/>
      <c r="O70" s="8"/>
      <c r="P70" s="8" t="s">
        <v>477</v>
      </c>
      <c r="Q70" s="32" t="s">
        <v>477</v>
      </c>
      <c r="R70" s="19" t="s">
        <v>485</v>
      </c>
      <c r="S70" s="77" t="s">
        <v>485</v>
      </c>
      <c r="T70" s="15" t="s">
        <v>485</v>
      </c>
      <c r="U70" s="15"/>
      <c r="V70" s="20" t="s">
        <v>485</v>
      </c>
    </row>
    <row r="71" spans="1:22" s="1" customFormat="1" x14ac:dyDescent="0.3">
      <c r="A71" s="54" t="s">
        <v>460</v>
      </c>
      <c r="B71" s="39" t="s">
        <v>46</v>
      </c>
      <c r="C71" s="129" t="s">
        <v>620</v>
      </c>
      <c r="D71" s="82"/>
      <c r="E71" s="46" t="s">
        <v>383</v>
      </c>
      <c r="F71" s="5" t="s">
        <v>383</v>
      </c>
      <c r="G71" s="5" t="s">
        <v>437</v>
      </c>
      <c r="H71" s="47" t="s">
        <v>438</v>
      </c>
      <c r="I71" s="42">
        <v>31</v>
      </c>
      <c r="J71" s="10" t="s">
        <v>3</v>
      </c>
      <c r="K71" s="10"/>
      <c r="L71" s="27" t="s">
        <v>457</v>
      </c>
      <c r="M71" s="31" t="s">
        <v>467</v>
      </c>
      <c r="N71" s="8"/>
      <c r="O71" s="8"/>
      <c r="P71" s="8"/>
      <c r="Q71" s="32"/>
      <c r="R71" s="19" t="s">
        <v>485</v>
      </c>
      <c r="S71" s="77" t="s">
        <v>485</v>
      </c>
      <c r="T71" s="15" t="s">
        <v>485</v>
      </c>
      <c r="U71" s="15"/>
      <c r="V71" s="20" t="s">
        <v>485</v>
      </c>
    </row>
    <row r="72" spans="1:22" s="1" customFormat="1" x14ac:dyDescent="0.3">
      <c r="A72" s="54" t="s">
        <v>263</v>
      </c>
      <c r="B72" s="39" t="s">
        <v>262</v>
      </c>
      <c r="C72" s="129" t="s">
        <v>621</v>
      </c>
      <c r="D72" s="82"/>
      <c r="E72" s="46" t="s">
        <v>383</v>
      </c>
      <c r="F72" s="5" t="s">
        <v>383</v>
      </c>
      <c r="G72" s="5" t="s">
        <v>437</v>
      </c>
      <c r="H72" s="47" t="s">
        <v>438</v>
      </c>
      <c r="I72" s="42">
        <v>24</v>
      </c>
      <c r="J72" s="10" t="s">
        <v>3</v>
      </c>
      <c r="K72" s="10">
        <v>1.1215999999999999</v>
      </c>
      <c r="L72" s="27" t="s">
        <v>457</v>
      </c>
      <c r="M72" s="31" t="s">
        <v>467</v>
      </c>
      <c r="N72" s="8"/>
      <c r="O72" s="8"/>
      <c r="P72" s="8"/>
      <c r="Q72" s="32"/>
      <c r="R72" s="19" t="s">
        <v>485</v>
      </c>
      <c r="S72" s="77" t="s">
        <v>485</v>
      </c>
      <c r="T72" s="15" t="s">
        <v>485</v>
      </c>
      <c r="U72" s="15"/>
      <c r="V72" s="20" t="s">
        <v>485</v>
      </c>
    </row>
    <row r="73" spans="1:22" s="1" customFormat="1" x14ac:dyDescent="0.3">
      <c r="A73" s="54" t="s">
        <v>265</v>
      </c>
      <c r="B73" s="39" t="s">
        <v>264</v>
      </c>
      <c r="C73" s="129" t="s">
        <v>622</v>
      </c>
      <c r="D73" s="82"/>
      <c r="E73" s="46" t="s">
        <v>383</v>
      </c>
      <c r="F73" s="5" t="s">
        <v>383</v>
      </c>
      <c r="G73" s="5" t="s">
        <v>437</v>
      </c>
      <c r="H73" s="47" t="s">
        <v>438</v>
      </c>
      <c r="I73" s="42">
        <v>24.5</v>
      </c>
      <c r="J73" s="10" t="s">
        <v>3</v>
      </c>
      <c r="K73" s="10">
        <v>1.5132000000000001</v>
      </c>
      <c r="L73" s="27" t="s">
        <v>457</v>
      </c>
      <c r="M73" s="31" t="s">
        <v>467</v>
      </c>
      <c r="N73" s="8"/>
      <c r="O73" s="8"/>
      <c r="P73" s="8"/>
      <c r="Q73" s="32"/>
      <c r="R73" s="19" t="s">
        <v>485</v>
      </c>
      <c r="S73" s="77" t="s">
        <v>485</v>
      </c>
      <c r="T73" s="15" t="s">
        <v>485</v>
      </c>
      <c r="U73" s="15"/>
      <c r="V73" s="20" t="s">
        <v>485</v>
      </c>
    </row>
    <row r="74" spans="1:22" s="1" customFormat="1" x14ac:dyDescent="0.3">
      <c r="A74" s="54" t="s">
        <v>151</v>
      </c>
      <c r="B74" s="39" t="s">
        <v>47</v>
      </c>
      <c r="C74" s="129" t="s">
        <v>623</v>
      </c>
      <c r="D74" s="82"/>
      <c r="E74" s="46" t="s">
        <v>383</v>
      </c>
      <c r="F74" s="5" t="s">
        <v>383</v>
      </c>
      <c r="G74" s="5" t="s">
        <v>437</v>
      </c>
      <c r="H74" s="47" t="s">
        <v>438</v>
      </c>
      <c r="I74" s="42">
        <v>30</v>
      </c>
      <c r="J74" s="10" t="s">
        <v>3</v>
      </c>
      <c r="K74" s="10">
        <v>1.7457</v>
      </c>
      <c r="L74" s="27" t="s">
        <v>457</v>
      </c>
      <c r="M74" s="31" t="s">
        <v>467</v>
      </c>
      <c r="N74" s="8"/>
      <c r="O74" s="8"/>
      <c r="P74" s="8" t="s">
        <v>478</v>
      </c>
      <c r="Q74" s="32" t="s">
        <v>481</v>
      </c>
      <c r="R74" s="19" t="s">
        <v>485</v>
      </c>
      <c r="S74" s="77" t="s">
        <v>485</v>
      </c>
      <c r="T74" s="15" t="s">
        <v>485</v>
      </c>
      <c r="U74" s="15"/>
      <c r="V74" s="20" t="s">
        <v>486</v>
      </c>
    </row>
    <row r="75" spans="1:22" s="1" customFormat="1" x14ac:dyDescent="0.3">
      <c r="A75" s="55" t="s">
        <v>292</v>
      </c>
      <c r="B75" s="40" t="s">
        <v>291</v>
      </c>
      <c r="C75" s="130" t="s">
        <v>624</v>
      </c>
      <c r="D75" s="83"/>
      <c r="E75" s="48" t="s">
        <v>384</v>
      </c>
      <c r="F75" s="6" t="s">
        <v>384</v>
      </c>
      <c r="G75" s="6" t="s">
        <v>439</v>
      </c>
      <c r="H75" s="49" t="s">
        <v>428</v>
      </c>
      <c r="I75" s="43">
        <v>11.5</v>
      </c>
      <c r="J75" s="11" t="s">
        <v>9</v>
      </c>
      <c r="K75" s="11">
        <v>0.42359999999999998</v>
      </c>
      <c r="L75" s="28" t="s">
        <v>458</v>
      </c>
      <c r="M75" s="33" t="s">
        <v>467</v>
      </c>
      <c r="N75" s="12"/>
      <c r="O75" s="12"/>
      <c r="P75" s="12"/>
      <c r="Q75" s="34"/>
      <c r="R75" s="21" t="s">
        <v>485</v>
      </c>
      <c r="S75" s="78" t="s">
        <v>485</v>
      </c>
      <c r="T75" s="16" t="s">
        <v>485</v>
      </c>
      <c r="U75" s="16"/>
      <c r="V75" s="22" t="s">
        <v>485</v>
      </c>
    </row>
    <row r="76" spans="1:22" s="1" customFormat="1" x14ac:dyDescent="0.3">
      <c r="A76" s="54" t="s">
        <v>152</v>
      </c>
      <c r="B76" s="39" t="s">
        <v>48</v>
      </c>
      <c r="C76" s="129" t="s">
        <v>625</v>
      </c>
      <c r="D76" s="82"/>
      <c r="E76" s="46" t="s">
        <v>385</v>
      </c>
      <c r="F76" s="5" t="s">
        <v>385</v>
      </c>
      <c r="G76" s="5" t="s">
        <v>440</v>
      </c>
      <c r="H76" s="47" t="s">
        <v>441</v>
      </c>
      <c r="I76" s="42">
        <v>12</v>
      </c>
      <c r="J76" s="10" t="s">
        <v>1</v>
      </c>
      <c r="K76" s="11"/>
      <c r="L76" s="27" t="s">
        <v>458</v>
      </c>
      <c r="M76" s="31" t="s">
        <v>467</v>
      </c>
      <c r="N76" s="8"/>
      <c r="O76" s="8"/>
      <c r="P76" s="8"/>
      <c r="Q76" s="32"/>
      <c r="R76" s="19" t="s">
        <v>485</v>
      </c>
      <c r="S76" s="77" t="s">
        <v>485</v>
      </c>
      <c r="T76" s="15" t="s">
        <v>486</v>
      </c>
      <c r="U76" s="15"/>
      <c r="V76" s="20" t="s">
        <v>486</v>
      </c>
    </row>
    <row r="77" spans="1:22" s="1" customFormat="1" x14ac:dyDescent="0.3">
      <c r="A77" s="55" t="s">
        <v>153</v>
      </c>
      <c r="B77" s="40" t="s">
        <v>49</v>
      </c>
      <c r="C77" s="130" t="s">
        <v>626</v>
      </c>
      <c r="D77" s="83"/>
      <c r="E77" s="48" t="s">
        <v>386</v>
      </c>
      <c r="F77" s="6" t="s">
        <v>386</v>
      </c>
      <c r="G77" s="6" t="s">
        <v>386</v>
      </c>
      <c r="H77" s="49" t="s">
        <v>442</v>
      </c>
      <c r="I77" s="43">
        <v>6</v>
      </c>
      <c r="J77" s="11" t="s">
        <v>11</v>
      </c>
      <c r="K77" s="11"/>
      <c r="L77" s="28" t="s">
        <v>459</v>
      </c>
      <c r="M77" s="33" t="s">
        <v>468</v>
      </c>
      <c r="N77" s="12"/>
      <c r="O77" s="12"/>
      <c r="P77" s="12"/>
      <c r="Q77" s="34" t="s">
        <v>477</v>
      </c>
      <c r="R77" s="21" t="s">
        <v>485</v>
      </c>
      <c r="S77" s="78" t="s">
        <v>486</v>
      </c>
      <c r="T77" s="16" t="s">
        <v>486</v>
      </c>
      <c r="U77" s="16"/>
      <c r="V77" s="22" t="s">
        <v>486</v>
      </c>
    </row>
    <row r="78" spans="1:22" s="1" customFormat="1" x14ac:dyDescent="0.3">
      <c r="A78" s="54" t="s">
        <v>267</v>
      </c>
      <c r="B78" s="39" t="s">
        <v>266</v>
      </c>
      <c r="C78" s="129" t="s">
        <v>627</v>
      </c>
      <c r="D78" s="82"/>
      <c r="E78" s="46" t="s">
        <v>387</v>
      </c>
      <c r="F78" s="5" t="s">
        <v>387</v>
      </c>
      <c r="G78" s="5" t="s">
        <v>443</v>
      </c>
      <c r="H78" s="47" t="s">
        <v>438</v>
      </c>
      <c r="I78" s="42">
        <v>15.5</v>
      </c>
      <c r="J78" s="10" t="s">
        <v>1</v>
      </c>
      <c r="K78" s="10">
        <v>0.91249999999999998</v>
      </c>
      <c r="L78" s="27" t="s">
        <v>457</v>
      </c>
      <c r="M78" s="31" t="s">
        <v>467</v>
      </c>
      <c r="N78" s="8"/>
      <c r="O78" s="8"/>
      <c r="P78" s="8"/>
      <c r="Q78" s="32"/>
      <c r="R78" s="19" t="s">
        <v>485</v>
      </c>
      <c r="S78" s="77" t="s">
        <v>485</v>
      </c>
      <c r="T78" s="15" t="s">
        <v>485</v>
      </c>
      <c r="U78" s="15"/>
      <c r="V78" s="20" t="s">
        <v>485</v>
      </c>
    </row>
    <row r="79" spans="1:22" s="1" customFormat="1" x14ac:dyDescent="0.3">
      <c r="A79" s="54" t="s">
        <v>269</v>
      </c>
      <c r="B79" s="39" t="s">
        <v>268</v>
      </c>
      <c r="C79" s="129" t="s">
        <v>628</v>
      </c>
      <c r="D79" s="82"/>
      <c r="E79" s="46" t="s">
        <v>387</v>
      </c>
      <c r="F79" s="5" t="s">
        <v>387</v>
      </c>
      <c r="G79" s="5" t="s">
        <v>443</v>
      </c>
      <c r="H79" s="47" t="s">
        <v>438</v>
      </c>
      <c r="I79" s="42">
        <v>17</v>
      </c>
      <c r="J79" s="10" t="s">
        <v>3</v>
      </c>
      <c r="K79" s="10">
        <v>0.92559999999999998</v>
      </c>
      <c r="L79" s="27" t="s">
        <v>457</v>
      </c>
      <c r="M79" s="31" t="s">
        <v>467</v>
      </c>
      <c r="N79" s="8"/>
      <c r="O79" s="8"/>
      <c r="P79" s="8"/>
      <c r="Q79" s="32"/>
      <c r="R79" s="19" t="s">
        <v>485</v>
      </c>
      <c r="S79" s="77" t="s">
        <v>485</v>
      </c>
      <c r="T79" s="15" t="s">
        <v>485</v>
      </c>
      <c r="U79" s="15"/>
      <c r="V79" s="20" t="s">
        <v>485</v>
      </c>
    </row>
    <row r="80" spans="1:22" s="1" customFormat="1" x14ac:dyDescent="0.3">
      <c r="A80" s="55" t="s">
        <v>154</v>
      </c>
      <c r="B80" s="40" t="s">
        <v>50</v>
      </c>
      <c r="C80" s="130" t="s">
        <v>629</v>
      </c>
      <c r="D80" s="83"/>
      <c r="E80" s="48" t="s">
        <v>388</v>
      </c>
      <c r="F80" s="6" t="s">
        <v>388</v>
      </c>
      <c r="G80" s="6" t="s">
        <v>440</v>
      </c>
      <c r="H80" s="49" t="s">
        <v>441</v>
      </c>
      <c r="I80" s="43">
        <v>9.5</v>
      </c>
      <c r="J80" s="11" t="s">
        <v>9</v>
      </c>
      <c r="K80" s="11"/>
      <c r="L80" s="28" t="s">
        <v>458</v>
      </c>
      <c r="M80" s="33" t="s">
        <v>467</v>
      </c>
      <c r="N80" s="12"/>
      <c r="O80" s="12"/>
      <c r="P80" s="12"/>
      <c r="Q80" s="34"/>
      <c r="R80" s="21" t="s">
        <v>485</v>
      </c>
      <c r="S80" s="78" t="s">
        <v>485</v>
      </c>
      <c r="T80" s="16" t="s">
        <v>485</v>
      </c>
      <c r="U80" s="16"/>
      <c r="V80" s="22" t="s">
        <v>486</v>
      </c>
    </row>
    <row r="81" spans="1:22" s="1" customFormat="1" x14ac:dyDescent="0.3">
      <c r="A81" s="54" t="s">
        <v>271</v>
      </c>
      <c r="B81" s="39" t="s">
        <v>270</v>
      </c>
      <c r="C81" s="129" t="s">
        <v>630</v>
      </c>
      <c r="D81" s="82"/>
      <c r="E81" s="46" t="s">
        <v>389</v>
      </c>
      <c r="F81" s="5" t="s">
        <v>389</v>
      </c>
      <c r="G81" s="5" t="s">
        <v>434</v>
      </c>
      <c r="H81" s="47" t="s">
        <v>428</v>
      </c>
      <c r="I81" s="42">
        <v>8.5</v>
      </c>
      <c r="J81" s="10" t="s">
        <v>9</v>
      </c>
      <c r="K81" s="10">
        <v>6.5199999999999994E-2</v>
      </c>
      <c r="L81" s="27" t="s">
        <v>457</v>
      </c>
      <c r="M81" s="31" t="s">
        <v>467</v>
      </c>
      <c r="N81" s="8"/>
      <c r="O81" s="8" t="s">
        <v>476</v>
      </c>
      <c r="P81" s="8"/>
      <c r="Q81" s="32"/>
      <c r="R81" s="19" t="s">
        <v>485</v>
      </c>
      <c r="S81" s="77" t="s">
        <v>485</v>
      </c>
      <c r="T81" s="15" t="s">
        <v>485</v>
      </c>
      <c r="U81" s="15"/>
      <c r="V81" s="20" t="s">
        <v>485</v>
      </c>
    </row>
    <row r="82" spans="1:22" s="1" customFormat="1" x14ac:dyDescent="0.3">
      <c r="A82" s="54" t="s">
        <v>273</v>
      </c>
      <c r="B82" s="39" t="s">
        <v>272</v>
      </c>
      <c r="C82" s="129" t="s">
        <v>631</v>
      </c>
      <c r="D82" s="82"/>
      <c r="E82" s="46" t="s">
        <v>389</v>
      </c>
      <c r="F82" s="5" t="s">
        <v>389</v>
      </c>
      <c r="G82" s="5" t="s">
        <v>434</v>
      </c>
      <c r="H82" s="47" t="s">
        <v>428</v>
      </c>
      <c r="I82" s="42">
        <v>9</v>
      </c>
      <c r="J82" s="10" t="s">
        <v>9</v>
      </c>
      <c r="K82" s="10">
        <v>7.1499999999999994E-2</v>
      </c>
      <c r="L82" s="27" t="s">
        <v>459</v>
      </c>
      <c r="M82" s="31" t="s">
        <v>467</v>
      </c>
      <c r="N82" s="8"/>
      <c r="O82" s="8" t="s">
        <v>476</v>
      </c>
      <c r="P82" s="8"/>
      <c r="Q82" s="32"/>
      <c r="R82" s="19" t="s">
        <v>485</v>
      </c>
      <c r="S82" s="77" t="s">
        <v>485</v>
      </c>
      <c r="T82" s="15" t="s">
        <v>485</v>
      </c>
      <c r="U82" s="15"/>
      <c r="V82" s="20" t="s">
        <v>485</v>
      </c>
    </row>
    <row r="83" spans="1:22" s="1" customFormat="1" x14ac:dyDescent="0.3">
      <c r="A83" s="55" t="s">
        <v>275</v>
      </c>
      <c r="B83" s="40" t="s">
        <v>274</v>
      </c>
      <c r="C83" s="130" t="s">
        <v>632</v>
      </c>
      <c r="D83" s="83"/>
      <c r="E83" s="48" t="s">
        <v>390</v>
      </c>
      <c r="F83" s="6" t="s">
        <v>390</v>
      </c>
      <c r="G83" s="6" t="s">
        <v>445</v>
      </c>
      <c r="H83" s="49" t="s">
        <v>431</v>
      </c>
      <c r="I83" s="43"/>
      <c r="J83" s="11"/>
      <c r="K83" s="11">
        <v>4.2099999999999999E-2</v>
      </c>
      <c r="L83" s="28"/>
      <c r="M83" s="33"/>
      <c r="N83" s="12"/>
      <c r="O83" s="12"/>
      <c r="P83" s="12"/>
      <c r="Q83" s="34"/>
      <c r="R83" s="21" t="s">
        <v>485</v>
      </c>
      <c r="S83" s="78" t="s">
        <v>485</v>
      </c>
      <c r="T83" s="16" t="s">
        <v>485</v>
      </c>
      <c r="U83" s="16"/>
      <c r="V83" s="22" t="s">
        <v>485</v>
      </c>
    </row>
    <row r="84" spans="1:22" s="1" customFormat="1" x14ac:dyDescent="0.3">
      <c r="A84" s="54" t="s">
        <v>155</v>
      </c>
      <c r="B84" s="39" t="s">
        <v>51</v>
      </c>
      <c r="C84" s="129" t="s">
        <v>633</v>
      </c>
      <c r="D84" s="82"/>
      <c r="E84" s="46" t="s">
        <v>391</v>
      </c>
      <c r="F84" s="5" t="s">
        <v>391</v>
      </c>
      <c r="G84" s="5" t="s">
        <v>434</v>
      </c>
      <c r="H84" s="47" t="s">
        <v>428</v>
      </c>
      <c r="I84" s="42">
        <v>5</v>
      </c>
      <c r="J84" s="10" t="s">
        <v>11</v>
      </c>
      <c r="K84" s="10"/>
      <c r="L84" s="27" t="s">
        <v>459</v>
      </c>
      <c r="M84" s="31" t="s">
        <v>467</v>
      </c>
      <c r="N84" s="8"/>
      <c r="O84" s="8" t="s">
        <v>475</v>
      </c>
      <c r="P84" s="8" t="s">
        <v>479</v>
      </c>
      <c r="Q84" s="32"/>
      <c r="R84" s="19" t="s">
        <v>486</v>
      </c>
      <c r="S84" s="77" t="s">
        <v>486</v>
      </c>
      <c r="T84" s="15" t="s">
        <v>486</v>
      </c>
      <c r="U84" s="15"/>
      <c r="V84" s="20" t="s">
        <v>486</v>
      </c>
    </row>
    <row r="85" spans="1:22" s="1" customFormat="1" x14ac:dyDescent="0.3">
      <c r="A85" s="55" t="s">
        <v>156</v>
      </c>
      <c r="B85" s="40" t="s">
        <v>52</v>
      </c>
      <c r="C85" s="130" t="s">
        <v>634</v>
      </c>
      <c r="D85" s="83"/>
      <c r="E85" s="48" t="s">
        <v>392</v>
      </c>
      <c r="F85" s="6" t="s">
        <v>392</v>
      </c>
      <c r="G85" s="6" t="s">
        <v>424</v>
      </c>
      <c r="H85" s="49" t="s">
        <v>428</v>
      </c>
      <c r="I85" s="43">
        <v>8.5</v>
      </c>
      <c r="J85" s="11" t="s">
        <v>9</v>
      </c>
      <c r="K85" s="11"/>
      <c r="L85" s="28" t="s">
        <v>458</v>
      </c>
      <c r="M85" s="33" t="s">
        <v>469</v>
      </c>
      <c r="N85" s="12"/>
      <c r="O85" s="12" t="s">
        <v>475</v>
      </c>
      <c r="P85" s="12"/>
      <c r="Q85" s="34"/>
      <c r="R85" s="21" t="s">
        <v>486</v>
      </c>
      <c r="S85" s="78" t="s">
        <v>486</v>
      </c>
      <c r="T85" s="16" t="s">
        <v>486</v>
      </c>
      <c r="U85" s="16"/>
      <c r="V85" s="22" t="s">
        <v>486</v>
      </c>
    </row>
    <row r="86" spans="1:22" s="1" customFormat="1" x14ac:dyDescent="0.3">
      <c r="A86" s="55" t="s">
        <v>157</v>
      </c>
      <c r="B86" s="40" t="s">
        <v>53</v>
      </c>
      <c r="C86" s="130" t="s">
        <v>635</v>
      </c>
      <c r="D86" s="83"/>
      <c r="E86" s="48" t="s">
        <v>392</v>
      </c>
      <c r="F86" s="6" t="s">
        <v>392</v>
      </c>
      <c r="G86" s="6" t="s">
        <v>424</v>
      </c>
      <c r="H86" s="49" t="s">
        <v>428</v>
      </c>
      <c r="I86" s="43">
        <v>8.5</v>
      </c>
      <c r="J86" s="11" t="s">
        <v>9</v>
      </c>
      <c r="K86" s="11"/>
      <c r="L86" s="28" t="s">
        <v>458</v>
      </c>
      <c r="M86" s="33" t="s">
        <v>469</v>
      </c>
      <c r="N86" s="12"/>
      <c r="O86" s="12" t="s">
        <v>475</v>
      </c>
      <c r="P86" s="12"/>
      <c r="Q86" s="34"/>
      <c r="R86" s="21" t="s">
        <v>485</v>
      </c>
      <c r="S86" s="78" t="s">
        <v>485</v>
      </c>
      <c r="T86" s="16" t="s">
        <v>485</v>
      </c>
      <c r="U86" s="16"/>
      <c r="V86" s="22" t="s">
        <v>485</v>
      </c>
    </row>
    <row r="87" spans="1:22" s="1" customFormat="1" x14ac:dyDescent="0.3">
      <c r="A87" s="54" t="s">
        <v>277</v>
      </c>
      <c r="B87" s="39" t="s">
        <v>276</v>
      </c>
      <c r="C87" s="129" t="s">
        <v>636</v>
      </c>
      <c r="D87" s="82"/>
      <c r="E87" s="46" t="s">
        <v>393</v>
      </c>
      <c r="F87" s="5" t="s">
        <v>393</v>
      </c>
      <c r="G87" s="5" t="s">
        <v>434</v>
      </c>
      <c r="H87" s="47" t="s">
        <v>428</v>
      </c>
      <c r="I87" s="42">
        <v>5.5</v>
      </c>
      <c r="J87" s="10" t="s">
        <v>11</v>
      </c>
      <c r="K87" s="10">
        <v>1.9199999999999998E-2</v>
      </c>
      <c r="L87" s="27" t="s">
        <v>458</v>
      </c>
      <c r="M87" s="31" t="s">
        <v>467</v>
      </c>
      <c r="N87" s="8"/>
      <c r="O87" s="8" t="s">
        <v>475</v>
      </c>
      <c r="P87" s="8" t="s">
        <v>479</v>
      </c>
      <c r="Q87" s="32"/>
      <c r="R87" s="19" t="s">
        <v>485</v>
      </c>
      <c r="S87" s="77" t="s">
        <v>485</v>
      </c>
      <c r="T87" s="15" t="s">
        <v>485</v>
      </c>
      <c r="U87" s="15"/>
      <c r="V87" s="20" t="s">
        <v>485</v>
      </c>
    </row>
    <row r="88" spans="1:22" s="1" customFormat="1" x14ac:dyDescent="0.3">
      <c r="A88" s="55" t="s">
        <v>158</v>
      </c>
      <c r="B88" s="40" t="s">
        <v>54</v>
      </c>
      <c r="C88" s="130" t="s">
        <v>637</v>
      </c>
      <c r="D88" s="83"/>
      <c r="E88" s="48" t="s">
        <v>394</v>
      </c>
      <c r="F88" s="6" t="s">
        <v>394</v>
      </c>
      <c r="G88" s="6" t="s">
        <v>444</v>
      </c>
      <c r="H88" s="49" t="s">
        <v>428</v>
      </c>
      <c r="I88" s="43">
        <v>8</v>
      </c>
      <c r="J88" s="11" t="s">
        <v>9</v>
      </c>
      <c r="K88" s="11"/>
      <c r="L88" s="28" t="s">
        <v>458</v>
      </c>
      <c r="M88" s="33" t="s">
        <v>467</v>
      </c>
      <c r="N88" s="12"/>
      <c r="O88" s="12" t="s">
        <v>475</v>
      </c>
      <c r="P88" s="12"/>
      <c r="Q88" s="34" t="s">
        <v>477</v>
      </c>
      <c r="R88" s="21" t="s">
        <v>486</v>
      </c>
      <c r="S88" s="78" t="s">
        <v>486</v>
      </c>
      <c r="T88" s="16" t="s">
        <v>486</v>
      </c>
      <c r="U88" s="16"/>
      <c r="V88" s="22" t="s">
        <v>486</v>
      </c>
    </row>
    <row r="89" spans="1:22" s="1" customFormat="1" x14ac:dyDescent="0.3">
      <c r="A89" s="54" t="s">
        <v>278</v>
      </c>
      <c r="B89" s="39" t="s">
        <v>362</v>
      </c>
      <c r="C89" s="129" t="s">
        <v>638</v>
      </c>
      <c r="D89" s="82" t="s">
        <v>535</v>
      </c>
      <c r="E89" s="46" t="s">
        <v>395</v>
      </c>
      <c r="F89" s="5" t="s">
        <v>419</v>
      </c>
      <c r="G89" s="5" t="s">
        <v>446</v>
      </c>
      <c r="H89" s="47" t="s">
        <v>431</v>
      </c>
      <c r="I89" s="42">
        <v>3.5</v>
      </c>
      <c r="J89" s="10" t="s">
        <v>5</v>
      </c>
      <c r="K89" s="10">
        <v>9.1999999999999998E-3</v>
      </c>
      <c r="L89" s="27" t="s">
        <v>457</v>
      </c>
      <c r="M89" s="31"/>
      <c r="N89" s="8"/>
      <c r="O89" s="8"/>
      <c r="P89" s="8"/>
      <c r="Q89" s="32"/>
      <c r="R89" s="19" t="s">
        <v>485</v>
      </c>
      <c r="S89" s="77" t="s">
        <v>485</v>
      </c>
      <c r="T89" s="15" t="s">
        <v>485</v>
      </c>
      <c r="U89" s="15"/>
      <c r="V89" s="20" t="s">
        <v>485</v>
      </c>
    </row>
    <row r="90" spans="1:22" s="1" customFormat="1" x14ac:dyDescent="0.3">
      <c r="A90" s="55" t="s">
        <v>159</v>
      </c>
      <c r="B90" s="40" t="s">
        <v>55</v>
      </c>
      <c r="C90" s="130" t="s">
        <v>639</v>
      </c>
      <c r="D90" s="83"/>
      <c r="E90" s="48" t="s">
        <v>396</v>
      </c>
      <c r="F90" s="6" t="s">
        <v>396</v>
      </c>
      <c r="G90" s="6" t="s">
        <v>424</v>
      </c>
      <c r="H90" s="49" t="s">
        <v>428</v>
      </c>
      <c r="I90" s="43">
        <v>10</v>
      </c>
      <c r="J90" s="11" t="s">
        <v>9</v>
      </c>
      <c r="K90" s="11"/>
      <c r="L90" s="28" t="s">
        <v>458</v>
      </c>
      <c r="M90" s="33" t="s">
        <v>468</v>
      </c>
      <c r="N90" s="12"/>
      <c r="O90" s="12" t="s">
        <v>477</v>
      </c>
      <c r="P90" s="12" t="s">
        <v>477</v>
      </c>
      <c r="Q90" s="34" t="s">
        <v>477</v>
      </c>
      <c r="R90" s="21" t="s">
        <v>486</v>
      </c>
      <c r="S90" s="78" t="s">
        <v>486</v>
      </c>
      <c r="T90" s="16" t="s">
        <v>486</v>
      </c>
      <c r="U90" s="16"/>
      <c r="V90" s="22" t="s">
        <v>486</v>
      </c>
    </row>
    <row r="91" spans="1:22" s="1" customFormat="1" x14ac:dyDescent="0.3">
      <c r="A91" s="55" t="s">
        <v>280</v>
      </c>
      <c r="B91" s="40" t="s">
        <v>279</v>
      </c>
      <c r="C91" s="130" t="s">
        <v>640</v>
      </c>
      <c r="D91" s="83"/>
      <c r="E91" s="48" t="s">
        <v>396</v>
      </c>
      <c r="F91" s="6" t="s">
        <v>396</v>
      </c>
      <c r="G91" s="6" t="s">
        <v>424</v>
      </c>
      <c r="H91" s="49" t="s">
        <v>428</v>
      </c>
      <c r="I91" s="43">
        <v>11.5</v>
      </c>
      <c r="J91" s="11" t="s">
        <v>9</v>
      </c>
      <c r="K91" s="11">
        <v>0.15609999999999999</v>
      </c>
      <c r="L91" s="28" t="s">
        <v>459</v>
      </c>
      <c r="M91" s="33" t="s">
        <v>469</v>
      </c>
      <c r="N91" s="12"/>
      <c r="O91" s="12"/>
      <c r="P91" s="12"/>
      <c r="Q91" s="34"/>
      <c r="R91" s="21" t="s">
        <v>485</v>
      </c>
      <c r="S91" s="78" t="s">
        <v>485</v>
      </c>
      <c r="T91" s="16" t="s">
        <v>485</v>
      </c>
      <c r="U91" s="16"/>
      <c r="V91" s="22" t="s">
        <v>485</v>
      </c>
    </row>
    <row r="92" spans="1:22" s="1" customFormat="1" x14ac:dyDescent="0.3">
      <c r="A92" s="55" t="s">
        <v>507</v>
      </c>
      <c r="B92" s="40" t="s">
        <v>508</v>
      </c>
      <c r="C92" s="130" t="s">
        <v>641</v>
      </c>
      <c r="D92" s="83"/>
      <c r="E92" s="48" t="s">
        <v>396</v>
      </c>
      <c r="F92" s="6" t="s">
        <v>396</v>
      </c>
      <c r="G92" s="6" t="s">
        <v>424</v>
      </c>
      <c r="H92" s="49" t="s">
        <v>428</v>
      </c>
      <c r="I92" s="43">
        <v>12.5</v>
      </c>
      <c r="J92" s="11" t="s">
        <v>1</v>
      </c>
      <c r="K92" s="11"/>
      <c r="L92" s="28" t="s">
        <v>458</v>
      </c>
      <c r="M92" s="33" t="s">
        <v>469</v>
      </c>
      <c r="N92" s="12"/>
      <c r="O92" s="12" t="s">
        <v>476</v>
      </c>
      <c r="P92" s="12"/>
      <c r="Q92" s="34"/>
      <c r="R92" s="21" t="s">
        <v>485</v>
      </c>
      <c r="S92" s="78" t="s">
        <v>485</v>
      </c>
      <c r="T92" s="16" t="s">
        <v>486</v>
      </c>
      <c r="U92" s="16"/>
      <c r="V92" s="22" t="s">
        <v>485</v>
      </c>
    </row>
    <row r="93" spans="1:22" s="1" customFormat="1" x14ac:dyDescent="0.3">
      <c r="A93" s="55" t="s">
        <v>160</v>
      </c>
      <c r="B93" s="40" t="s">
        <v>56</v>
      </c>
      <c r="C93" s="130" t="s">
        <v>642</v>
      </c>
      <c r="D93" s="83"/>
      <c r="E93" s="48" t="s">
        <v>396</v>
      </c>
      <c r="F93" s="6" t="s">
        <v>396</v>
      </c>
      <c r="G93" s="6" t="s">
        <v>424</v>
      </c>
      <c r="H93" s="49" t="s">
        <v>428</v>
      </c>
      <c r="I93" s="43">
        <v>12.5</v>
      </c>
      <c r="J93" s="11" t="s">
        <v>1</v>
      </c>
      <c r="K93" s="11"/>
      <c r="L93" s="28" t="s">
        <v>458</v>
      </c>
      <c r="M93" s="33" t="s">
        <v>469</v>
      </c>
      <c r="N93" s="12"/>
      <c r="O93" s="12"/>
      <c r="P93" s="12"/>
      <c r="Q93" s="34"/>
      <c r="R93" s="21" t="s">
        <v>485</v>
      </c>
      <c r="S93" s="78" t="s">
        <v>486</v>
      </c>
      <c r="T93" s="16" t="s">
        <v>486</v>
      </c>
      <c r="U93" s="16"/>
      <c r="V93" s="22" t="s">
        <v>486</v>
      </c>
    </row>
    <row r="94" spans="1:22" s="1" customFormat="1" x14ac:dyDescent="0.3">
      <c r="A94" s="55" t="s">
        <v>162</v>
      </c>
      <c r="B94" s="40" t="s">
        <v>58</v>
      </c>
      <c r="C94" s="130" t="s">
        <v>643</v>
      </c>
      <c r="D94" s="83"/>
      <c r="E94" s="48" t="s">
        <v>396</v>
      </c>
      <c r="F94" s="6" t="s">
        <v>396</v>
      </c>
      <c r="G94" s="6" t="s">
        <v>424</v>
      </c>
      <c r="H94" s="49" t="s">
        <v>428</v>
      </c>
      <c r="I94" s="43">
        <v>12.5</v>
      </c>
      <c r="J94" s="11" t="s">
        <v>1</v>
      </c>
      <c r="K94" s="11"/>
      <c r="L94" s="28" t="s">
        <v>458</v>
      </c>
      <c r="M94" s="33" t="s">
        <v>469</v>
      </c>
      <c r="N94" s="12"/>
      <c r="O94" s="12"/>
      <c r="P94" s="12"/>
      <c r="Q94" s="34"/>
      <c r="R94" s="21" t="s">
        <v>485</v>
      </c>
      <c r="S94" s="78" t="s">
        <v>486</v>
      </c>
      <c r="T94" s="16" t="s">
        <v>486</v>
      </c>
      <c r="U94" s="16"/>
      <c r="V94" s="22" t="s">
        <v>485</v>
      </c>
    </row>
    <row r="95" spans="1:22" s="1" customFormat="1" x14ac:dyDescent="0.3">
      <c r="A95" s="55" t="s">
        <v>161</v>
      </c>
      <c r="B95" s="40" t="s">
        <v>57</v>
      </c>
      <c r="C95" s="130" t="s">
        <v>644</v>
      </c>
      <c r="D95" s="83"/>
      <c r="E95" s="48" t="s">
        <v>396</v>
      </c>
      <c r="F95" s="6" t="s">
        <v>396</v>
      </c>
      <c r="G95" s="6" t="s">
        <v>424</v>
      </c>
      <c r="H95" s="49" t="s">
        <v>428</v>
      </c>
      <c r="I95" s="43">
        <v>9</v>
      </c>
      <c r="J95" s="11" t="s">
        <v>9</v>
      </c>
      <c r="K95" s="11">
        <v>0.18729999999999999</v>
      </c>
      <c r="L95" s="28" t="s">
        <v>458</v>
      </c>
      <c r="M95" s="33" t="s">
        <v>468</v>
      </c>
      <c r="N95" s="12"/>
      <c r="O95" s="12" t="s">
        <v>475</v>
      </c>
      <c r="P95" s="12" t="s">
        <v>479</v>
      </c>
      <c r="Q95" s="34"/>
      <c r="R95" s="21" t="s">
        <v>485</v>
      </c>
      <c r="S95" s="78" t="s">
        <v>486</v>
      </c>
      <c r="T95" s="16" t="s">
        <v>486</v>
      </c>
      <c r="U95" s="16"/>
      <c r="V95" s="22" t="s">
        <v>486</v>
      </c>
    </row>
    <row r="96" spans="1:22" s="1" customFormat="1" x14ac:dyDescent="0.3">
      <c r="A96" s="55" t="s">
        <v>163</v>
      </c>
      <c r="B96" s="40" t="s">
        <v>59</v>
      </c>
      <c r="C96" s="130" t="s">
        <v>645</v>
      </c>
      <c r="D96" s="83"/>
      <c r="E96" s="48" t="s">
        <v>396</v>
      </c>
      <c r="F96" s="6" t="s">
        <v>396</v>
      </c>
      <c r="G96" s="6" t="s">
        <v>424</v>
      </c>
      <c r="H96" s="49" t="s">
        <v>428</v>
      </c>
      <c r="I96" s="43">
        <v>8.5</v>
      </c>
      <c r="J96" s="11" t="s">
        <v>9</v>
      </c>
      <c r="K96" s="11"/>
      <c r="L96" s="28" t="s">
        <v>459</v>
      </c>
      <c r="M96" s="33"/>
      <c r="N96" s="12"/>
      <c r="O96" s="12"/>
      <c r="P96" s="12"/>
      <c r="Q96" s="34"/>
      <c r="R96" s="21" t="s">
        <v>485</v>
      </c>
      <c r="S96" s="78" t="s">
        <v>486</v>
      </c>
      <c r="T96" s="16" t="s">
        <v>486</v>
      </c>
      <c r="U96" s="16"/>
      <c r="V96" s="22" t="s">
        <v>486</v>
      </c>
    </row>
    <row r="97" spans="1:22" s="1" customFormat="1" x14ac:dyDescent="0.3">
      <c r="A97" s="55" t="s">
        <v>282</v>
      </c>
      <c r="B97" s="40" t="s">
        <v>281</v>
      </c>
      <c r="C97" s="130" t="s">
        <v>646</v>
      </c>
      <c r="D97" s="83"/>
      <c r="E97" s="48" t="s">
        <v>396</v>
      </c>
      <c r="F97" s="6" t="s">
        <v>396</v>
      </c>
      <c r="G97" s="6" t="s">
        <v>424</v>
      </c>
      <c r="H97" s="49" t="s">
        <v>428</v>
      </c>
      <c r="I97" s="43">
        <v>9.5</v>
      </c>
      <c r="J97" s="11" t="s">
        <v>9</v>
      </c>
      <c r="K97" s="11">
        <v>0.17730000000000001</v>
      </c>
      <c r="L97" s="28" t="s">
        <v>458</v>
      </c>
      <c r="M97" s="33" t="s">
        <v>469</v>
      </c>
      <c r="N97" s="12"/>
      <c r="O97" s="12" t="s">
        <v>477</v>
      </c>
      <c r="P97" s="12" t="s">
        <v>477</v>
      </c>
      <c r="Q97" s="34" t="s">
        <v>477</v>
      </c>
      <c r="R97" s="21" t="s">
        <v>485</v>
      </c>
      <c r="S97" s="78" t="s">
        <v>485</v>
      </c>
      <c r="T97" s="16" t="s">
        <v>485</v>
      </c>
      <c r="U97" s="16"/>
      <c r="V97" s="22" t="s">
        <v>485</v>
      </c>
    </row>
    <row r="98" spans="1:22" s="1" customFormat="1" x14ac:dyDescent="0.3">
      <c r="A98" s="55" t="s">
        <v>284</v>
      </c>
      <c r="B98" s="40" t="s">
        <v>283</v>
      </c>
      <c r="C98" s="130" t="s">
        <v>647</v>
      </c>
      <c r="D98" s="83"/>
      <c r="E98" s="48" t="s">
        <v>396</v>
      </c>
      <c r="F98" s="6" t="s">
        <v>396</v>
      </c>
      <c r="G98" s="6" t="s">
        <v>424</v>
      </c>
      <c r="H98" s="49" t="s">
        <v>428</v>
      </c>
      <c r="I98" s="43">
        <v>6.5</v>
      </c>
      <c r="J98" s="11" t="s">
        <v>11</v>
      </c>
      <c r="K98" s="11">
        <v>3.2899999999999999E-2</v>
      </c>
      <c r="L98" s="28" t="s">
        <v>458</v>
      </c>
      <c r="M98" s="33" t="s">
        <v>469</v>
      </c>
      <c r="N98" s="12"/>
      <c r="O98" s="12" t="s">
        <v>475</v>
      </c>
      <c r="P98" s="12" t="s">
        <v>479</v>
      </c>
      <c r="Q98" s="34"/>
      <c r="R98" s="21" t="s">
        <v>485</v>
      </c>
      <c r="S98" s="78" t="s">
        <v>485</v>
      </c>
      <c r="T98" s="16" t="s">
        <v>485</v>
      </c>
      <c r="U98" s="16"/>
      <c r="V98" s="22" t="s">
        <v>485</v>
      </c>
    </row>
    <row r="99" spans="1:22" s="1" customFormat="1" x14ac:dyDescent="0.3">
      <c r="A99" s="55" t="s">
        <v>286</v>
      </c>
      <c r="B99" s="40" t="s">
        <v>285</v>
      </c>
      <c r="C99" s="130" t="s">
        <v>648</v>
      </c>
      <c r="D99" s="83"/>
      <c r="E99" s="48" t="s">
        <v>396</v>
      </c>
      <c r="F99" s="6" t="s">
        <v>396</v>
      </c>
      <c r="G99" s="6" t="s">
        <v>424</v>
      </c>
      <c r="H99" s="49" t="s">
        <v>428</v>
      </c>
      <c r="I99" s="43"/>
      <c r="J99" s="11"/>
      <c r="K99" s="11">
        <v>0.13900000000000001</v>
      </c>
      <c r="L99" s="28"/>
      <c r="M99" s="33"/>
      <c r="N99" s="12"/>
      <c r="O99" s="12"/>
      <c r="P99" s="12"/>
      <c r="Q99" s="34"/>
      <c r="R99" s="21" t="s">
        <v>485</v>
      </c>
      <c r="S99" s="78" t="s">
        <v>485</v>
      </c>
      <c r="T99" s="16" t="s">
        <v>485</v>
      </c>
      <c r="U99" s="16"/>
      <c r="V99" s="22" t="s">
        <v>485</v>
      </c>
    </row>
    <row r="100" spans="1:22" s="1" customFormat="1" x14ac:dyDescent="0.3">
      <c r="A100" s="55" t="s">
        <v>288</v>
      </c>
      <c r="B100" s="40" t="s">
        <v>287</v>
      </c>
      <c r="C100" s="130" t="s">
        <v>649</v>
      </c>
      <c r="D100" s="83" t="s">
        <v>536</v>
      </c>
      <c r="E100" s="48" t="s">
        <v>396</v>
      </c>
      <c r="F100" s="6" t="s">
        <v>396</v>
      </c>
      <c r="G100" s="6" t="s">
        <v>424</v>
      </c>
      <c r="H100" s="49" t="s">
        <v>428</v>
      </c>
      <c r="I100" s="43">
        <v>10.5</v>
      </c>
      <c r="J100" s="11" t="s">
        <v>9</v>
      </c>
      <c r="K100" s="11">
        <v>0.1012</v>
      </c>
      <c r="L100" s="28" t="s">
        <v>458</v>
      </c>
      <c r="M100" s="33" t="s">
        <v>469</v>
      </c>
      <c r="N100" s="12"/>
      <c r="O100" s="12" t="s">
        <v>477</v>
      </c>
      <c r="P100" s="12" t="s">
        <v>477</v>
      </c>
      <c r="Q100" s="34"/>
      <c r="R100" s="21" t="s">
        <v>485</v>
      </c>
      <c r="S100" s="78" t="s">
        <v>485</v>
      </c>
      <c r="T100" s="16" t="s">
        <v>485</v>
      </c>
      <c r="U100" s="16"/>
      <c r="V100" s="22" t="s">
        <v>485</v>
      </c>
    </row>
    <row r="101" spans="1:22" s="1" customFormat="1" x14ac:dyDescent="0.3">
      <c r="A101" s="55" t="s">
        <v>290</v>
      </c>
      <c r="B101" s="40" t="s">
        <v>510</v>
      </c>
      <c r="C101" s="130" t="s">
        <v>650</v>
      </c>
      <c r="D101" s="83"/>
      <c r="E101" s="48" t="s">
        <v>396</v>
      </c>
      <c r="F101" s="6" t="s">
        <v>396</v>
      </c>
      <c r="G101" s="6" t="s">
        <v>424</v>
      </c>
      <c r="H101" s="49" t="s">
        <v>428</v>
      </c>
      <c r="I101" s="43">
        <v>10</v>
      </c>
      <c r="J101" s="11" t="s">
        <v>9</v>
      </c>
      <c r="K101" s="11"/>
      <c r="L101" s="28" t="s">
        <v>458</v>
      </c>
      <c r="M101" s="33" t="s">
        <v>469</v>
      </c>
      <c r="N101" s="12"/>
      <c r="O101" s="12"/>
      <c r="P101" s="12"/>
      <c r="Q101" s="34" t="s">
        <v>477</v>
      </c>
      <c r="R101" s="21" t="s">
        <v>485</v>
      </c>
      <c r="S101" s="78" t="s">
        <v>485</v>
      </c>
      <c r="T101" s="16" t="s">
        <v>486</v>
      </c>
      <c r="U101" s="16"/>
      <c r="V101" s="22" t="s">
        <v>485</v>
      </c>
    </row>
    <row r="102" spans="1:22" s="1" customFormat="1" x14ac:dyDescent="0.3">
      <c r="A102" s="55" t="s">
        <v>509</v>
      </c>
      <c r="B102" s="40" t="s">
        <v>289</v>
      </c>
      <c r="C102" s="130" t="s">
        <v>651</v>
      </c>
      <c r="D102" s="83"/>
      <c r="E102" s="48" t="s">
        <v>396</v>
      </c>
      <c r="F102" s="6" t="s">
        <v>396</v>
      </c>
      <c r="G102" s="6" t="s">
        <v>424</v>
      </c>
      <c r="H102" s="49" t="s">
        <v>428</v>
      </c>
      <c r="I102" s="43">
        <v>9.5</v>
      </c>
      <c r="J102" s="11" t="s">
        <v>9</v>
      </c>
      <c r="K102" s="11">
        <v>0.1128</v>
      </c>
      <c r="L102" s="28" t="s">
        <v>458</v>
      </c>
      <c r="M102" s="33" t="s">
        <v>469</v>
      </c>
      <c r="N102" s="12"/>
      <c r="O102" s="12" t="s">
        <v>475</v>
      </c>
      <c r="P102" s="12"/>
      <c r="Q102" s="34" t="s">
        <v>477</v>
      </c>
      <c r="R102" s="21" t="s">
        <v>485</v>
      </c>
      <c r="S102" s="78" t="s">
        <v>485</v>
      </c>
      <c r="T102" s="16" t="s">
        <v>485</v>
      </c>
      <c r="U102" s="16"/>
      <c r="V102" s="22" t="s">
        <v>485</v>
      </c>
    </row>
    <row r="103" spans="1:22" s="1" customFormat="1" x14ac:dyDescent="0.3">
      <c r="A103" s="55" t="s">
        <v>743</v>
      </c>
      <c r="B103" s="40" t="s">
        <v>744</v>
      </c>
      <c r="C103" s="130" t="s">
        <v>745</v>
      </c>
      <c r="D103" s="83"/>
      <c r="E103" s="48" t="s">
        <v>396</v>
      </c>
      <c r="F103" s="6" t="s">
        <v>396</v>
      </c>
      <c r="G103" s="6" t="s">
        <v>424</v>
      </c>
      <c r="H103" s="49" t="s">
        <v>428</v>
      </c>
      <c r="I103" s="43">
        <v>6</v>
      </c>
      <c r="J103" s="11" t="s">
        <v>11</v>
      </c>
      <c r="K103" s="11"/>
      <c r="L103" s="28" t="s">
        <v>458</v>
      </c>
      <c r="M103" s="33"/>
      <c r="N103" s="12"/>
      <c r="O103" s="12"/>
      <c r="P103" s="12"/>
      <c r="Q103" s="34"/>
      <c r="R103" s="21"/>
      <c r="S103" s="78"/>
      <c r="T103" s="16"/>
      <c r="U103" s="16"/>
      <c r="V103" s="22" t="s">
        <v>485</v>
      </c>
    </row>
    <row r="104" spans="1:22" s="1" customFormat="1" x14ac:dyDescent="0.3">
      <c r="A104" s="55" t="s">
        <v>164</v>
      </c>
      <c r="B104" s="40" t="s">
        <v>60</v>
      </c>
      <c r="C104" s="130" t="s">
        <v>652</v>
      </c>
      <c r="D104" s="83"/>
      <c r="E104" s="48" t="s">
        <v>396</v>
      </c>
      <c r="F104" s="6" t="s">
        <v>396</v>
      </c>
      <c r="G104" s="6" t="s">
        <v>424</v>
      </c>
      <c r="H104" s="49" t="s">
        <v>428</v>
      </c>
      <c r="I104" s="43">
        <v>9.5</v>
      </c>
      <c r="J104" s="11" t="s">
        <v>9</v>
      </c>
      <c r="K104" s="11"/>
      <c r="L104" s="28" t="s">
        <v>458</v>
      </c>
      <c r="M104" s="33" t="s">
        <v>468</v>
      </c>
      <c r="N104" s="12"/>
      <c r="O104" s="12" t="s">
        <v>477</v>
      </c>
      <c r="P104" s="12" t="s">
        <v>477</v>
      </c>
      <c r="Q104" s="34"/>
      <c r="R104" s="21" t="s">
        <v>485</v>
      </c>
      <c r="S104" s="78" t="s">
        <v>486</v>
      </c>
      <c r="T104" s="16" t="s">
        <v>486</v>
      </c>
      <c r="U104" s="16"/>
      <c r="V104" s="22" t="s">
        <v>486</v>
      </c>
    </row>
    <row r="105" spans="1:22" s="1" customFormat="1" x14ac:dyDescent="0.3">
      <c r="A105" s="55" t="s">
        <v>165</v>
      </c>
      <c r="B105" s="40" t="s">
        <v>61</v>
      </c>
      <c r="C105" s="130" t="s">
        <v>653</v>
      </c>
      <c r="D105" s="83"/>
      <c r="E105" s="48" t="s">
        <v>396</v>
      </c>
      <c r="F105" s="6" t="s">
        <v>396</v>
      </c>
      <c r="G105" s="6" t="s">
        <v>424</v>
      </c>
      <c r="H105" s="49" t="s">
        <v>428</v>
      </c>
      <c r="I105" s="43">
        <v>9.8000000000000007</v>
      </c>
      <c r="J105" s="11" t="s">
        <v>9</v>
      </c>
      <c r="K105" s="11"/>
      <c r="L105" s="28" t="s">
        <v>459</v>
      </c>
      <c r="M105" s="33" t="s">
        <v>468</v>
      </c>
      <c r="N105" s="12"/>
      <c r="O105" s="12" t="s">
        <v>477</v>
      </c>
      <c r="P105" s="12" t="s">
        <v>477</v>
      </c>
      <c r="Q105" s="34" t="s">
        <v>477</v>
      </c>
      <c r="R105" s="21" t="s">
        <v>485</v>
      </c>
      <c r="S105" s="78" t="s">
        <v>486</v>
      </c>
      <c r="T105" s="16" t="s">
        <v>486</v>
      </c>
      <c r="U105" s="16"/>
      <c r="V105" s="22" t="s">
        <v>485</v>
      </c>
    </row>
    <row r="106" spans="1:22" s="1" customFormat="1" x14ac:dyDescent="0.3">
      <c r="A106" s="55" t="s">
        <v>166</v>
      </c>
      <c r="B106" s="40" t="s">
        <v>62</v>
      </c>
      <c r="C106" s="130" t="s">
        <v>654</v>
      </c>
      <c r="D106" s="83"/>
      <c r="E106" s="48" t="s">
        <v>396</v>
      </c>
      <c r="F106" s="6" t="s">
        <v>396</v>
      </c>
      <c r="G106" s="6" t="s">
        <v>424</v>
      </c>
      <c r="H106" s="49" t="s">
        <v>428</v>
      </c>
      <c r="I106" s="43">
        <v>9</v>
      </c>
      <c r="J106" s="11" t="s">
        <v>9</v>
      </c>
      <c r="K106" s="11">
        <v>0.16930000000000001</v>
      </c>
      <c r="L106" s="28" t="s">
        <v>458</v>
      </c>
      <c r="M106" s="33" t="s">
        <v>468</v>
      </c>
      <c r="N106" s="12"/>
      <c r="O106" s="12"/>
      <c r="P106" s="12" t="s">
        <v>479</v>
      </c>
      <c r="Q106" s="34" t="s">
        <v>477</v>
      </c>
      <c r="R106" s="21" t="s">
        <v>485</v>
      </c>
      <c r="S106" s="78" t="s">
        <v>485</v>
      </c>
      <c r="T106" s="16" t="s">
        <v>486</v>
      </c>
      <c r="U106" s="16"/>
      <c r="V106" s="22" t="s">
        <v>486</v>
      </c>
    </row>
    <row r="107" spans="1:22" s="1" customFormat="1" x14ac:dyDescent="0.3">
      <c r="A107" s="55" t="s">
        <v>167</v>
      </c>
      <c r="B107" s="40" t="s">
        <v>63</v>
      </c>
      <c r="C107" s="130" t="s">
        <v>655</v>
      </c>
      <c r="D107" s="83"/>
      <c r="E107" s="48" t="s">
        <v>396</v>
      </c>
      <c r="F107" s="6" t="s">
        <v>396</v>
      </c>
      <c r="G107" s="6" t="s">
        <v>424</v>
      </c>
      <c r="H107" s="49" t="s">
        <v>428</v>
      </c>
      <c r="I107" s="43">
        <v>9</v>
      </c>
      <c r="J107" s="11" t="s">
        <v>9</v>
      </c>
      <c r="K107" s="11"/>
      <c r="L107" s="28" t="s">
        <v>458</v>
      </c>
      <c r="M107" s="33" t="s">
        <v>469</v>
      </c>
      <c r="N107" s="12"/>
      <c r="O107" s="12"/>
      <c r="P107" s="12"/>
      <c r="Q107" s="34"/>
      <c r="R107" s="21" t="s">
        <v>485</v>
      </c>
      <c r="S107" s="78" t="s">
        <v>485</v>
      </c>
      <c r="T107" s="16" t="s">
        <v>485</v>
      </c>
      <c r="U107" s="16"/>
      <c r="V107" s="22" t="s">
        <v>486</v>
      </c>
    </row>
    <row r="108" spans="1:22" s="1" customFormat="1" x14ac:dyDescent="0.3">
      <c r="A108" s="54" t="s">
        <v>294</v>
      </c>
      <c r="B108" s="39" t="s">
        <v>293</v>
      </c>
      <c r="C108" s="129" t="s">
        <v>656</v>
      </c>
      <c r="D108" s="82"/>
      <c r="E108" s="46" t="s">
        <v>397</v>
      </c>
      <c r="F108" s="5" t="s">
        <v>397</v>
      </c>
      <c r="G108" s="5" t="s">
        <v>447</v>
      </c>
      <c r="H108" s="47" t="s">
        <v>448</v>
      </c>
      <c r="I108" s="42">
        <v>6.5</v>
      </c>
      <c r="J108" s="10" t="s">
        <v>11</v>
      </c>
      <c r="K108" s="10">
        <v>5.0099999999999999E-2</v>
      </c>
      <c r="L108" s="27" t="s">
        <v>458</v>
      </c>
      <c r="M108" s="31" t="s">
        <v>467</v>
      </c>
      <c r="N108" s="8"/>
      <c r="O108" s="8" t="s">
        <v>476</v>
      </c>
      <c r="P108" s="8"/>
      <c r="Q108" s="32"/>
      <c r="R108" s="19" t="s">
        <v>485</v>
      </c>
      <c r="S108" s="77" t="s">
        <v>485</v>
      </c>
      <c r="T108" s="15" t="s">
        <v>485</v>
      </c>
      <c r="U108" s="15"/>
      <c r="V108" s="20" t="s">
        <v>485</v>
      </c>
    </row>
    <row r="109" spans="1:22" s="1" customFormat="1" x14ac:dyDescent="0.3">
      <c r="A109" s="54" t="s">
        <v>296</v>
      </c>
      <c r="B109" s="39" t="s">
        <v>295</v>
      </c>
      <c r="C109" s="129" t="s">
        <v>657</v>
      </c>
      <c r="D109" s="82"/>
      <c r="E109" s="46" t="s">
        <v>397</v>
      </c>
      <c r="F109" s="5" t="s">
        <v>397</v>
      </c>
      <c r="G109" s="5" t="s">
        <v>447</v>
      </c>
      <c r="H109" s="47" t="s">
        <v>448</v>
      </c>
      <c r="I109" s="42">
        <v>7</v>
      </c>
      <c r="J109" s="10" t="s">
        <v>11</v>
      </c>
      <c r="K109" s="10">
        <v>6.0999999999999999E-2</v>
      </c>
      <c r="L109" s="27" t="s">
        <v>457</v>
      </c>
      <c r="M109" s="31" t="s">
        <v>467</v>
      </c>
      <c r="N109" s="8" t="s">
        <v>474</v>
      </c>
      <c r="O109" s="8" t="s">
        <v>476</v>
      </c>
      <c r="P109" s="8"/>
      <c r="Q109" s="32"/>
      <c r="R109" s="19" t="s">
        <v>485</v>
      </c>
      <c r="S109" s="77" t="s">
        <v>485</v>
      </c>
      <c r="T109" s="15" t="s">
        <v>485</v>
      </c>
      <c r="U109" s="15"/>
      <c r="V109" s="20" t="s">
        <v>485</v>
      </c>
    </row>
    <row r="110" spans="1:22" s="1" customFormat="1" x14ac:dyDescent="0.3">
      <c r="A110" s="56" t="s">
        <v>299</v>
      </c>
      <c r="B110" s="39" t="s">
        <v>297</v>
      </c>
      <c r="C110" s="129" t="s">
        <v>658</v>
      </c>
      <c r="D110" s="82"/>
      <c r="E110" s="46" t="s">
        <v>397</v>
      </c>
      <c r="F110" s="5" t="s">
        <v>397</v>
      </c>
      <c r="G110" s="5" t="s">
        <v>447</v>
      </c>
      <c r="H110" s="47" t="s">
        <v>448</v>
      </c>
      <c r="I110" s="42">
        <v>8</v>
      </c>
      <c r="J110" s="10" t="s">
        <v>9</v>
      </c>
      <c r="K110" s="10">
        <v>7.9500000000000001E-2</v>
      </c>
      <c r="L110" s="27" t="s">
        <v>459</v>
      </c>
      <c r="M110" s="31" t="s">
        <v>467</v>
      </c>
      <c r="N110" s="8"/>
      <c r="O110" s="8" t="s">
        <v>476</v>
      </c>
      <c r="P110" s="8"/>
      <c r="Q110" s="32"/>
      <c r="R110" s="19" t="s">
        <v>485</v>
      </c>
      <c r="S110" s="77" t="s">
        <v>485</v>
      </c>
      <c r="T110" s="15" t="s">
        <v>485</v>
      </c>
      <c r="U110" s="15"/>
      <c r="V110" s="20" t="s">
        <v>485</v>
      </c>
    </row>
    <row r="111" spans="1:22" s="1" customFormat="1" x14ac:dyDescent="0.3">
      <c r="A111" s="55" t="s">
        <v>298</v>
      </c>
      <c r="B111" s="40" t="s">
        <v>363</v>
      </c>
      <c r="C111" s="130" t="s">
        <v>659</v>
      </c>
      <c r="D111" s="83"/>
      <c r="E111" s="48" t="s">
        <v>398</v>
      </c>
      <c r="F111" s="6" t="s">
        <v>398</v>
      </c>
      <c r="G111" s="6" t="s">
        <v>449</v>
      </c>
      <c r="H111" s="49" t="s">
        <v>428</v>
      </c>
      <c r="I111" s="43">
        <v>12</v>
      </c>
      <c r="J111" s="11" t="s">
        <v>1</v>
      </c>
      <c r="K111" s="11">
        <v>0.14580000000000001</v>
      </c>
      <c r="L111" s="28" t="s">
        <v>457</v>
      </c>
      <c r="M111" s="33" t="s">
        <v>467</v>
      </c>
      <c r="N111" s="12"/>
      <c r="O111" s="12" t="s">
        <v>476</v>
      </c>
      <c r="P111" s="12" t="s">
        <v>478</v>
      </c>
      <c r="Q111" s="34"/>
      <c r="R111" s="21" t="s">
        <v>485</v>
      </c>
      <c r="S111" s="78" t="s">
        <v>485</v>
      </c>
      <c r="T111" s="16" t="s">
        <v>485</v>
      </c>
      <c r="U111" s="16"/>
      <c r="V111" s="22" t="s">
        <v>485</v>
      </c>
    </row>
    <row r="112" spans="1:22" s="1" customFormat="1" x14ac:dyDescent="0.3">
      <c r="A112" s="54" t="s">
        <v>168</v>
      </c>
      <c r="B112" s="39" t="s">
        <v>64</v>
      </c>
      <c r="C112" s="129" t="s">
        <v>660</v>
      </c>
      <c r="D112" s="82"/>
      <c r="E112" s="46" t="s">
        <v>399</v>
      </c>
      <c r="F112" s="5" t="s">
        <v>399</v>
      </c>
      <c r="G112" s="5" t="s">
        <v>450</v>
      </c>
      <c r="H112" s="47" t="s">
        <v>451</v>
      </c>
      <c r="I112" s="42">
        <v>7</v>
      </c>
      <c r="J112" s="10" t="s">
        <v>11</v>
      </c>
      <c r="K112" s="10">
        <v>4.2799999999999998E-2</v>
      </c>
      <c r="L112" s="27" t="s">
        <v>458</v>
      </c>
      <c r="M112" s="31" t="s">
        <v>467</v>
      </c>
      <c r="N112" s="8"/>
      <c r="O112" s="8" t="s">
        <v>475</v>
      </c>
      <c r="P112" s="8" t="s">
        <v>479</v>
      </c>
      <c r="Q112" s="32" t="s">
        <v>480</v>
      </c>
      <c r="R112" s="19" t="s">
        <v>486</v>
      </c>
      <c r="S112" s="77" t="s">
        <v>486</v>
      </c>
      <c r="T112" s="15" t="s">
        <v>486</v>
      </c>
      <c r="U112" s="15"/>
      <c r="V112" s="20" t="s">
        <v>486</v>
      </c>
    </row>
    <row r="113" spans="1:22" s="1" customFormat="1" x14ac:dyDescent="0.3">
      <c r="A113" s="55" t="s">
        <v>169</v>
      </c>
      <c r="B113" s="40" t="s">
        <v>65</v>
      </c>
      <c r="C113" s="130" t="s">
        <v>661</v>
      </c>
      <c r="D113" s="83" t="s">
        <v>519</v>
      </c>
      <c r="E113" s="48" t="s">
        <v>400</v>
      </c>
      <c r="F113" s="6" t="s">
        <v>377</v>
      </c>
      <c r="G113" s="6" t="s">
        <v>430</v>
      </c>
      <c r="H113" s="49" t="s">
        <v>431</v>
      </c>
      <c r="I113" s="43">
        <v>3</v>
      </c>
      <c r="J113" s="11" t="s">
        <v>5</v>
      </c>
      <c r="K113" s="11">
        <v>1.72E-2</v>
      </c>
      <c r="L113" s="28" t="s">
        <v>459</v>
      </c>
      <c r="M113" s="33" t="s">
        <v>468</v>
      </c>
      <c r="N113" s="12"/>
      <c r="O113" s="12" t="s">
        <v>475</v>
      </c>
      <c r="P113" s="12" t="s">
        <v>479</v>
      </c>
      <c r="Q113" s="34" t="s">
        <v>480</v>
      </c>
      <c r="R113" s="21" t="s">
        <v>486</v>
      </c>
      <c r="S113" s="78" t="s">
        <v>485</v>
      </c>
      <c r="T113" s="16" t="s">
        <v>486</v>
      </c>
      <c r="U113" s="16"/>
      <c r="V113" s="22" t="s">
        <v>486</v>
      </c>
    </row>
    <row r="114" spans="1:22" s="1" customFormat="1" x14ac:dyDescent="0.3">
      <c r="A114" s="55" t="s">
        <v>170</v>
      </c>
      <c r="B114" s="40" t="s">
        <v>66</v>
      </c>
      <c r="C114" s="130" t="s">
        <v>662</v>
      </c>
      <c r="D114" s="83" t="s">
        <v>520</v>
      </c>
      <c r="E114" s="48" t="s">
        <v>400</v>
      </c>
      <c r="F114" s="6" t="s">
        <v>377</v>
      </c>
      <c r="G114" s="6" t="s">
        <v>430</v>
      </c>
      <c r="H114" s="49" t="s">
        <v>431</v>
      </c>
      <c r="I114" s="43">
        <v>3.5</v>
      </c>
      <c r="J114" s="11" t="s">
        <v>5</v>
      </c>
      <c r="K114" s="11"/>
      <c r="L114" s="28" t="s">
        <v>459</v>
      </c>
      <c r="M114" s="33" t="s">
        <v>467</v>
      </c>
      <c r="N114" s="12"/>
      <c r="O114" s="12" t="s">
        <v>475</v>
      </c>
      <c r="P114" s="12" t="s">
        <v>479</v>
      </c>
      <c r="Q114" s="34"/>
      <c r="R114" s="21" t="s">
        <v>486</v>
      </c>
      <c r="S114" s="78" t="s">
        <v>486</v>
      </c>
      <c r="T114" s="16" t="s">
        <v>486</v>
      </c>
      <c r="U114" s="16"/>
      <c r="V114" s="22" t="s">
        <v>486</v>
      </c>
    </row>
    <row r="115" spans="1:22" s="1" customFormat="1" x14ac:dyDescent="0.3">
      <c r="A115" s="55" t="s">
        <v>171</v>
      </c>
      <c r="B115" s="40" t="s">
        <v>67</v>
      </c>
      <c r="C115" s="130" t="s">
        <v>663</v>
      </c>
      <c r="D115" s="83"/>
      <c r="E115" s="48" t="s">
        <v>400</v>
      </c>
      <c r="F115" s="6" t="s">
        <v>377</v>
      </c>
      <c r="G115" s="6" t="s">
        <v>430</v>
      </c>
      <c r="H115" s="49" t="s">
        <v>431</v>
      </c>
      <c r="I115" s="43">
        <v>3.3</v>
      </c>
      <c r="J115" s="11" t="s">
        <v>5</v>
      </c>
      <c r="K115" s="11"/>
      <c r="L115" s="28" t="s">
        <v>459</v>
      </c>
      <c r="M115" s="33" t="s">
        <v>468</v>
      </c>
      <c r="N115" s="12"/>
      <c r="O115" s="12" t="s">
        <v>475</v>
      </c>
      <c r="P115" s="12" t="s">
        <v>479</v>
      </c>
      <c r="Q115" s="34" t="s">
        <v>480</v>
      </c>
      <c r="R115" s="21" t="s">
        <v>485</v>
      </c>
      <c r="S115" s="78" t="s">
        <v>486</v>
      </c>
      <c r="T115" s="16" t="s">
        <v>485</v>
      </c>
      <c r="U115" s="16"/>
      <c r="V115" s="22" t="s">
        <v>485</v>
      </c>
    </row>
    <row r="116" spans="1:22" s="1" customFormat="1" x14ac:dyDescent="0.3">
      <c r="A116" s="54" t="s">
        <v>172</v>
      </c>
      <c r="B116" s="39" t="s">
        <v>68</v>
      </c>
      <c r="C116" s="129" t="s">
        <v>664</v>
      </c>
      <c r="D116" s="82"/>
      <c r="E116" s="46" t="s">
        <v>401</v>
      </c>
      <c r="F116" s="5" t="s">
        <v>401</v>
      </c>
      <c r="G116" s="5" t="s">
        <v>434</v>
      </c>
      <c r="H116" s="47" t="s">
        <v>428</v>
      </c>
      <c r="I116" s="42">
        <v>2.5</v>
      </c>
      <c r="J116" s="10" t="s">
        <v>5</v>
      </c>
      <c r="K116" s="10">
        <v>4.1000000000000003E-3</v>
      </c>
      <c r="L116" s="27" t="s">
        <v>459</v>
      </c>
      <c r="M116" s="31" t="s">
        <v>468</v>
      </c>
      <c r="N116" s="8"/>
      <c r="O116" s="8" t="s">
        <v>475</v>
      </c>
      <c r="P116" s="8" t="s">
        <v>479</v>
      </c>
      <c r="Q116" s="32"/>
      <c r="R116" s="19" t="s">
        <v>485</v>
      </c>
      <c r="S116" s="77" t="s">
        <v>485</v>
      </c>
      <c r="T116" s="15" t="s">
        <v>486</v>
      </c>
      <c r="U116" s="15"/>
      <c r="V116" s="20" t="s">
        <v>485</v>
      </c>
    </row>
    <row r="117" spans="1:22" s="1" customFormat="1" x14ac:dyDescent="0.3">
      <c r="A117" s="54" t="s">
        <v>173</v>
      </c>
      <c r="B117" s="39" t="s">
        <v>69</v>
      </c>
      <c r="C117" s="129" t="s">
        <v>665</v>
      </c>
      <c r="D117" s="82"/>
      <c r="E117" s="46" t="s">
        <v>401</v>
      </c>
      <c r="F117" s="5" t="s">
        <v>401</v>
      </c>
      <c r="G117" s="5" t="s">
        <v>434</v>
      </c>
      <c r="H117" s="47" t="s">
        <v>428</v>
      </c>
      <c r="I117" s="42">
        <v>2.8</v>
      </c>
      <c r="J117" s="10" t="s">
        <v>5</v>
      </c>
      <c r="K117" s="10"/>
      <c r="L117" s="27" t="s">
        <v>459</v>
      </c>
      <c r="M117" s="31" t="s">
        <v>467</v>
      </c>
      <c r="N117" s="8"/>
      <c r="O117" s="8" t="s">
        <v>475</v>
      </c>
      <c r="P117" s="8" t="s">
        <v>479</v>
      </c>
      <c r="Q117" s="32"/>
      <c r="R117" s="19" t="s">
        <v>485</v>
      </c>
      <c r="S117" s="77" t="s">
        <v>485</v>
      </c>
      <c r="T117" s="15" t="s">
        <v>486</v>
      </c>
      <c r="U117" s="15"/>
      <c r="V117" s="20" t="s">
        <v>486</v>
      </c>
    </row>
    <row r="118" spans="1:22" s="1" customFormat="1" x14ac:dyDescent="0.3">
      <c r="A118" s="54" t="s">
        <v>174</v>
      </c>
      <c r="B118" s="39" t="s">
        <v>70</v>
      </c>
      <c r="C118" s="129" t="s">
        <v>666</v>
      </c>
      <c r="D118" s="82"/>
      <c r="E118" s="46" t="s">
        <v>401</v>
      </c>
      <c r="F118" s="5" t="s">
        <v>401</v>
      </c>
      <c r="G118" s="5" t="s">
        <v>434</v>
      </c>
      <c r="H118" s="47" t="s">
        <v>428</v>
      </c>
      <c r="I118" s="42">
        <v>2.7</v>
      </c>
      <c r="J118" s="10" t="s">
        <v>5</v>
      </c>
      <c r="K118" s="10"/>
      <c r="L118" s="27" t="s">
        <v>459</v>
      </c>
      <c r="M118" s="31" t="s">
        <v>468</v>
      </c>
      <c r="N118" s="8"/>
      <c r="O118" s="8" t="s">
        <v>475</v>
      </c>
      <c r="P118" s="8" t="s">
        <v>479</v>
      </c>
      <c r="Q118" s="32"/>
      <c r="R118" s="19" t="s">
        <v>485</v>
      </c>
      <c r="S118" s="77" t="s">
        <v>486</v>
      </c>
      <c r="T118" s="15" t="s">
        <v>486</v>
      </c>
      <c r="U118" s="15"/>
      <c r="V118" s="20" t="s">
        <v>485</v>
      </c>
    </row>
    <row r="119" spans="1:22" s="1" customFormat="1" x14ac:dyDescent="0.3">
      <c r="A119" s="55" t="s">
        <v>301</v>
      </c>
      <c r="B119" s="40" t="s">
        <v>300</v>
      </c>
      <c r="C119" s="130" t="s">
        <v>667</v>
      </c>
      <c r="D119" s="83"/>
      <c r="E119" s="48" t="s">
        <v>402</v>
      </c>
      <c r="F119" s="6" t="s">
        <v>402</v>
      </c>
      <c r="G119" s="6" t="s">
        <v>423</v>
      </c>
      <c r="H119" s="49" t="s">
        <v>428</v>
      </c>
      <c r="I119" s="43">
        <v>15</v>
      </c>
      <c r="J119" s="11" t="s">
        <v>1</v>
      </c>
      <c r="K119" s="11">
        <v>5.8200000000000002E-2</v>
      </c>
      <c r="L119" s="28" t="s">
        <v>457</v>
      </c>
      <c r="M119" s="33" t="s">
        <v>467</v>
      </c>
      <c r="N119" s="12"/>
      <c r="O119" s="12"/>
      <c r="P119" s="12"/>
      <c r="Q119" s="34"/>
      <c r="R119" s="21" t="s">
        <v>485</v>
      </c>
      <c r="S119" s="78" t="s">
        <v>485</v>
      </c>
      <c r="T119" s="16" t="s">
        <v>485</v>
      </c>
      <c r="U119" s="16"/>
      <c r="V119" s="22" t="s">
        <v>485</v>
      </c>
    </row>
    <row r="120" spans="1:22" s="1" customFormat="1" x14ac:dyDescent="0.3">
      <c r="A120" s="55" t="s">
        <v>303</v>
      </c>
      <c r="B120" s="40" t="s">
        <v>302</v>
      </c>
      <c r="C120" s="130" t="s">
        <v>668</v>
      </c>
      <c r="D120" s="83"/>
      <c r="E120" s="48" t="s">
        <v>402</v>
      </c>
      <c r="F120" s="6" t="s">
        <v>402</v>
      </c>
      <c r="G120" s="6" t="s">
        <v>423</v>
      </c>
      <c r="H120" s="49" t="s">
        <v>428</v>
      </c>
      <c r="I120" s="43">
        <v>11.5</v>
      </c>
      <c r="J120" s="11" t="s">
        <v>9</v>
      </c>
      <c r="K120" s="11">
        <v>4.4299999999999999E-2</v>
      </c>
      <c r="L120" s="28" t="s">
        <v>457</v>
      </c>
      <c r="M120" s="33" t="s">
        <v>467</v>
      </c>
      <c r="N120" s="12"/>
      <c r="O120" s="12"/>
      <c r="P120" s="12"/>
      <c r="Q120" s="34"/>
      <c r="R120" s="21" t="s">
        <v>485</v>
      </c>
      <c r="S120" s="78" t="s">
        <v>485</v>
      </c>
      <c r="T120" s="16" t="s">
        <v>485</v>
      </c>
      <c r="U120" s="16"/>
      <c r="V120" s="22" t="s">
        <v>485</v>
      </c>
    </row>
    <row r="121" spans="1:22" s="1" customFormat="1" x14ac:dyDescent="0.3">
      <c r="A121" s="54" t="s">
        <v>175</v>
      </c>
      <c r="B121" s="39" t="s">
        <v>71</v>
      </c>
      <c r="C121" s="129" t="s">
        <v>669</v>
      </c>
      <c r="D121" s="82"/>
      <c r="E121" s="46" t="s">
        <v>403</v>
      </c>
      <c r="F121" s="5" t="s">
        <v>403</v>
      </c>
      <c r="G121" s="5" t="s">
        <v>447</v>
      </c>
      <c r="H121" s="47" t="s">
        <v>448</v>
      </c>
      <c r="I121" s="42">
        <v>11.5</v>
      </c>
      <c r="J121" s="10" t="s">
        <v>9</v>
      </c>
      <c r="K121" s="10">
        <v>4.5900000000000003E-2</v>
      </c>
      <c r="L121" s="27" t="s">
        <v>458</v>
      </c>
      <c r="M121" s="31" t="s">
        <v>468</v>
      </c>
      <c r="N121" s="8"/>
      <c r="O121" s="8" t="s">
        <v>477</v>
      </c>
      <c r="P121" s="8" t="s">
        <v>478</v>
      </c>
      <c r="Q121" s="32" t="s">
        <v>477</v>
      </c>
      <c r="R121" s="19" t="s">
        <v>486</v>
      </c>
      <c r="S121" s="77" t="s">
        <v>486</v>
      </c>
      <c r="T121" s="15" t="s">
        <v>486</v>
      </c>
      <c r="U121" s="15"/>
      <c r="V121" s="20" t="s">
        <v>486</v>
      </c>
    </row>
    <row r="122" spans="1:22" s="1" customFormat="1" x14ac:dyDescent="0.3">
      <c r="A122" s="54" t="s">
        <v>176</v>
      </c>
      <c r="B122" s="39" t="s">
        <v>72</v>
      </c>
      <c r="C122" s="129" t="s">
        <v>670</v>
      </c>
      <c r="D122" s="82"/>
      <c r="E122" s="46" t="s">
        <v>403</v>
      </c>
      <c r="F122" s="5" t="s">
        <v>403</v>
      </c>
      <c r="G122" s="5" t="s">
        <v>447</v>
      </c>
      <c r="H122" s="47" t="s">
        <v>448</v>
      </c>
      <c r="I122" s="42">
        <v>11</v>
      </c>
      <c r="J122" s="10" t="s">
        <v>9</v>
      </c>
      <c r="K122" s="10"/>
      <c r="L122" s="27" t="s">
        <v>458</v>
      </c>
      <c r="M122" s="31" t="s">
        <v>467</v>
      </c>
      <c r="N122" s="8"/>
      <c r="O122" s="8" t="s">
        <v>477</v>
      </c>
      <c r="P122" s="8" t="s">
        <v>478</v>
      </c>
      <c r="Q122" s="32" t="s">
        <v>477</v>
      </c>
      <c r="R122" s="19" t="s">
        <v>486</v>
      </c>
      <c r="S122" s="77" t="s">
        <v>486</v>
      </c>
      <c r="T122" s="15" t="s">
        <v>486</v>
      </c>
      <c r="U122" s="15"/>
      <c r="V122" s="20" t="s">
        <v>486</v>
      </c>
    </row>
    <row r="123" spans="1:22" s="1" customFormat="1" x14ac:dyDescent="0.3">
      <c r="A123" s="54" t="s">
        <v>177</v>
      </c>
      <c r="B123" s="39" t="s">
        <v>73</v>
      </c>
      <c r="C123" s="129" t="s">
        <v>671</v>
      </c>
      <c r="D123" s="82"/>
      <c r="E123" s="46" t="s">
        <v>403</v>
      </c>
      <c r="F123" s="5" t="s">
        <v>403</v>
      </c>
      <c r="G123" s="5" t="s">
        <v>447</v>
      </c>
      <c r="H123" s="47" t="s">
        <v>448</v>
      </c>
      <c r="I123" s="42">
        <v>10.7</v>
      </c>
      <c r="J123" s="10" t="s">
        <v>9</v>
      </c>
      <c r="K123" s="10"/>
      <c r="L123" s="27" t="s">
        <v>459</v>
      </c>
      <c r="M123" s="31" t="s">
        <v>468</v>
      </c>
      <c r="N123" s="8"/>
      <c r="O123" s="8" t="s">
        <v>477</v>
      </c>
      <c r="P123" s="8" t="s">
        <v>478</v>
      </c>
      <c r="Q123" s="32" t="s">
        <v>477</v>
      </c>
      <c r="R123" s="19" t="s">
        <v>485</v>
      </c>
      <c r="S123" s="77" t="s">
        <v>486</v>
      </c>
      <c r="T123" s="15" t="s">
        <v>486</v>
      </c>
      <c r="U123" s="15"/>
      <c r="V123" s="20" t="s">
        <v>485</v>
      </c>
    </row>
    <row r="124" spans="1:22" s="1" customFormat="1" x14ac:dyDescent="0.3">
      <c r="A124" s="54" t="s">
        <v>305</v>
      </c>
      <c r="B124" s="39" t="s">
        <v>304</v>
      </c>
      <c r="C124" s="129" t="s">
        <v>672</v>
      </c>
      <c r="D124" s="82"/>
      <c r="E124" s="46" t="s">
        <v>403</v>
      </c>
      <c r="F124" s="5" t="s">
        <v>403</v>
      </c>
      <c r="G124" s="5" t="s">
        <v>447</v>
      </c>
      <c r="H124" s="47" t="s">
        <v>448</v>
      </c>
      <c r="I124" s="42">
        <v>9.5</v>
      </c>
      <c r="J124" s="10" t="s">
        <v>9</v>
      </c>
      <c r="K124" s="10">
        <v>3.5400000000000001E-2</v>
      </c>
      <c r="L124" s="27" t="s">
        <v>457</v>
      </c>
      <c r="M124" s="31" t="s">
        <v>467</v>
      </c>
      <c r="N124" s="8"/>
      <c r="O124" s="8"/>
      <c r="P124" s="8"/>
      <c r="Q124" s="32"/>
      <c r="R124" s="19" t="s">
        <v>485</v>
      </c>
      <c r="S124" s="77" t="s">
        <v>485</v>
      </c>
      <c r="T124" s="15" t="s">
        <v>485</v>
      </c>
      <c r="U124" s="15"/>
      <c r="V124" s="20" t="s">
        <v>485</v>
      </c>
    </row>
    <row r="125" spans="1:22" s="1" customFormat="1" x14ac:dyDescent="0.3">
      <c r="A125" s="55" t="s">
        <v>178</v>
      </c>
      <c r="B125" s="40" t="s">
        <v>74</v>
      </c>
      <c r="C125" s="130" t="s">
        <v>673</v>
      </c>
      <c r="D125" s="83"/>
      <c r="E125" s="48" t="s">
        <v>404</v>
      </c>
      <c r="F125" s="6" t="s">
        <v>404</v>
      </c>
      <c r="G125" s="6" t="s">
        <v>452</v>
      </c>
      <c r="H125" s="49" t="s">
        <v>448</v>
      </c>
      <c r="I125" s="43">
        <v>4.5</v>
      </c>
      <c r="J125" s="11" t="s">
        <v>11</v>
      </c>
      <c r="K125" s="11">
        <v>2.4E-2</v>
      </c>
      <c r="L125" s="28" t="s">
        <v>459</v>
      </c>
      <c r="M125" s="33" t="s">
        <v>467</v>
      </c>
      <c r="N125" s="12"/>
      <c r="O125" s="12" t="s">
        <v>477</v>
      </c>
      <c r="P125" s="12" t="s">
        <v>479</v>
      </c>
      <c r="Q125" s="34" t="s">
        <v>477</v>
      </c>
      <c r="R125" s="21" t="s">
        <v>485</v>
      </c>
      <c r="S125" s="78" t="s">
        <v>485</v>
      </c>
      <c r="T125" s="16" t="s">
        <v>486</v>
      </c>
      <c r="U125" s="16"/>
      <c r="V125" s="22" t="s">
        <v>486</v>
      </c>
    </row>
    <row r="126" spans="1:22" s="1" customFormat="1" x14ac:dyDescent="0.3">
      <c r="A126" s="55" t="s">
        <v>179</v>
      </c>
      <c r="B126" s="40" t="s">
        <v>75</v>
      </c>
      <c r="C126" s="130" t="s">
        <v>674</v>
      </c>
      <c r="D126" s="83"/>
      <c r="E126" s="48" t="s">
        <v>404</v>
      </c>
      <c r="F126" s="6" t="s">
        <v>404</v>
      </c>
      <c r="G126" s="6" t="s">
        <v>452</v>
      </c>
      <c r="H126" s="49" t="s">
        <v>448</v>
      </c>
      <c r="I126" s="43">
        <v>5</v>
      </c>
      <c r="J126" s="11" t="s">
        <v>11</v>
      </c>
      <c r="K126" s="11">
        <v>2.41E-2</v>
      </c>
      <c r="L126" s="28" t="s">
        <v>459</v>
      </c>
      <c r="M126" s="33" t="s">
        <v>467</v>
      </c>
      <c r="N126" s="12"/>
      <c r="O126" s="12" t="s">
        <v>477</v>
      </c>
      <c r="P126" s="12" t="s">
        <v>478</v>
      </c>
      <c r="Q126" s="34" t="s">
        <v>480</v>
      </c>
      <c r="R126" s="21" t="s">
        <v>485</v>
      </c>
      <c r="S126" s="78" t="s">
        <v>485</v>
      </c>
      <c r="T126" s="16" t="s">
        <v>486</v>
      </c>
      <c r="U126" s="16"/>
      <c r="V126" s="22" t="s">
        <v>486</v>
      </c>
    </row>
    <row r="127" spans="1:22" s="1" customFormat="1" x14ac:dyDescent="0.3">
      <c r="A127" s="55" t="s">
        <v>180</v>
      </c>
      <c r="B127" s="40" t="s">
        <v>76</v>
      </c>
      <c r="C127" s="130" t="s">
        <v>675</v>
      </c>
      <c r="D127" s="83"/>
      <c r="E127" s="48" t="s">
        <v>404</v>
      </c>
      <c r="F127" s="6" t="s">
        <v>404</v>
      </c>
      <c r="G127" s="6" t="s">
        <v>452</v>
      </c>
      <c r="H127" s="49" t="s">
        <v>448</v>
      </c>
      <c r="I127" s="43">
        <v>4</v>
      </c>
      <c r="J127" s="11" t="s">
        <v>11</v>
      </c>
      <c r="K127" s="11"/>
      <c r="L127" s="28" t="s">
        <v>459</v>
      </c>
      <c r="M127" s="33" t="s">
        <v>467</v>
      </c>
      <c r="N127" s="12"/>
      <c r="O127" s="12" t="s">
        <v>475</v>
      </c>
      <c r="P127" s="12" t="s">
        <v>479</v>
      </c>
      <c r="Q127" s="34" t="s">
        <v>480</v>
      </c>
      <c r="R127" s="21" t="s">
        <v>485</v>
      </c>
      <c r="S127" s="78" t="s">
        <v>486</v>
      </c>
      <c r="T127" s="16" t="s">
        <v>486</v>
      </c>
      <c r="U127" s="16"/>
      <c r="V127" s="22" t="s">
        <v>486</v>
      </c>
    </row>
    <row r="128" spans="1:22" s="1" customFormat="1" x14ac:dyDescent="0.3">
      <c r="A128" s="55" t="s">
        <v>511</v>
      </c>
      <c r="B128" s="40" t="s">
        <v>512</v>
      </c>
      <c r="C128" s="130" t="s">
        <v>676</v>
      </c>
      <c r="D128" s="83"/>
      <c r="E128" s="48" t="s">
        <v>404</v>
      </c>
      <c r="F128" s="6" t="s">
        <v>404</v>
      </c>
      <c r="G128" s="6" t="s">
        <v>452</v>
      </c>
      <c r="H128" s="49" t="s">
        <v>448</v>
      </c>
      <c r="I128" s="43">
        <v>5</v>
      </c>
      <c r="J128" s="11" t="s">
        <v>11</v>
      </c>
      <c r="K128" s="11"/>
      <c r="L128" s="28" t="s">
        <v>458</v>
      </c>
      <c r="M128" s="33" t="s">
        <v>467</v>
      </c>
      <c r="N128" s="12" t="s">
        <v>474</v>
      </c>
      <c r="O128" s="12" t="s">
        <v>475</v>
      </c>
      <c r="P128" s="12"/>
      <c r="Q128" s="34" t="s">
        <v>477</v>
      </c>
      <c r="R128" s="21" t="s">
        <v>485</v>
      </c>
      <c r="S128" s="78" t="s">
        <v>485</v>
      </c>
      <c r="T128" s="16" t="s">
        <v>486</v>
      </c>
      <c r="U128" s="16"/>
      <c r="V128" s="22" t="s">
        <v>485</v>
      </c>
    </row>
    <row r="129" spans="1:22" s="1" customFormat="1" x14ac:dyDescent="0.3">
      <c r="A129" s="55" t="s">
        <v>181</v>
      </c>
      <c r="B129" s="40" t="s">
        <v>77</v>
      </c>
      <c r="C129" s="130" t="s">
        <v>677</v>
      </c>
      <c r="D129" s="83"/>
      <c r="E129" s="48" t="s">
        <v>404</v>
      </c>
      <c r="F129" s="6" t="s">
        <v>404</v>
      </c>
      <c r="G129" s="6" t="s">
        <v>452</v>
      </c>
      <c r="H129" s="49" t="s">
        <v>448</v>
      </c>
      <c r="I129" s="43">
        <v>4.5</v>
      </c>
      <c r="J129" s="11" t="s">
        <v>11</v>
      </c>
      <c r="K129" s="11"/>
      <c r="L129" s="28" t="s">
        <v>459</v>
      </c>
      <c r="M129" s="33" t="s">
        <v>467</v>
      </c>
      <c r="N129" s="12"/>
      <c r="O129" s="12" t="s">
        <v>477</v>
      </c>
      <c r="P129" s="12" t="s">
        <v>477</v>
      </c>
      <c r="Q129" s="34" t="s">
        <v>477</v>
      </c>
      <c r="R129" s="21" t="s">
        <v>485</v>
      </c>
      <c r="S129" s="78" t="s">
        <v>486</v>
      </c>
      <c r="T129" s="16" t="s">
        <v>486</v>
      </c>
      <c r="U129" s="16"/>
      <c r="V129" s="22" t="s">
        <v>485</v>
      </c>
    </row>
    <row r="130" spans="1:22" s="1" customFormat="1" x14ac:dyDescent="0.3">
      <c r="A130" s="55" t="s">
        <v>497</v>
      </c>
      <c r="B130" s="40" t="s">
        <v>498</v>
      </c>
      <c r="C130" s="130" t="s">
        <v>678</v>
      </c>
      <c r="D130" s="83"/>
      <c r="E130" s="48" t="s">
        <v>404</v>
      </c>
      <c r="F130" s="6" t="s">
        <v>404</v>
      </c>
      <c r="G130" s="6" t="s">
        <v>452</v>
      </c>
      <c r="H130" s="49" t="s">
        <v>448</v>
      </c>
      <c r="I130" s="43">
        <v>4.5</v>
      </c>
      <c r="J130" s="11" t="s">
        <v>11</v>
      </c>
      <c r="K130" s="11"/>
      <c r="L130" s="28" t="s">
        <v>459</v>
      </c>
      <c r="M130" s="33" t="s">
        <v>467</v>
      </c>
      <c r="N130" s="12" t="s">
        <v>474</v>
      </c>
      <c r="O130" s="12" t="s">
        <v>475</v>
      </c>
      <c r="P130" s="12"/>
      <c r="Q130" s="34" t="s">
        <v>480</v>
      </c>
      <c r="R130" s="21" t="s">
        <v>485</v>
      </c>
      <c r="S130" s="78" t="s">
        <v>485</v>
      </c>
      <c r="T130" s="16" t="s">
        <v>486</v>
      </c>
      <c r="U130" s="16"/>
      <c r="V130" s="22" t="s">
        <v>485</v>
      </c>
    </row>
    <row r="131" spans="1:22" s="1" customFormat="1" x14ac:dyDescent="0.3">
      <c r="A131" s="54" t="s">
        <v>307</v>
      </c>
      <c r="B131" s="39" t="s">
        <v>306</v>
      </c>
      <c r="C131" s="129" t="s">
        <v>679</v>
      </c>
      <c r="D131" s="82" t="s">
        <v>522</v>
      </c>
      <c r="E131" s="46" t="s">
        <v>405</v>
      </c>
      <c r="F131" s="5" t="s">
        <v>377</v>
      </c>
      <c r="G131" s="5" t="s">
        <v>430</v>
      </c>
      <c r="H131" s="47" t="s">
        <v>431</v>
      </c>
      <c r="I131" s="42">
        <v>4.5</v>
      </c>
      <c r="J131" s="10" t="s">
        <v>11</v>
      </c>
      <c r="K131" s="10">
        <v>1.95E-2</v>
      </c>
      <c r="L131" s="27" t="s">
        <v>458</v>
      </c>
      <c r="M131" s="31" t="s">
        <v>467</v>
      </c>
      <c r="N131" s="8"/>
      <c r="O131" s="8" t="s">
        <v>475</v>
      </c>
      <c r="P131" s="8" t="s">
        <v>479</v>
      </c>
      <c r="Q131" s="32"/>
      <c r="R131" s="19" t="s">
        <v>485</v>
      </c>
      <c r="S131" s="77" t="s">
        <v>485</v>
      </c>
      <c r="T131" s="15" t="s">
        <v>485</v>
      </c>
      <c r="U131" s="15"/>
      <c r="V131" s="20" t="s">
        <v>485</v>
      </c>
    </row>
    <row r="132" spans="1:22" s="1" customFormat="1" x14ac:dyDescent="0.3">
      <c r="A132" s="54" t="s">
        <v>182</v>
      </c>
      <c r="B132" s="39" t="s">
        <v>78</v>
      </c>
      <c r="C132" s="129" t="s">
        <v>680</v>
      </c>
      <c r="D132" s="82" t="s">
        <v>521</v>
      </c>
      <c r="E132" s="46" t="s">
        <v>405</v>
      </c>
      <c r="F132" s="5" t="s">
        <v>377</v>
      </c>
      <c r="G132" s="5" t="s">
        <v>430</v>
      </c>
      <c r="H132" s="47" t="s">
        <v>431</v>
      </c>
      <c r="I132" s="42">
        <v>3.5</v>
      </c>
      <c r="J132" s="10" t="s">
        <v>5</v>
      </c>
      <c r="K132" s="10"/>
      <c r="L132" s="27" t="s">
        <v>458</v>
      </c>
      <c r="M132" s="31" t="s">
        <v>468</v>
      </c>
      <c r="N132" s="8"/>
      <c r="O132" s="8" t="s">
        <v>475</v>
      </c>
      <c r="P132" s="8" t="s">
        <v>479</v>
      </c>
      <c r="Q132" s="32"/>
      <c r="R132" s="19" t="s">
        <v>485</v>
      </c>
      <c r="S132" s="77" t="s">
        <v>485</v>
      </c>
      <c r="T132" s="15" t="s">
        <v>486</v>
      </c>
      <c r="U132" s="15"/>
      <c r="V132" s="20" t="s">
        <v>486</v>
      </c>
    </row>
    <row r="133" spans="1:22" s="1" customFormat="1" x14ac:dyDescent="0.3">
      <c r="A133" s="54" t="s">
        <v>183</v>
      </c>
      <c r="B133" s="39" t="s">
        <v>79</v>
      </c>
      <c r="C133" s="129" t="s">
        <v>681</v>
      </c>
      <c r="D133" s="82" t="s">
        <v>523</v>
      </c>
      <c r="E133" s="46" t="s">
        <v>405</v>
      </c>
      <c r="F133" s="5" t="s">
        <v>377</v>
      </c>
      <c r="G133" s="5" t="s">
        <v>430</v>
      </c>
      <c r="H133" s="47" t="s">
        <v>431</v>
      </c>
      <c r="I133" s="42">
        <v>5</v>
      </c>
      <c r="J133" s="10" t="s">
        <v>11</v>
      </c>
      <c r="K133" s="10"/>
      <c r="L133" s="27" t="s">
        <v>459</v>
      </c>
      <c r="M133" s="31" t="s">
        <v>467</v>
      </c>
      <c r="N133" s="8"/>
      <c r="O133" s="8" t="s">
        <v>475</v>
      </c>
      <c r="P133" s="8" t="s">
        <v>479</v>
      </c>
      <c r="Q133" s="32" t="s">
        <v>481</v>
      </c>
      <c r="R133" s="19" t="s">
        <v>485</v>
      </c>
      <c r="S133" s="77" t="s">
        <v>485</v>
      </c>
      <c r="T133" s="15" t="s">
        <v>485</v>
      </c>
      <c r="U133" s="15"/>
      <c r="V133" s="20" t="s">
        <v>485</v>
      </c>
    </row>
    <row r="134" spans="1:22" s="1" customFormat="1" x14ac:dyDescent="0.3">
      <c r="A134" s="55" t="s">
        <v>309</v>
      </c>
      <c r="B134" s="40" t="s">
        <v>308</v>
      </c>
      <c r="C134" s="130" t="s">
        <v>682</v>
      </c>
      <c r="D134" s="83"/>
      <c r="E134" s="48" t="s">
        <v>406</v>
      </c>
      <c r="F134" s="6" t="s">
        <v>406</v>
      </c>
      <c r="G134" s="6" t="s">
        <v>424</v>
      </c>
      <c r="H134" s="49" t="s">
        <v>428</v>
      </c>
      <c r="I134" s="43">
        <v>7.5</v>
      </c>
      <c r="J134" s="11" t="s">
        <v>11</v>
      </c>
      <c r="K134" s="11">
        <v>0.1002</v>
      </c>
      <c r="L134" s="28" t="s">
        <v>459</v>
      </c>
      <c r="M134" s="33" t="s">
        <v>469</v>
      </c>
      <c r="N134" s="12"/>
      <c r="O134" s="12" t="s">
        <v>475</v>
      </c>
      <c r="P134" s="12"/>
      <c r="Q134" s="34"/>
      <c r="R134" s="21" t="s">
        <v>485</v>
      </c>
      <c r="S134" s="78" t="s">
        <v>485</v>
      </c>
      <c r="T134" s="16" t="s">
        <v>486</v>
      </c>
      <c r="U134" s="16"/>
      <c r="V134" s="22" t="s">
        <v>485</v>
      </c>
    </row>
    <row r="135" spans="1:22" s="1" customFormat="1" x14ac:dyDescent="0.3">
      <c r="A135" s="55" t="s">
        <v>184</v>
      </c>
      <c r="B135" s="40" t="s">
        <v>80</v>
      </c>
      <c r="C135" s="130" t="s">
        <v>683</v>
      </c>
      <c r="D135" s="83"/>
      <c r="E135" s="48" t="s">
        <v>406</v>
      </c>
      <c r="F135" s="6" t="s">
        <v>406</v>
      </c>
      <c r="G135" s="6" t="s">
        <v>424</v>
      </c>
      <c r="H135" s="49" t="s">
        <v>428</v>
      </c>
      <c r="I135" s="43">
        <v>8</v>
      </c>
      <c r="J135" s="11" t="s">
        <v>9</v>
      </c>
      <c r="K135" s="11"/>
      <c r="L135" s="28" t="s">
        <v>458</v>
      </c>
      <c r="M135" s="33" t="s">
        <v>469</v>
      </c>
      <c r="N135" s="12"/>
      <c r="O135" s="12" t="s">
        <v>475</v>
      </c>
      <c r="P135" s="12"/>
      <c r="Q135" s="34"/>
      <c r="R135" s="21" t="s">
        <v>485</v>
      </c>
      <c r="S135" s="78" t="s">
        <v>485</v>
      </c>
      <c r="T135" s="16" t="s">
        <v>485</v>
      </c>
      <c r="U135" s="16"/>
      <c r="V135" s="22" t="s">
        <v>486</v>
      </c>
    </row>
    <row r="136" spans="1:22" s="1" customFormat="1" x14ac:dyDescent="0.3">
      <c r="A136" s="55" t="s">
        <v>311</v>
      </c>
      <c r="B136" s="40" t="s">
        <v>310</v>
      </c>
      <c r="C136" s="130" t="s">
        <v>684</v>
      </c>
      <c r="D136" s="83"/>
      <c r="E136" s="48" t="s">
        <v>406</v>
      </c>
      <c r="F136" s="6" t="s">
        <v>406</v>
      </c>
      <c r="G136" s="6" t="s">
        <v>424</v>
      </c>
      <c r="H136" s="49" t="s">
        <v>428</v>
      </c>
      <c r="I136" s="43">
        <v>7.5</v>
      </c>
      <c r="J136" s="11" t="s">
        <v>11</v>
      </c>
      <c r="K136" s="11">
        <v>0.10009999999999999</v>
      </c>
      <c r="L136" s="28" t="s">
        <v>458</v>
      </c>
      <c r="M136" s="33" t="s">
        <v>469</v>
      </c>
      <c r="N136" s="12"/>
      <c r="O136" s="12" t="s">
        <v>475</v>
      </c>
      <c r="P136" s="12"/>
      <c r="Q136" s="34"/>
      <c r="R136" s="21" t="s">
        <v>485</v>
      </c>
      <c r="S136" s="78" t="s">
        <v>485</v>
      </c>
      <c r="T136" s="16" t="s">
        <v>485</v>
      </c>
      <c r="U136" s="16"/>
      <c r="V136" s="22" t="s">
        <v>485</v>
      </c>
    </row>
    <row r="137" spans="1:22" s="1" customFormat="1" x14ac:dyDescent="0.3">
      <c r="A137" s="55" t="s">
        <v>513</v>
      </c>
      <c r="B137" s="40" t="s">
        <v>514</v>
      </c>
      <c r="C137" s="130" t="s">
        <v>685</v>
      </c>
      <c r="D137" s="83"/>
      <c r="E137" s="48" t="s">
        <v>406</v>
      </c>
      <c r="F137" s="6" t="s">
        <v>406</v>
      </c>
      <c r="G137" s="6" t="s">
        <v>424</v>
      </c>
      <c r="H137" s="49" t="s">
        <v>428</v>
      </c>
      <c r="I137" s="43">
        <v>7</v>
      </c>
      <c r="J137" s="11" t="s">
        <v>11</v>
      </c>
      <c r="K137" s="11"/>
      <c r="L137" s="28" t="s">
        <v>458</v>
      </c>
      <c r="M137" s="33" t="s">
        <v>469</v>
      </c>
      <c r="N137" s="12"/>
      <c r="O137" s="12" t="s">
        <v>475</v>
      </c>
      <c r="P137" s="12"/>
      <c r="Q137" s="34"/>
      <c r="R137" s="21" t="s">
        <v>485</v>
      </c>
      <c r="S137" s="78" t="s">
        <v>485</v>
      </c>
      <c r="T137" s="16" t="s">
        <v>486</v>
      </c>
      <c r="U137" s="16"/>
      <c r="V137" s="22" t="s">
        <v>485</v>
      </c>
    </row>
    <row r="138" spans="1:22" s="1" customFormat="1" x14ac:dyDescent="0.3">
      <c r="A138" s="55" t="s">
        <v>185</v>
      </c>
      <c r="B138" s="40" t="s">
        <v>81</v>
      </c>
      <c r="C138" s="130" t="s">
        <v>686</v>
      </c>
      <c r="D138" s="83"/>
      <c r="E138" s="48" t="s">
        <v>406</v>
      </c>
      <c r="F138" s="6" t="s">
        <v>406</v>
      </c>
      <c r="G138" s="6" t="s">
        <v>424</v>
      </c>
      <c r="H138" s="49" t="s">
        <v>428</v>
      </c>
      <c r="I138" s="43">
        <v>7.5</v>
      </c>
      <c r="J138" s="11" t="s">
        <v>11</v>
      </c>
      <c r="K138" s="11"/>
      <c r="L138" s="28" t="s">
        <v>459</v>
      </c>
      <c r="M138" s="33" t="s">
        <v>469</v>
      </c>
      <c r="N138" s="12"/>
      <c r="O138" s="12" t="s">
        <v>475</v>
      </c>
      <c r="P138" s="12"/>
      <c r="Q138" s="34"/>
      <c r="R138" s="21" t="s">
        <v>485</v>
      </c>
      <c r="S138" s="78" t="s">
        <v>486</v>
      </c>
      <c r="T138" s="16" t="s">
        <v>486</v>
      </c>
      <c r="U138" s="16"/>
      <c r="V138" s="22" t="s">
        <v>485</v>
      </c>
    </row>
    <row r="139" spans="1:22" s="1" customFormat="1" x14ac:dyDescent="0.3">
      <c r="A139" s="54" t="s">
        <v>186</v>
      </c>
      <c r="B139" s="39" t="s">
        <v>82</v>
      </c>
      <c r="C139" s="129" t="s">
        <v>687</v>
      </c>
      <c r="D139" s="82" t="s">
        <v>527</v>
      </c>
      <c r="E139" s="46" t="s">
        <v>407</v>
      </c>
      <c r="F139" s="5" t="s">
        <v>407</v>
      </c>
      <c r="G139" s="5" t="s">
        <v>430</v>
      </c>
      <c r="H139" s="47" t="s">
        <v>431</v>
      </c>
      <c r="I139" s="42">
        <v>1.5</v>
      </c>
      <c r="J139" s="10" t="s">
        <v>5</v>
      </c>
      <c r="K139" s="10"/>
      <c r="L139" s="27" t="s">
        <v>458</v>
      </c>
      <c r="M139" s="31"/>
      <c r="N139" s="8"/>
      <c r="O139" s="8"/>
      <c r="P139" s="8"/>
      <c r="Q139" s="32"/>
      <c r="R139" s="19" t="s">
        <v>485</v>
      </c>
      <c r="S139" s="77" t="s">
        <v>486</v>
      </c>
      <c r="T139" s="15" t="s">
        <v>486</v>
      </c>
      <c r="U139" s="15"/>
      <c r="V139" s="20" t="s">
        <v>485</v>
      </c>
    </row>
    <row r="140" spans="1:22" s="1" customFormat="1" x14ac:dyDescent="0.3">
      <c r="A140" s="54" t="s">
        <v>187</v>
      </c>
      <c r="B140" s="39" t="s">
        <v>83</v>
      </c>
      <c r="C140" s="129" t="s">
        <v>688</v>
      </c>
      <c r="D140" s="82"/>
      <c r="E140" s="46" t="s">
        <v>407</v>
      </c>
      <c r="F140" s="5" t="s">
        <v>407</v>
      </c>
      <c r="G140" s="5" t="s">
        <v>430</v>
      </c>
      <c r="H140" s="47" t="s">
        <v>431</v>
      </c>
      <c r="I140" s="42">
        <v>1.5</v>
      </c>
      <c r="J140" s="10" t="s">
        <v>5</v>
      </c>
      <c r="K140" s="10"/>
      <c r="L140" s="27" t="s">
        <v>458</v>
      </c>
      <c r="M140" s="31"/>
      <c r="N140" s="8"/>
      <c r="O140" s="8"/>
      <c r="P140" s="8"/>
      <c r="Q140" s="32"/>
      <c r="R140" s="19" t="s">
        <v>485</v>
      </c>
      <c r="S140" s="77" t="s">
        <v>486</v>
      </c>
      <c r="T140" s="15" t="s">
        <v>485</v>
      </c>
      <c r="U140" s="15"/>
      <c r="V140" s="20" t="s">
        <v>485</v>
      </c>
    </row>
    <row r="141" spans="1:22" s="1" customFormat="1" x14ac:dyDescent="0.3">
      <c r="A141" s="55" t="s">
        <v>188</v>
      </c>
      <c r="B141" s="40" t="s">
        <v>84</v>
      </c>
      <c r="C141" s="130" t="s">
        <v>689</v>
      </c>
      <c r="D141" s="83"/>
      <c r="E141" s="48" t="s">
        <v>408</v>
      </c>
      <c r="F141" s="6" t="s">
        <v>408</v>
      </c>
      <c r="G141" s="6" t="s">
        <v>424</v>
      </c>
      <c r="H141" s="49" t="s">
        <v>428</v>
      </c>
      <c r="I141" s="43">
        <v>8</v>
      </c>
      <c r="J141" s="11" t="s">
        <v>9</v>
      </c>
      <c r="K141" s="11"/>
      <c r="L141" s="28" t="s">
        <v>458</v>
      </c>
      <c r="M141" s="33" t="s">
        <v>469</v>
      </c>
      <c r="N141" s="12"/>
      <c r="O141" s="12" t="s">
        <v>476</v>
      </c>
      <c r="P141" s="12"/>
      <c r="Q141" s="34"/>
      <c r="R141" s="21" t="s">
        <v>485</v>
      </c>
      <c r="S141" s="78" t="s">
        <v>485</v>
      </c>
      <c r="T141" s="16" t="s">
        <v>486</v>
      </c>
      <c r="U141" s="16"/>
      <c r="V141" s="22" t="s">
        <v>485</v>
      </c>
    </row>
    <row r="142" spans="1:22" s="1" customFormat="1" x14ac:dyDescent="0.3">
      <c r="A142" s="54" t="s">
        <v>312</v>
      </c>
      <c r="B142" s="39" t="s">
        <v>500</v>
      </c>
      <c r="C142" s="129" t="s">
        <v>690</v>
      </c>
      <c r="D142" s="82" t="s">
        <v>524</v>
      </c>
      <c r="E142" s="46" t="s">
        <v>504</v>
      </c>
      <c r="F142" s="5" t="s">
        <v>377</v>
      </c>
      <c r="G142" s="5" t="s">
        <v>430</v>
      </c>
      <c r="H142" s="47" t="s">
        <v>431</v>
      </c>
      <c r="I142" s="42">
        <v>3.5</v>
      </c>
      <c r="J142" s="10" t="s">
        <v>5</v>
      </c>
      <c r="K142" s="10"/>
      <c r="L142" s="27" t="s">
        <v>459</v>
      </c>
      <c r="M142" s="31" t="s">
        <v>468</v>
      </c>
      <c r="N142" s="8"/>
      <c r="O142" s="8" t="s">
        <v>475</v>
      </c>
      <c r="P142" s="8" t="s">
        <v>479</v>
      </c>
      <c r="Q142" s="32"/>
      <c r="R142" s="19" t="s">
        <v>485</v>
      </c>
      <c r="S142" s="77" t="s">
        <v>485</v>
      </c>
      <c r="T142" s="15" t="s">
        <v>486</v>
      </c>
      <c r="U142" s="15"/>
      <c r="V142" s="20" t="s">
        <v>486</v>
      </c>
    </row>
    <row r="143" spans="1:22" s="1" customFormat="1" x14ac:dyDescent="0.3">
      <c r="A143" s="54" t="s">
        <v>313</v>
      </c>
      <c r="B143" s="39" t="s">
        <v>501</v>
      </c>
      <c r="C143" s="129" t="s">
        <v>691</v>
      </c>
      <c r="D143" s="82" t="s">
        <v>525</v>
      </c>
      <c r="E143" s="46" t="s">
        <v>504</v>
      </c>
      <c r="F143" s="5" t="s">
        <v>377</v>
      </c>
      <c r="G143" s="5" t="s">
        <v>430</v>
      </c>
      <c r="H143" s="47" t="s">
        <v>431</v>
      </c>
      <c r="I143" s="42">
        <v>4</v>
      </c>
      <c r="J143" s="10" t="s">
        <v>11</v>
      </c>
      <c r="K143" s="10"/>
      <c r="L143" s="27" t="s">
        <v>458</v>
      </c>
      <c r="M143" s="31" t="s">
        <v>467</v>
      </c>
      <c r="N143" s="8"/>
      <c r="O143" s="8" t="s">
        <v>475</v>
      </c>
      <c r="P143" s="8"/>
      <c r="Q143" s="32"/>
      <c r="R143" s="19" t="s">
        <v>485</v>
      </c>
      <c r="S143" s="77" t="s">
        <v>485</v>
      </c>
      <c r="T143" s="15" t="s">
        <v>486</v>
      </c>
      <c r="U143" s="15"/>
      <c r="V143" s="20" t="s">
        <v>485</v>
      </c>
    </row>
    <row r="144" spans="1:22" s="1" customFormat="1" x14ac:dyDescent="0.3">
      <c r="A144" s="54" t="s">
        <v>499</v>
      </c>
      <c r="B144" s="39" t="s">
        <v>502</v>
      </c>
      <c r="C144" s="129" t="s">
        <v>692</v>
      </c>
      <c r="D144" s="82" t="s">
        <v>526</v>
      </c>
      <c r="E144" s="46" t="s">
        <v>504</v>
      </c>
      <c r="F144" s="5" t="s">
        <v>377</v>
      </c>
      <c r="G144" s="5" t="s">
        <v>430</v>
      </c>
      <c r="H144" s="47" t="s">
        <v>431</v>
      </c>
      <c r="I144" s="42">
        <v>3.5</v>
      </c>
      <c r="J144" s="10" t="s">
        <v>5</v>
      </c>
      <c r="K144" s="10"/>
      <c r="L144" s="27" t="s">
        <v>458</v>
      </c>
      <c r="M144" s="31" t="s">
        <v>467</v>
      </c>
      <c r="N144" s="8"/>
      <c r="O144" s="8" t="s">
        <v>475</v>
      </c>
      <c r="P144" s="8" t="s">
        <v>479</v>
      </c>
      <c r="Q144" s="32"/>
      <c r="R144" s="19" t="s">
        <v>485</v>
      </c>
      <c r="S144" s="77" t="s">
        <v>485</v>
      </c>
      <c r="T144" s="15" t="s">
        <v>486</v>
      </c>
      <c r="U144" s="15"/>
      <c r="V144" s="20" t="s">
        <v>485</v>
      </c>
    </row>
    <row r="145" spans="1:22" s="1" customFormat="1" x14ac:dyDescent="0.3">
      <c r="A145" s="54" t="s">
        <v>189</v>
      </c>
      <c r="B145" s="39" t="s">
        <v>503</v>
      </c>
      <c r="C145" s="129" t="s">
        <v>693</v>
      </c>
      <c r="D145" s="82"/>
      <c r="E145" s="46" t="s">
        <v>504</v>
      </c>
      <c r="F145" s="5" t="s">
        <v>377</v>
      </c>
      <c r="G145" s="5" t="s">
        <v>430</v>
      </c>
      <c r="H145" s="47" t="s">
        <v>431</v>
      </c>
      <c r="I145" s="42">
        <v>3.7</v>
      </c>
      <c r="J145" s="10" t="s">
        <v>5</v>
      </c>
      <c r="K145" s="10"/>
      <c r="L145" s="27" t="s">
        <v>459</v>
      </c>
      <c r="M145" s="31" t="s">
        <v>468</v>
      </c>
      <c r="N145" s="8"/>
      <c r="O145" s="8" t="s">
        <v>475</v>
      </c>
      <c r="P145" s="8" t="s">
        <v>479</v>
      </c>
      <c r="Q145" s="32"/>
      <c r="R145" s="19" t="s">
        <v>485</v>
      </c>
      <c r="S145" s="77" t="s">
        <v>486</v>
      </c>
      <c r="T145" s="15" t="s">
        <v>485</v>
      </c>
      <c r="U145" s="15"/>
      <c r="V145" s="20" t="s">
        <v>485</v>
      </c>
    </row>
    <row r="146" spans="1:22" s="1" customFormat="1" x14ac:dyDescent="0.3">
      <c r="A146" s="55" t="s">
        <v>190</v>
      </c>
      <c r="B146" s="40" t="s">
        <v>85</v>
      </c>
      <c r="C146" s="130" t="s">
        <v>694</v>
      </c>
      <c r="D146" s="83" t="s">
        <v>532</v>
      </c>
      <c r="E146" s="48" t="s">
        <v>409</v>
      </c>
      <c r="F146" s="6" t="s">
        <v>377</v>
      </c>
      <c r="G146" s="6" t="s">
        <v>430</v>
      </c>
      <c r="H146" s="49" t="s">
        <v>431</v>
      </c>
      <c r="I146" s="43">
        <v>2.5</v>
      </c>
      <c r="J146" s="11" t="s">
        <v>5</v>
      </c>
      <c r="K146" s="11"/>
      <c r="L146" s="28" t="s">
        <v>459</v>
      </c>
      <c r="M146" s="33" t="s">
        <v>468</v>
      </c>
      <c r="N146" s="12"/>
      <c r="O146" s="12" t="s">
        <v>475</v>
      </c>
      <c r="P146" s="12" t="s">
        <v>478</v>
      </c>
      <c r="Q146" s="34" t="s">
        <v>477</v>
      </c>
      <c r="R146" s="21" t="s">
        <v>486</v>
      </c>
      <c r="S146" s="78" t="s">
        <v>486</v>
      </c>
      <c r="T146" s="16" t="s">
        <v>486</v>
      </c>
      <c r="U146" s="16"/>
      <c r="V146" s="22" t="s">
        <v>486</v>
      </c>
    </row>
    <row r="147" spans="1:22" s="1" customFormat="1" x14ac:dyDescent="0.3">
      <c r="A147" s="55" t="s">
        <v>314</v>
      </c>
      <c r="B147" s="40" t="s">
        <v>86</v>
      </c>
      <c r="C147" s="130" t="s">
        <v>695</v>
      </c>
      <c r="D147" s="83"/>
      <c r="E147" s="48" t="s">
        <v>409</v>
      </c>
      <c r="F147" s="6" t="s">
        <v>377</v>
      </c>
      <c r="G147" s="6" t="s">
        <v>430</v>
      </c>
      <c r="H147" s="49" t="s">
        <v>431</v>
      </c>
      <c r="I147" s="43">
        <v>2.5</v>
      </c>
      <c r="J147" s="11" t="s">
        <v>5</v>
      </c>
      <c r="K147" s="11"/>
      <c r="L147" s="28" t="s">
        <v>459</v>
      </c>
      <c r="M147" s="33" t="s">
        <v>468</v>
      </c>
      <c r="N147" s="12"/>
      <c r="O147" s="12" t="s">
        <v>475</v>
      </c>
      <c r="P147" s="12" t="s">
        <v>478</v>
      </c>
      <c r="Q147" s="34" t="s">
        <v>477</v>
      </c>
      <c r="R147" s="21" t="s">
        <v>485</v>
      </c>
      <c r="S147" s="78" t="s">
        <v>486</v>
      </c>
      <c r="T147" s="16" t="s">
        <v>485</v>
      </c>
      <c r="U147" s="16"/>
      <c r="V147" s="22" t="s">
        <v>485</v>
      </c>
    </row>
    <row r="148" spans="1:22" s="1" customFormat="1" x14ac:dyDescent="0.3">
      <c r="A148" s="54" t="s">
        <v>316</v>
      </c>
      <c r="B148" s="39" t="s">
        <v>315</v>
      </c>
      <c r="C148" s="129" t="s">
        <v>696</v>
      </c>
      <c r="D148" s="82"/>
      <c r="E148" s="46" t="s">
        <v>410</v>
      </c>
      <c r="F148" s="5" t="s">
        <v>410</v>
      </c>
      <c r="G148" s="5" t="s">
        <v>425</v>
      </c>
      <c r="H148" s="47" t="s">
        <v>428</v>
      </c>
      <c r="I148" s="42">
        <v>11.5</v>
      </c>
      <c r="J148" s="10" t="s">
        <v>9</v>
      </c>
      <c r="K148" s="10">
        <v>7.1300000000000002E-2</v>
      </c>
      <c r="L148" s="27" t="s">
        <v>458</v>
      </c>
      <c r="M148" s="31" t="s">
        <v>467</v>
      </c>
      <c r="N148" s="8"/>
      <c r="O148" s="8"/>
      <c r="P148" s="8"/>
      <c r="Q148" s="32"/>
      <c r="R148" s="19" t="s">
        <v>485</v>
      </c>
      <c r="S148" s="77" t="s">
        <v>485</v>
      </c>
      <c r="T148" s="15" t="s">
        <v>485</v>
      </c>
      <c r="U148" s="15"/>
      <c r="V148" s="20" t="s">
        <v>485</v>
      </c>
    </row>
    <row r="149" spans="1:22" s="1" customFormat="1" x14ac:dyDescent="0.3">
      <c r="A149" s="55" t="s">
        <v>191</v>
      </c>
      <c r="B149" s="40" t="s">
        <v>87</v>
      </c>
      <c r="C149" s="130" t="s">
        <v>697</v>
      </c>
      <c r="D149" s="83"/>
      <c r="E149" s="48" t="s">
        <v>411</v>
      </c>
      <c r="F149" s="6" t="s">
        <v>411</v>
      </c>
      <c r="G149" s="6" t="s">
        <v>423</v>
      </c>
      <c r="H149" s="49" t="s">
        <v>427</v>
      </c>
      <c r="I149" s="43">
        <v>11</v>
      </c>
      <c r="J149" s="11" t="s">
        <v>9</v>
      </c>
      <c r="K149" s="11">
        <v>0.27100000000000002</v>
      </c>
      <c r="L149" s="28" t="s">
        <v>458</v>
      </c>
      <c r="M149" s="33" t="s">
        <v>468</v>
      </c>
      <c r="N149" s="12"/>
      <c r="O149" s="12" t="s">
        <v>475</v>
      </c>
      <c r="P149" s="12" t="s">
        <v>479</v>
      </c>
      <c r="Q149" s="34" t="s">
        <v>477</v>
      </c>
      <c r="R149" s="21" t="s">
        <v>486</v>
      </c>
      <c r="S149" s="78" t="s">
        <v>486</v>
      </c>
      <c r="T149" s="16" t="s">
        <v>486</v>
      </c>
      <c r="U149" s="16"/>
      <c r="V149" s="22" t="s">
        <v>486</v>
      </c>
    </row>
    <row r="150" spans="1:22" s="1" customFormat="1" x14ac:dyDescent="0.3">
      <c r="A150" s="55" t="s">
        <v>192</v>
      </c>
      <c r="B150" s="40" t="s">
        <v>88</v>
      </c>
      <c r="C150" s="130" t="s">
        <v>698</v>
      </c>
      <c r="D150" s="83"/>
      <c r="E150" s="48" t="s">
        <v>411</v>
      </c>
      <c r="F150" s="6" t="s">
        <v>411</v>
      </c>
      <c r="G150" s="6" t="s">
        <v>423</v>
      </c>
      <c r="H150" s="49" t="s">
        <v>427</v>
      </c>
      <c r="I150" s="43">
        <v>12</v>
      </c>
      <c r="J150" s="11" t="s">
        <v>1</v>
      </c>
      <c r="K150" s="11"/>
      <c r="L150" s="28" t="s">
        <v>459</v>
      </c>
      <c r="M150" s="33" t="s">
        <v>467</v>
      </c>
      <c r="N150" s="12"/>
      <c r="O150" s="12" t="s">
        <v>475</v>
      </c>
      <c r="P150" s="12"/>
      <c r="Q150" s="34" t="s">
        <v>481</v>
      </c>
      <c r="R150" s="21" t="s">
        <v>485</v>
      </c>
      <c r="S150" s="78" t="s">
        <v>485</v>
      </c>
      <c r="T150" s="16" t="s">
        <v>485</v>
      </c>
      <c r="U150" s="16"/>
      <c r="V150" s="22" t="s">
        <v>486</v>
      </c>
    </row>
    <row r="151" spans="1:22" s="1" customFormat="1" x14ac:dyDescent="0.3">
      <c r="A151" s="55" t="s">
        <v>318</v>
      </c>
      <c r="B151" s="40" t="s">
        <v>317</v>
      </c>
      <c r="C151" s="130" t="s">
        <v>699</v>
      </c>
      <c r="D151" s="83"/>
      <c r="E151" s="48" t="s">
        <v>411</v>
      </c>
      <c r="F151" s="6" t="s">
        <v>411</v>
      </c>
      <c r="G151" s="6" t="s">
        <v>423</v>
      </c>
      <c r="H151" s="49" t="s">
        <v>427</v>
      </c>
      <c r="I151" s="43">
        <v>12</v>
      </c>
      <c r="J151" s="11" t="s">
        <v>1</v>
      </c>
      <c r="K151" s="11">
        <v>0.1827</v>
      </c>
      <c r="L151" s="28" t="s">
        <v>459</v>
      </c>
      <c r="M151" s="33" t="s">
        <v>467</v>
      </c>
      <c r="N151" s="12"/>
      <c r="O151" s="12" t="s">
        <v>476</v>
      </c>
      <c r="P151" s="12" t="s">
        <v>478</v>
      </c>
      <c r="Q151" s="34"/>
      <c r="R151" s="21" t="s">
        <v>485</v>
      </c>
      <c r="S151" s="78" t="s">
        <v>485</v>
      </c>
      <c r="T151" s="16" t="s">
        <v>485</v>
      </c>
      <c r="U151" s="16"/>
      <c r="V151" s="22" t="s">
        <v>485</v>
      </c>
    </row>
    <row r="152" spans="1:22" s="1" customFormat="1" x14ac:dyDescent="0.3">
      <c r="A152" s="55" t="s">
        <v>193</v>
      </c>
      <c r="B152" s="40" t="s">
        <v>89</v>
      </c>
      <c r="C152" s="130" t="s">
        <v>700</v>
      </c>
      <c r="D152" s="83"/>
      <c r="E152" s="48" t="s">
        <v>411</v>
      </c>
      <c r="F152" s="6" t="s">
        <v>411</v>
      </c>
      <c r="G152" s="6" t="s">
        <v>423</v>
      </c>
      <c r="H152" s="49" t="s">
        <v>427</v>
      </c>
      <c r="I152" s="43">
        <v>12.5</v>
      </c>
      <c r="J152" s="11" t="s">
        <v>1</v>
      </c>
      <c r="K152" s="11"/>
      <c r="L152" s="28" t="s">
        <v>458</v>
      </c>
      <c r="M152" s="33" t="s">
        <v>467</v>
      </c>
      <c r="N152" s="12"/>
      <c r="O152" s="12" t="s">
        <v>475</v>
      </c>
      <c r="P152" s="12"/>
      <c r="Q152" s="34"/>
      <c r="R152" s="21" t="s">
        <v>485</v>
      </c>
      <c r="S152" s="78" t="s">
        <v>485</v>
      </c>
      <c r="T152" s="16" t="s">
        <v>485</v>
      </c>
      <c r="U152" s="16"/>
      <c r="V152" s="22" t="s">
        <v>486</v>
      </c>
    </row>
    <row r="153" spans="1:22" s="1" customFormat="1" x14ac:dyDescent="0.3">
      <c r="A153" s="55" t="s">
        <v>194</v>
      </c>
      <c r="B153" s="40" t="s">
        <v>90</v>
      </c>
      <c r="C153" s="130" t="s">
        <v>701</v>
      </c>
      <c r="D153" s="83"/>
      <c r="E153" s="48" t="s">
        <v>411</v>
      </c>
      <c r="F153" s="6" t="s">
        <v>411</v>
      </c>
      <c r="G153" s="6" t="s">
        <v>423</v>
      </c>
      <c r="H153" s="49" t="s">
        <v>427</v>
      </c>
      <c r="I153" s="43">
        <v>11.5</v>
      </c>
      <c r="J153" s="11" t="s">
        <v>9</v>
      </c>
      <c r="K153" s="11"/>
      <c r="L153" s="28" t="s">
        <v>459</v>
      </c>
      <c r="M153" s="33" t="s">
        <v>468</v>
      </c>
      <c r="N153" s="12"/>
      <c r="O153" s="12" t="s">
        <v>477</v>
      </c>
      <c r="P153" s="12" t="s">
        <v>477</v>
      </c>
      <c r="Q153" s="34" t="s">
        <v>477</v>
      </c>
      <c r="R153" s="21" t="s">
        <v>485</v>
      </c>
      <c r="S153" s="78" t="s">
        <v>485</v>
      </c>
      <c r="T153" s="16" t="s">
        <v>485</v>
      </c>
      <c r="U153" s="16"/>
      <c r="V153" s="22" t="s">
        <v>485</v>
      </c>
    </row>
    <row r="154" spans="1:22" s="1" customFormat="1" x14ac:dyDescent="0.3">
      <c r="A154" s="55" t="s">
        <v>195</v>
      </c>
      <c r="B154" s="40" t="s">
        <v>91</v>
      </c>
      <c r="C154" s="130" t="s">
        <v>702</v>
      </c>
      <c r="D154" s="83"/>
      <c r="E154" s="48" t="s">
        <v>411</v>
      </c>
      <c r="F154" s="6" t="s">
        <v>411</v>
      </c>
      <c r="G154" s="6" t="s">
        <v>423</v>
      </c>
      <c r="H154" s="49" t="s">
        <v>427</v>
      </c>
      <c r="I154" s="43">
        <v>10</v>
      </c>
      <c r="J154" s="11" t="s">
        <v>9</v>
      </c>
      <c r="K154" s="11"/>
      <c r="L154" s="28" t="s">
        <v>458</v>
      </c>
      <c r="M154" s="33" t="s">
        <v>467</v>
      </c>
      <c r="N154" s="12"/>
      <c r="O154" s="12" t="s">
        <v>475</v>
      </c>
      <c r="P154" s="12" t="s">
        <v>477</v>
      </c>
      <c r="Q154" s="34"/>
      <c r="R154" s="21" t="s">
        <v>485</v>
      </c>
      <c r="S154" s="78" t="s">
        <v>485</v>
      </c>
      <c r="T154" s="16" t="s">
        <v>486</v>
      </c>
      <c r="U154" s="16"/>
      <c r="V154" s="22" t="s">
        <v>486</v>
      </c>
    </row>
    <row r="155" spans="1:22" s="1" customFormat="1" x14ac:dyDescent="0.3">
      <c r="A155" s="54" t="s">
        <v>196</v>
      </c>
      <c r="B155" s="39" t="s">
        <v>219</v>
      </c>
      <c r="C155" s="129" t="s">
        <v>703</v>
      </c>
      <c r="D155" s="82"/>
      <c r="E155" s="46" t="s">
        <v>412</v>
      </c>
      <c r="F155" s="5" t="s">
        <v>412</v>
      </c>
      <c r="G155" s="5" t="s">
        <v>453</v>
      </c>
      <c r="H155" s="47" t="s">
        <v>428</v>
      </c>
      <c r="I155" s="42">
        <v>8</v>
      </c>
      <c r="J155" s="10" t="s">
        <v>9</v>
      </c>
      <c r="K155" s="10"/>
      <c r="L155" s="27" t="s">
        <v>458</v>
      </c>
      <c r="M155" s="31"/>
      <c r="N155" s="8"/>
      <c r="O155" s="8"/>
      <c r="P155" s="8"/>
      <c r="Q155" s="32"/>
      <c r="R155" s="19" t="s">
        <v>485</v>
      </c>
      <c r="S155" s="77" t="s">
        <v>486</v>
      </c>
      <c r="T155" s="15" t="s">
        <v>485</v>
      </c>
      <c r="U155" s="15"/>
      <c r="V155" s="20" t="s">
        <v>485</v>
      </c>
    </row>
    <row r="156" spans="1:22" s="1" customFormat="1" x14ac:dyDescent="0.3">
      <c r="A156" s="55" t="s">
        <v>197</v>
      </c>
      <c r="B156" s="40" t="s">
        <v>92</v>
      </c>
      <c r="C156" s="130" t="s">
        <v>704</v>
      </c>
      <c r="D156" s="83"/>
      <c r="E156" s="48" t="s">
        <v>413</v>
      </c>
      <c r="F156" s="6" t="s">
        <v>413</v>
      </c>
      <c r="G156" s="6" t="s">
        <v>424</v>
      </c>
      <c r="H156" s="49" t="s">
        <v>428</v>
      </c>
      <c r="I156" s="43">
        <v>13.5</v>
      </c>
      <c r="J156" s="11" t="s">
        <v>1</v>
      </c>
      <c r="K156" s="11">
        <v>0.41260000000000002</v>
      </c>
      <c r="L156" s="28" t="s">
        <v>459</v>
      </c>
      <c r="M156" s="33" t="s">
        <v>468</v>
      </c>
      <c r="N156" s="12"/>
      <c r="O156" s="12" t="s">
        <v>477</v>
      </c>
      <c r="P156" s="12" t="s">
        <v>478</v>
      </c>
      <c r="Q156" s="34" t="s">
        <v>481</v>
      </c>
      <c r="R156" s="21" t="s">
        <v>485</v>
      </c>
      <c r="S156" s="78" t="s">
        <v>486</v>
      </c>
      <c r="T156" s="16" t="s">
        <v>486</v>
      </c>
      <c r="U156" s="16"/>
      <c r="V156" s="22" t="s">
        <v>486</v>
      </c>
    </row>
    <row r="157" spans="1:22" s="1" customFormat="1" x14ac:dyDescent="0.3">
      <c r="A157" s="54" t="s">
        <v>320</v>
      </c>
      <c r="B157" s="39" t="s">
        <v>319</v>
      </c>
      <c r="C157" s="129" t="s">
        <v>705</v>
      </c>
      <c r="D157" s="82"/>
      <c r="E157" s="46" t="s">
        <v>414</v>
      </c>
      <c r="F157" s="5" t="s">
        <v>414</v>
      </c>
      <c r="G157" s="5" t="s">
        <v>423</v>
      </c>
      <c r="H157" s="47" t="s">
        <v>427</v>
      </c>
      <c r="I157" s="42">
        <v>13</v>
      </c>
      <c r="J157" s="10" t="s">
        <v>1</v>
      </c>
      <c r="K157" s="10">
        <v>8.6199999999999999E-2</v>
      </c>
      <c r="L157" s="27" t="s">
        <v>457</v>
      </c>
      <c r="M157" s="31" t="s">
        <v>467</v>
      </c>
      <c r="N157" s="8"/>
      <c r="O157" s="8"/>
      <c r="P157" s="8"/>
      <c r="Q157" s="32"/>
      <c r="R157" s="19" t="s">
        <v>485</v>
      </c>
      <c r="S157" s="77" t="s">
        <v>485</v>
      </c>
      <c r="T157" s="15" t="s">
        <v>485</v>
      </c>
      <c r="U157" s="15"/>
      <c r="V157" s="20" t="s">
        <v>485</v>
      </c>
    </row>
    <row r="158" spans="1:22" s="1" customFormat="1" x14ac:dyDescent="0.3">
      <c r="A158" s="54" t="s">
        <v>198</v>
      </c>
      <c r="B158" s="39" t="s">
        <v>93</v>
      </c>
      <c r="C158" s="129" t="s">
        <v>706</v>
      </c>
      <c r="D158" s="82"/>
      <c r="E158" s="46" t="s">
        <v>414</v>
      </c>
      <c r="F158" s="5" t="s">
        <v>414</v>
      </c>
      <c r="G158" s="5" t="s">
        <v>423</v>
      </c>
      <c r="H158" s="47" t="s">
        <v>427</v>
      </c>
      <c r="I158" s="42">
        <v>10.5</v>
      </c>
      <c r="J158" s="10" t="s">
        <v>9</v>
      </c>
      <c r="K158" s="10">
        <v>8.3099999999999993E-2</v>
      </c>
      <c r="L158" s="27" t="s">
        <v>459</v>
      </c>
      <c r="M158" s="31" t="s">
        <v>467</v>
      </c>
      <c r="N158" s="8"/>
      <c r="O158" s="8" t="s">
        <v>475</v>
      </c>
      <c r="P158" s="8" t="s">
        <v>479</v>
      </c>
      <c r="Q158" s="32" t="s">
        <v>481</v>
      </c>
      <c r="R158" s="19" t="s">
        <v>485</v>
      </c>
      <c r="S158" s="77" t="s">
        <v>485</v>
      </c>
      <c r="T158" s="15" t="s">
        <v>486</v>
      </c>
      <c r="U158" s="15"/>
      <c r="V158" s="20" t="s">
        <v>485</v>
      </c>
    </row>
    <row r="159" spans="1:22" s="1" customFormat="1" x14ac:dyDescent="0.3">
      <c r="A159" s="54" t="s">
        <v>322</v>
      </c>
      <c r="B159" s="39" t="s">
        <v>321</v>
      </c>
      <c r="C159" s="129" t="s">
        <v>707</v>
      </c>
      <c r="D159" s="82"/>
      <c r="E159" s="46" t="s">
        <v>414</v>
      </c>
      <c r="F159" s="5" t="s">
        <v>414</v>
      </c>
      <c r="G159" s="5" t="s">
        <v>423</v>
      </c>
      <c r="H159" s="47" t="s">
        <v>427</v>
      </c>
      <c r="I159" s="42">
        <v>6.5</v>
      </c>
      <c r="J159" s="10" t="s">
        <v>11</v>
      </c>
      <c r="K159" s="10">
        <v>6.4299999999999996E-2</v>
      </c>
      <c r="L159" s="27" t="s">
        <v>457</v>
      </c>
      <c r="M159" s="31" t="s">
        <v>467</v>
      </c>
      <c r="N159" s="8"/>
      <c r="O159" s="8"/>
      <c r="P159" s="8"/>
      <c r="Q159" s="32"/>
      <c r="R159" s="19" t="s">
        <v>485</v>
      </c>
      <c r="S159" s="77" t="s">
        <v>485</v>
      </c>
      <c r="T159" s="15" t="s">
        <v>485</v>
      </c>
      <c r="U159" s="15"/>
      <c r="V159" s="20" t="s">
        <v>485</v>
      </c>
    </row>
    <row r="160" spans="1:22" s="1" customFormat="1" x14ac:dyDescent="0.3">
      <c r="A160" s="54" t="s">
        <v>324</v>
      </c>
      <c r="B160" s="39" t="s">
        <v>323</v>
      </c>
      <c r="C160" s="129" t="s">
        <v>708</v>
      </c>
      <c r="D160" s="82"/>
      <c r="E160" s="46" t="s">
        <v>414</v>
      </c>
      <c r="F160" s="5" t="s">
        <v>414</v>
      </c>
      <c r="G160" s="5" t="s">
        <v>423</v>
      </c>
      <c r="H160" s="47" t="s">
        <v>427</v>
      </c>
      <c r="I160" s="42">
        <v>13.5</v>
      </c>
      <c r="J160" s="10" t="s">
        <v>1</v>
      </c>
      <c r="K160" s="10">
        <v>0.15459999999999999</v>
      </c>
      <c r="L160" s="27" t="s">
        <v>457</v>
      </c>
      <c r="M160" s="31" t="s">
        <v>467</v>
      </c>
      <c r="N160" s="8"/>
      <c r="O160" s="8"/>
      <c r="P160" s="8"/>
      <c r="Q160" s="32"/>
      <c r="R160" s="19" t="s">
        <v>485</v>
      </c>
      <c r="S160" s="77" t="s">
        <v>485</v>
      </c>
      <c r="T160" s="15" t="s">
        <v>485</v>
      </c>
      <c r="U160" s="15"/>
      <c r="V160" s="20" t="s">
        <v>485</v>
      </c>
    </row>
    <row r="161" spans="1:22" s="1" customFormat="1" x14ac:dyDescent="0.3">
      <c r="A161" s="54" t="s">
        <v>326</v>
      </c>
      <c r="B161" s="39" t="s">
        <v>325</v>
      </c>
      <c r="C161" s="129" t="s">
        <v>709</v>
      </c>
      <c r="D161" s="82" t="s">
        <v>537</v>
      </c>
      <c r="E161" s="46" t="s">
        <v>414</v>
      </c>
      <c r="F161" s="5" t="s">
        <v>414</v>
      </c>
      <c r="G161" s="5" t="s">
        <v>423</v>
      </c>
      <c r="H161" s="47" t="s">
        <v>427</v>
      </c>
      <c r="I161" s="42">
        <v>15</v>
      </c>
      <c r="J161" s="10" t="s">
        <v>1</v>
      </c>
      <c r="K161" s="10">
        <v>9.5299999999999996E-2</v>
      </c>
      <c r="L161" s="27" t="s">
        <v>457</v>
      </c>
      <c r="M161" s="31"/>
      <c r="N161" s="8"/>
      <c r="O161" s="8"/>
      <c r="P161" s="8"/>
      <c r="Q161" s="32"/>
      <c r="R161" s="19" t="s">
        <v>485</v>
      </c>
      <c r="S161" s="77" t="s">
        <v>485</v>
      </c>
      <c r="T161" s="15" t="s">
        <v>485</v>
      </c>
      <c r="U161" s="15"/>
      <c r="V161" s="20" t="s">
        <v>485</v>
      </c>
    </row>
    <row r="162" spans="1:22" s="1" customFormat="1" x14ac:dyDescent="0.3">
      <c r="A162" s="54" t="s">
        <v>327</v>
      </c>
      <c r="B162" s="39" t="s">
        <v>328</v>
      </c>
      <c r="C162" s="129" t="s">
        <v>710</v>
      </c>
      <c r="D162" s="82"/>
      <c r="E162" s="46" t="s">
        <v>414</v>
      </c>
      <c r="F162" s="5" t="s">
        <v>414</v>
      </c>
      <c r="G162" s="5" t="s">
        <v>423</v>
      </c>
      <c r="H162" s="47" t="s">
        <v>427</v>
      </c>
      <c r="I162" s="42">
        <v>14.5</v>
      </c>
      <c r="J162" s="10" t="s">
        <v>1</v>
      </c>
      <c r="K162" s="10">
        <v>0.2152</v>
      </c>
      <c r="L162" s="27" t="s">
        <v>457</v>
      </c>
      <c r="M162" s="31" t="s">
        <v>467</v>
      </c>
      <c r="N162" s="8"/>
      <c r="O162" s="8"/>
      <c r="P162" s="8"/>
      <c r="Q162" s="32"/>
      <c r="R162" s="19" t="s">
        <v>485</v>
      </c>
      <c r="S162" s="77" t="s">
        <v>485</v>
      </c>
      <c r="T162" s="15" t="s">
        <v>485</v>
      </c>
      <c r="U162" s="15"/>
      <c r="V162" s="20" t="s">
        <v>485</v>
      </c>
    </row>
    <row r="163" spans="1:22" s="1" customFormat="1" x14ac:dyDescent="0.3">
      <c r="A163" s="54" t="s">
        <v>199</v>
      </c>
      <c r="B163" s="39" t="s">
        <v>94</v>
      </c>
      <c r="C163" s="129" t="s">
        <v>711</v>
      </c>
      <c r="D163" s="82"/>
      <c r="E163" s="46" t="s">
        <v>414</v>
      </c>
      <c r="F163" s="5" t="s">
        <v>414</v>
      </c>
      <c r="G163" s="5" t="s">
        <v>423</v>
      </c>
      <c r="H163" s="47" t="s">
        <v>427</v>
      </c>
      <c r="I163" s="42">
        <v>16.5</v>
      </c>
      <c r="J163" s="10" t="s">
        <v>3</v>
      </c>
      <c r="K163" s="10"/>
      <c r="L163" s="27" t="s">
        <v>459</v>
      </c>
      <c r="M163" s="31" t="s">
        <v>468</v>
      </c>
      <c r="N163" s="8"/>
      <c r="O163" s="8" t="s">
        <v>477</v>
      </c>
      <c r="P163" s="8" t="s">
        <v>478</v>
      </c>
      <c r="Q163" s="32" t="s">
        <v>481</v>
      </c>
      <c r="R163" s="19" t="s">
        <v>485</v>
      </c>
      <c r="S163" s="77" t="s">
        <v>485</v>
      </c>
      <c r="T163" s="15" t="s">
        <v>486</v>
      </c>
      <c r="U163" s="15"/>
      <c r="V163" s="20" t="s">
        <v>485</v>
      </c>
    </row>
    <row r="164" spans="1:22" s="1" customFormat="1" x14ac:dyDescent="0.3">
      <c r="A164" s="54" t="s">
        <v>200</v>
      </c>
      <c r="B164" s="39" t="s">
        <v>95</v>
      </c>
      <c r="C164" s="129" t="s">
        <v>712</v>
      </c>
      <c r="D164" s="82"/>
      <c r="E164" s="46" t="s">
        <v>414</v>
      </c>
      <c r="F164" s="5" t="s">
        <v>414</v>
      </c>
      <c r="G164" s="5" t="s">
        <v>423</v>
      </c>
      <c r="H164" s="47" t="s">
        <v>427</v>
      </c>
      <c r="I164" s="42">
        <v>15</v>
      </c>
      <c r="J164" s="10" t="s">
        <v>1</v>
      </c>
      <c r="K164" s="10">
        <v>0.53359999999999996</v>
      </c>
      <c r="L164" s="27" t="s">
        <v>457</v>
      </c>
      <c r="M164" s="31" t="s">
        <v>468</v>
      </c>
      <c r="N164" s="8"/>
      <c r="O164" s="8" t="s">
        <v>477</v>
      </c>
      <c r="P164" s="8" t="s">
        <v>478</v>
      </c>
      <c r="Q164" s="32" t="s">
        <v>477</v>
      </c>
      <c r="R164" s="19" t="s">
        <v>486</v>
      </c>
      <c r="S164" s="77" t="s">
        <v>486</v>
      </c>
      <c r="T164" s="15" t="s">
        <v>486</v>
      </c>
      <c r="U164" s="15"/>
      <c r="V164" s="20" t="s">
        <v>486</v>
      </c>
    </row>
    <row r="165" spans="1:22" s="1" customFormat="1" x14ac:dyDescent="0.3">
      <c r="A165" s="54" t="s">
        <v>330</v>
      </c>
      <c r="B165" s="39" t="s">
        <v>329</v>
      </c>
      <c r="C165" s="129" t="s">
        <v>713</v>
      </c>
      <c r="D165" s="82"/>
      <c r="E165" s="46" t="s">
        <v>414</v>
      </c>
      <c r="F165" s="5" t="s">
        <v>414</v>
      </c>
      <c r="G165" s="5" t="s">
        <v>423</v>
      </c>
      <c r="H165" s="47" t="s">
        <v>427</v>
      </c>
      <c r="I165" s="42">
        <v>16</v>
      </c>
      <c r="J165" s="10" t="s">
        <v>3</v>
      </c>
      <c r="K165" s="10">
        <v>0.6421</v>
      </c>
      <c r="L165" s="27" t="s">
        <v>457</v>
      </c>
      <c r="M165" s="31" t="s">
        <v>467</v>
      </c>
      <c r="N165" s="8"/>
      <c r="O165" s="8"/>
      <c r="P165" s="8"/>
      <c r="Q165" s="32"/>
      <c r="R165" s="19" t="s">
        <v>485</v>
      </c>
      <c r="S165" s="77" t="s">
        <v>485</v>
      </c>
      <c r="T165" s="15" t="s">
        <v>485</v>
      </c>
      <c r="U165" s="15"/>
      <c r="V165" s="20" t="s">
        <v>485</v>
      </c>
    </row>
    <row r="166" spans="1:22" s="1" customFormat="1" x14ac:dyDescent="0.3">
      <c r="A166" s="54" t="s">
        <v>332</v>
      </c>
      <c r="B166" s="39" t="s">
        <v>331</v>
      </c>
      <c r="C166" s="129" t="s">
        <v>714</v>
      </c>
      <c r="D166" s="82"/>
      <c r="E166" s="46" t="s">
        <v>414</v>
      </c>
      <c r="F166" s="5" t="s">
        <v>414</v>
      </c>
      <c r="G166" s="5" t="s">
        <v>423</v>
      </c>
      <c r="H166" s="47" t="s">
        <v>427</v>
      </c>
      <c r="I166" s="42">
        <v>12</v>
      </c>
      <c r="J166" s="10" t="s">
        <v>1</v>
      </c>
      <c r="K166" s="10">
        <v>0.23219999999999999</v>
      </c>
      <c r="L166" s="27" t="s">
        <v>457</v>
      </c>
      <c r="M166" s="31" t="s">
        <v>467</v>
      </c>
      <c r="N166" s="8"/>
      <c r="O166" s="8"/>
      <c r="P166" s="8"/>
      <c r="Q166" s="32"/>
      <c r="R166" s="19" t="s">
        <v>485</v>
      </c>
      <c r="S166" s="77" t="s">
        <v>485</v>
      </c>
      <c r="T166" s="15" t="s">
        <v>485</v>
      </c>
      <c r="U166" s="15"/>
      <c r="V166" s="20" t="s">
        <v>485</v>
      </c>
    </row>
    <row r="167" spans="1:22" s="1" customFormat="1" x14ac:dyDescent="0.3">
      <c r="A167" s="54" t="s">
        <v>201</v>
      </c>
      <c r="B167" s="39" t="s">
        <v>96</v>
      </c>
      <c r="C167" s="129" t="s">
        <v>715</v>
      </c>
      <c r="D167" s="82"/>
      <c r="E167" s="46" t="s">
        <v>414</v>
      </c>
      <c r="F167" s="5" t="s">
        <v>414</v>
      </c>
      <c r="G167" s="5" t="s">
        <v>423</v>
      </c>
      <c r="H167" s="47" t="s">
        <v>427</v>
      </c>
      <c r="I167" s="42">
        <v>18.5</v>
      </c>
      <c r="J167" s="10" t="s">
        <v>3</v>
      </c>
      <c r="K167" s="10">
        <v>1.06</v>
      </c>
      <c r="L167" s="27" t="s">
        <v>459</v>
      </c>
      <c r="M167" s="31" t="s">
        <v>467</v>
      </c>
      <c r="N167" s="8"/>
      <c r="O167" s="8"/>
      <c r="P167" s="8"/>
      <c r="Q167" s="32" t="s">
        <v>477</v>
      </c>
      <c r="R167" s="19" t="s">
        <v>485</v>
      </c>
      <c r="S167" s="77" t="s">
        <v>485</v>
      </c>
      <c r="T167" s="15" t="s">
        <v>485</v>
      </c>
      <c r="U167" s="15"/>
      <c r="V167" s="20" t="s">
        <v>486</v>
      </c>
    </row>
    <row r="168" spans="1:22" s="1" customFormat="1" x14ac:dyDescent="0.3">
      <c r="A168" s="54" t="s">
        <v>334</v>
      </c>
      <c r="B168" s="39" t="s">
        <v>333</v>
      </c>
      <c r="C168" s="129" t="s">
        <v>716</v>
      </c>
      <c r="D168" s="82"/>
      <c r="E168" s="46" t="s">
        <v>414</v>
      </c>
      <c r="F168" s="5" t="s">
        <v>414</v>
      </c>
      <c r="G168" s="5" t="s">
        <v>423</v>
      </c>
      <c r="H168" s="47" t="s">
        <v>427</v>
      </c>
      <c r="I168" s="42">
        <v>10</v>
      </c>
      <c r="J168" s="10" t="s">
        <v>9</v>
      </c>
      <c r="K168" s="10">
        <v>8.1199999999999994E-2</v>
      </c>
      <c r="L168" s="27" t="s">
        <v>459</v>
      </c>
      <c r="M168" s="31" t="s">
        <v>467</v>
      </c>
      <c r="N168" s="8"/>
      <c r="O168" s="8" t="s">
        <v>475</v>
      </c>
      <c r="P168" s="8" t="s">
        <v>479</v>
      </c>
      <c r="Q168" s="32" t="s">
        <v>481</v>
      </c>
      <c r="R168" s="19" t="s">
        <v>485</v>
      </c>
      <c r="S168" s="77" t="s">
        <v>485</v>
      </c>
      <c r="T168" s="15" t="s">
        <v>485</v>
      </c>
      <c r="U168" s="15"/>
      <c r="V168" s="20" t="s">
        <v>485</v>
      </c>
    </row>
    <row r="169" spans="1:22" s="1" customFormat="1" x14ac:dyDescent="0.3">
      <c r="A169" s="54" t="s">
        <v>336</v>
      </c>
      <c r="B169" s="39" t="s">
        <v>335</v>
      </c>
      <c r="C169" s="129" t="s">
        <v>717</v>
      </c>
      <c r="D169" s="82"/>
      <c r="E169" s="46" t="s">
        <v>414</v>
      </c>
      <c r="F169" s="5" t="s">
        <v>414</v>
      </c>
      <c r="G169" s="5" t="s">
        <v>423</v>
      </c>
      <c r="H169" s="47" t="s">
        <v>427</v>
      </c>
      <c r="I169" s="42">
        <v>10.5</v>
      </c>
      <c r="J169" s="10" t="s">
        <v>9</v>
      </c>
      <c r="K169" s="10">
        <v>0.1946</v>
      </c>
      <c r="L169" s="27" t="s">
        <v>459</v>
      </c>
      <c r="M169" s="31" t="s">
        <v>467</v>
      </c>
      <c r="N169" s="8"/>
      <c r="O169" s="8"/>
      <c r="P169" s="8" t="s">
        <v>479</v>
      </c>
      <c r="Q169" s="32"/>
      <c r="R169" s="19" t="s">
        <v>485</v>
      </c>
      <c r="S169" s="77" t="s">
        <v>485</v>
      </c>
      <c r="T169" s="15" t="s">
        <v>485</v>
      </c>
      <c r="U169" s="15"/>
      <c r="V169" s="20" t="s">
        <v>485</v>
      </c>
    </row>
    <row r="170" spans="1:22" s="1" customFormat="1" x14ac:dyDescent="0.3">
      <c r="A170" s="54" t="s">
        <v>337</v>
      </c>
      <c r="B170" s="39" t="s">
        <v>364</v>
      </c>
      <c r="C170" s="129" t="s">
        <v>718</v>
      </c>
      <c r="D170" s="82"/>
      <c r="E170" s="46" t="s">
        <v>414</v>
      </c>
      <c r="F170" s="5" t="s">
        <v>414</v>
      </c>
      <c r="G170" s="5" t="s">
        <v>423</v>
      </c>
      <c r="H170" s="47" t="s">
        <v>427</v>
      </c>
      <c r="I170" s="42">
        <v>7</v>
      </c>
      <c r="J170" s="10" t="s">
        <v>11</v>
      </c>
      <c r="K170" s="10">
        <v>5.21E-2</v>
      </c>
      <c r="L170" s="27" t="s">
        <v>459</v>
      </c>
      <c r="M170" s="31" t="s">
        <v>467</v>
      </c>
      <c r="N170" s="8"/>
      <c r="O170" s="8"/>
      <c r="P170" s="8"/>
      <c r="Q170" s="32"/>
      <c r="R170" s="19" t="s">
        <v>485</v>
      </c>
      <c r="S170" s="77" t="s">
        <v>485</v>
      </c>
      <c r="T170" s="15" t="s">
        <v>485</v>
      </c>
      <c r="U170" s="15"/>
      <c r="V170" s="20" t="s">
        <v>485</v>
      </c>
    </row>
    <row r="171" spans="1:22" s="1" customFormat="1" x14ac:dyDescent="0.3">
      <c r="A171" s="54" t="s">
        <v>339</v>
      </c>
      <c r="B171" s="39" t="s">
        <v>338</v>
      </c>
      <c r="C171" s="129" t="s">
        <v>719</v>
      </c>
      <c r="D171" s="82"/>
      <c r="E171" s="46" t="s">
        <v>414</v>
      </c>
      <c r="F171" s="5" t="s">
        <v>414</v>
      </c>
      <c r="G171" s="5" t="s">
        <v>423</v>
      </c>
      <c r="H171" s="47" t="s">
        <v>427</v>
      </c>
      <c r="I171" s="42">
        <v>16</v>
      </c>
      <c r="J171" s="10" t="s">
        <v>3</v>
      </c>
      <c r="K171" s="10">
        <v>0.63519999999999999</v>
      </c>
      <c r="L171" s="27" t="s">
        <v>457</v>
      </c>
      <c r="M171" s="31" t="s">
        <v>467</v>
      </c>
      <c r="N171" s="8"/>
      <c r="O171" s="8"/>
      <c r="P171" s="8"/>
      <c r="Q171" s="32"/>
      <c r="R171" s="19" t="s">
        <v>485</v>
      </c>
      <c r="S171" s="77" t="s">
        <v>485</v>
      </c>
      <c r="T171" s="15" t="s">
        <v>485</v>
      </c>
      <c r="U171" s="15"/>
      <c r="V171" s="20" t="s">
        <v>485</v>
      </c>
    </row>
    <row r="172" spans="1:22" s="1" customFormat="1" x14ac:dyDescent="0.3">
      <c r="A172" s="54" t="s">
        <v>341</v>
      </c>
      <c r="B172" s="39" t="s">
        <v>340</v>
      </c>
      <c r="C172" s="129" t="s">
        <v>720</v>
      </c>
      <c r="D172" s="82"/>
      <c r="E172" s="46" t="s">
        <v>414</v>
      </c>
      <c r="F172" s="5" t="s">
        <v>414</v>
      </c>
      <c r="G172" s="5" t="s">
        <v>423</v>
      </c>
      <c r="H172" s="47" t="s">
        <v>427</v>
      </c>
      <c r="I172" s="42">
        <v>5</v>
      </c>
      <c r="J172" s="10" t="s">
        <v>11</v>
      </c>
      <c r="K172" s="10">
        <v>4.1000000000000002E-2</v>
      </c>
      <c r="L172" s="27" t="s">
        <v>457</v>
      </c>
      <c r="M172" s="31"/>
      <c r="N172" s="8"/>
      <c r="O172" s="8"/>
      <c r="P172" s="8"/>
      <c r="Q172" s="32"/>
      <c r="R172" s="19" t="s">
        <v>485</v>
      </c>
      <c r="S172" s="77" t="s">
        <v>485</v>
      </c>
      <c r="T172" s="15" t="s">
        <v>485</v>
      </c>
      <c r="U172" s="15"/>
      <c r="V172" s="20" t="s">
        <v>485</v>
      </c>
    </row>
    <row r="173" spans="1:22" s="1" customFormat="1" x14ac:dyDescent="0.3">
      <c r="A173" s="54" t="s">
        <v>202</v>
      </c>
      <c r="B173" s="39" t="s">
        <v>97</v>
      </c>
      <c r="C173" s="129" t="s">
        <v>721</v>
      </c>
      <c r="D173" s="82"/>
      <c r="E173" s="46" t="s">
        <v>414</v>
      </c>
      <c r="F173" s="5" t="s">
        <v>414</v>
      </c>
      <c r="G173" s="5" t="s">
        <v>423</v>
      </c>
      <c r="H173" s="47" t="s">
        <v>427</v>
      </c>
      <c r="I173" s="42">
        <v>11.5</v>
      </c>
      <c r="J173" s="10" t="s">
        <v>9</v>
      </c>
      <c r="K173" s="10"/>
      <c r="L173" s="27" t="s">
        <v>459</v>
      </c>
      <c r="M173" s="31" t="s">
        <v>468</v>
      </c>
      <c r="N173" s="8"/>
      <c r="O173" s="8" t="s">
        <v>477</v>
      </c>
      <c r="P173" s="8" t="s">
        <v>477</v>
      </c>
      <c r="Q173" s="32" t="s">
        <v>477</v>
      </c>
      <c r="R173" s="19" t="s">
        <v>485</v>
      </c>
      <c r="S173" s="77" t="s">
        <v>486</v>
      </c>
      <c r="T173" s="15" t="s">
        <v>485</v>
      </c>
      <c r="U173" s="15"/>
      <c r="V173" s="20" t="s">
        <v>485</v>
      </c>
    </row>
    <row r="174" spans="1:22" s="1" customFormat="1" x14ac:dyDescent="0.3">
      <c r="A174" s="54" t="s">
        <v>203</v>
      </c>
      <c r="B174" s="39" t="s">
        <v>98</v>
      </c>
      <c r="C174" s="129" t="s">
        <v>722</v>
      </c>
      <c r="D174" s="82"/>
      <c r="E174" s="46" t="s">
        <v>414</v>
      </c>
      <c r="F174" s="5" t="s">
        <v>414</v>
      </c>
      <c r="G174" s="5" t="s">
        <v>423</v>
      </c>
      <c r="H174" s="47" t="s">
        <v>427</v>
      </c>
      <c r="I174" s="42">
        <v>6</v>
      </c>
      <c r="J174" s="10" t="s">
        <v>11</v>
      </c>
      <c r="K174" s="10">
        <v>5.11E-2</v>
      </c>
      <c r="L174" s="27" t="s">
        <v>459</v>
      </c>
      <c r="M174" s="31" t="s">
        <v>468</v>
      </c>
      <c r="N174" s="8"/>
      <c r="O174" s="8"/>
      <c r="P174" s="8"/>
      <c r="Q174" s="32" t="s">
        <v>481</v>
      </c>
      <c r="R174" s="19" t="s">
        <v>485</v>
      </c>
      <c r="S174" s="77" t="s">
        <v>485</v>
      </c>
      <c r="T174" s="15" t="s">
        <v>486</v>
      </c>
      <c r="U174" s="15"/>
      <c r="V174" s="20" t="s">
        <v>486</v>
      </c>
    </row>
    <row r="175" spans="1:22" s="1" customFormat="1" x14ac:dyDescent="0.3">
      <c r="A175" s="54" t="s">
        <v>343</v>
      </c>
      <c r="B175" s="39" t="s">
        <v>342</v>
      </c>
      <c r="C175" s="129" t="s">
        <v>723</v>
      </c>
      <c r="D175" s="82"/>
      <c r="E175" s="46" t="s">
        <v>414</v>
      </c>
      <c r="F175" s="5" t="s">
        <v>414</v>
      </c>
      <c r="G175" s="5" t="s">
        <v>423</v>
      </c>
      <c r="H175" s="47" t="s">
        <v>427</v>
      </c>
      <c r="I175" s="42">
        <v>6.5</v>
      </c>
      <c r="J175" s="10" t="s">
        <v>11</v>
      </c>
      <c r="K175" s="10">
        <v>5.2299999999999999E-2</v>
      </c>
      <c r="L175" s="27" t="s">
        <v>457</v>
      </c>
      <c r="M175" s="31"/>
      <c r="N175" s="8"/>
      <c r="O175" s="8"/>
      <c r="P175" s="8"/>
      <c r="Q175" s="32"/>
      <c r="R175" s="19" t="s">
        <v>485</v>
      </c>
      <c r="S175" s="77" t="s">
        <v>485</v>
      </c>
      <c r="T175" s="15" t="s">
        <v>485</v>
      </c>
      <c r="U175" s="15"/>
      <c r="V175" s="20" t="s">
        <v>485</v>
      </c>
    </row>
    <row r="176" spans="1:22" s="1" customFormat="1" x14ac:dyDescent="0.3">
      <c r="A176" s="54" t="s">
        <v>204</v>
      </c>
      <c r="B176" s="39" t="s">
        <v>99</v>
      </c>
      <c r="C176" s="129" t="s">
        <v>724</v>
      </c>
      <c r="D176" s="82"/>
      <c r="E176" s="46" t="s">
        <v>414</v>
      </c>
      <c r="F176" s="5" t="s">
        <v>414</v>
      </c>
      <c r="G176" s="5" t="s">
        <v>423</v>
      </c>
      <c r="H176" s="47" t="s">
        <v>427</v>
      </c>
      <c r="I176" s="42">
        <v>6.5</v>
      </c>
      <c r="J176" s="10" t="s">
        <v>11</v>
      </c>
      <c r="K176" s="10"/>
      <c r="L176" s="27" t="s">
        <v>459</v>
      </c>
      <c r="M176" s="31" t="s">
        <v>467</v>
      </c>
      <c r="N176" s="8"/>
      <c r="O176" s="8" t="s">
        <v>475</v>
      </c>
      <c r="P176" s="8" t="s">
        <v>479</v>
      </c>
      <c r="Q176" s="32" t="s">
        <v>481</v>
      </c>
      <c r="R176" s="19" t="s">
        <v>485</v>
      </c>
      <c r="S176" s="77" t="s">
        <v>486</v>
      </c>
      <c r="T176" s="15" t="s">
        <v>486</v>
      </c>
      <c r="U176" s="15"/>
      <c r="V176" s="20" t="s">
        <v>486</v>
      </c>
    </row>
    <row r="177" spans="1:22" s="1" customFormat="1" x14ac:dyDescent="0.3">
      <c r="A177" s="55" t="s">
        <v>505</v>
      </c>
      <c r="B177" s="40" t="s">
        <v>506</v>
      </c>
      <c r="C177" s="130" t="s">
        <v>725</v>
      </c>
      <c r="D177" s="83"/>
      <c r="E177" s="48" t="s">
        <v>415</v>
      </c>
      <c r="F177" s="6" t="s">
        <v>415</v>
      </c>
      <c r="G177" s="6" t="s">
        <v>424</v>
      </c>
      <c r="H177" s="49" t="s">
        <v>428</v>
      </c>
      <c r="I177" s="43">
        <v>5.5</v>
      </c>
      <c r="J177" s="11" t="s">
        <v>11</v>
      </c>
      <c r="K177" s="11"/>
      <c r="L177" s="28" t="s">
        <v>458</v>
      </c>
      <c r="M177" s="33" t="s">
        <v>468</v>
      </c>
      <c r="N177" s="12"/>
      <c r="O177" s="12" t="s">
        <v>475</v>
      </c>
      <c r="P177" s="12"/>
      <c r="Q177" s="34"/>
      <c r="R177" s="21" t="s">
        <v>485</v>
      </c>
      <c r="S177" s="78" t="s">
        <v>485</v>
      </c>
      <c r="T177" s="16" t="s">
        <v>486</v>
      </c>
      <c r="U177" s="16"/>
      <c r="V177" s="22" t="s">
        <v>485</v>
      </c>
    </row>
    <row r="178" spans="1:22" s="1" customFormat="1" x14ac:dyDescent="0.3">
      <c r="A178" s="55" t="s">
        <v>205</v>
      </c>
      <c r="B178" s="40" t="s">
        <v>100</v>
      </c>
      <c r="C178" s="130" t="s">
        <v>726</v>
      </c>
      <c r="D178" s="83"/>
      <c r="E178" s="48" t="s">
        <v>415</v>
      </c>
      <c r="F178" s="6" t="s">
        <v>415</v>
      </c>
      <c r="G178" s="6" t="s">
        <v>424</v>
      </c>
      <c r="H178" s="49" t="s">
        <v>428</v>
      </c>
      <c r="I178" s="43">
        <v>5.8</v>
      </c>
      <c r="J178" s="11" t="s">
        <v>11</v>
      </c>
      <c r="K178" s="11"/>
      <c r="L178" s="28" t="s">
        <v>458</v>
      </c>
      <c r="M178" s="33" t="s">
        <v>468</v>
      </c>
      <c r="N178" s="12"/>
      <c r="O178" s="12" t="s">
        <v>475</v>
      </c>
      <c r="P178" s="12"/>
      <c r="Q178" s="34"/>
      <c r="R178" s="21" t="s">
        <v>485</v>
      </c>
      <c r="S178" s="78" t="s">
        <v>485</v>
      </c>
      <c r="T178" s="16" t="s">
        <v>485</v>
      </c>
      <c r="U178" s="16"/>
      <c r="V178" s="22" t="s">
        <v>485</v>
      </c>
    </row>
    <row r="179" spans="1:22" s="1" customFormat="1" x14ac:dyDescent="0.3">
      <c r="A179" s="55" t="s">
        <v>206</v>
      </c>
      <c r="B179" s="40" t="s">
        <v>344</v>
      </c>
      <c r="C179" s="130" t="s">
        <v>727</v>
      </c>
      <c r="D179" s="83"/>
      <c r="E179" s="48" t="s">
        <v>415</v>
      </c>
      <c r="F179" s="6" t="s">
        <v>415</v>
      </c>
      <c r="G179" s="6" t="s">
        <v>424</v>
      </c>
      <c r="H179" s="49" t="s">
        <v>428</v>
      </c>
      <c r="I179" s="43">
        <v>6</v>
      </c>
      <c r="J179" s="11" t="s">
        <v>11</v>
      </c>
      <c r="K179" s="11"/>
      <c r="L179" s="28" t="s">
        <v>458</v>
      </c>
      <c r="M179" s="33" t="s">
        <v>468</v>
      </c>
      <c r="N179" s="12"/>
      <c r="O179" s="12" t="s">
        <v>475</v>
      </c>
      <c r="P179" s="12"/>
      <c r="Q179" s="34"/>
      <c r="R179" s="21" t="s">
        <v>486</v>
      </c>
      <c r="S179" s="78" t="s">
        <v>486</v>
      </c>
      <c r="T179" s="16" t="s">
        <v>486</v>
      </c>
      <c r="U179" s="16"/>
      <c r="V179" s="22" t="s">
        <v>486</v>
      </c>
    </row>
    <row r="180" spans="1:22" s="1" customFormat="1" x14ac:dyDescent="0.3">
      <c r="A180" s="54" t="s">
        <v>207</v>
      </c>
      <c r="B180" s="39" t="s">
        <v>101</v>
      </c>
      <c r="C180" s="129" t="s">
        <v>728</v>
      </c>
      <c r="D180" s="82"/>
      <c r="E180" s="46" t="s">
        <v>416</v>
      </c>
      <c r="F180" s="5" t="s">
        <v>416</v>
      </c>
      <c r="G180" s="5" t="s">
        <v>423</v>
      </c>
      <c r="H180" s="47" t="s">
        <v>427</v>
      </c>
      <c r="I180" s="42">
        <v>7</v>
      </c>
      <c r="J180" s="10" t="s">
        <v>11</v>
      </c>
      <c r="K180" s="10">
        <v>5.1999999999999998E-2</v>
      </c>
      <c r="L180" s="27" t="s">
        <v>459</v>
      </c>
      <c r="M180" s="31" t="s">
        <v>467</v>
      </c>
      <c r="N180" s="8"/>
      <c r="O180" s="8"/>
      <c r="P180" s="8"/>
      <c r="Q180" s="32" t="s">
        <v>481</v>
      </c>
      <c r="R180" s="19" t="s">
        <v>485</v>
      </c>
      <c r="S180" s="77" t="s">
        <v>486</v>
      </c>
      <c r="T180" s="15" t="s">
        <v>485</v>
      </c>
      <c r="U180" s="15"/>
      <c r="V180" s="20" t="s">
        <v>485</v>
      </c>
    </row>
    <row r="181" spans="1:22" s="1" customFormat="1" x14ac:dyDescent="0.3">
      <c r="A181" s="55" t="s">
        <v>208</v>
      </c>
      <c r="B181" s="40" t="s">
        <v>102</v>
      </c>
      <c r="C181" s="130" t="s">
        <v>729</v>
      </c>
      <c r="D181" s="83"/>
      <c r="E181" s="48" t="s">
        <v>417</v>
      </c>
      <c r="F181" s="6" t="s">
        <v>417</v>
      </c>
      <c r="G181" s="6" t="s">
        <v>434</v>
      </c>
      <c r="H181" s="49" t="s">
        <v>428</v>
      </c>
      <c r="I181" s="43">
        <v>3</v>
      </c>
      <c r="J181" s="11" t="s">
        <v>5</v>
      </c>
      <c r="K181" s="11"/>
      <c r="L181" s="28" t="s">
        <v>459</v>
      </c>
      <c r="M181" s="33" t="s">
        <v>467</v>
      </c>
      <c r="N181" s="12"/>
      <c r="O181" s="12" t="s">
        <v>475</v>
      </c>
      <c r="P181" s="12"/>
      <c r="Q181" s="34" t="s">
        <v>480</v>
      </c>
      <c r="R181" s="21" t="s">
        <v>485</v>
      </c>
      <c r="S181" s="78" t="s">
        <v>485</v>
      </c>
      <c r="T181" s="16" t="s">
        <v>486</v>
      </c>
      <c r="U181" s="16"/>
      <c r="V181" s="22" t="s">
        <v>485</v>
      </c>
    </row>
    <row r="182" spans="1:22" s="1" customFormat="1" x14ac:dyDescent="0.3">
      <c r="A182" s="55" t="s">
        <v>209</v>
      </c>
      <c r="B182" s="40" t="s">
        <v>103</v>
      </c>
      <c r="C182" s="130" t="s">
        <v>730</v>
      </c>
      <c r="D182" s="83"/>
      <c r="E182" s="48" t="s">
        <v>417</v>
      </c>
      <c r="F182" s="6" t="s">
        <v>417</v>
      </c>
      <c r="G182" s="6" t="s">
        <v>434</v>
      </c>
      <c r="H182" s="49" t="s">
        <v>428</v>
      </c>
      <c r="I182" s="43">
        <v>3</v>
      </c>
      <c r="J182" s="11" t="s">
        <v>5</v>
      </c>
      <c r="K182" s="11"/>
      <c r="L182" s="28" t="s">
        <v>459</v>
      </c>
      <c r="M182" s="33" t="s">
        <v>467</v>
      </c>
      <c r="N182" s="12"/>
      <c r="O182" s="12" t="s">
        <v>475</v>
      </c>
      <c r="P182" s="12"/>
      <c r="Q182" s="34" t="s">
        <v>480</v>
      </c>
      <c r="R182" s="21" t="s">
        <v>485</v>
      </c>
      <c r="S182" s="78" t="s">
        <v>486</v>
      </c>
      <c r="T182" s="16" t="s">
        <v>485</v>
      </c>
      <c r="U182" s="16"/>
      <c r="V182" s="22" t="s">
        <v>485</v>
      </c>
    </row>
    <row r="183" spans="1:22" s="1" customFormat="1" x14ac:dyDescent="0.3">
      <c r="A183" s="55" t="s">
        <v>210</v>
      </c>
      <c r="B183" s="40" t="s">
        <v>104</v>
      </c>
      <c r="C183" s="130" t="s">
        <v>731</v>
      </c>
      <c r="D183" s="83"/>
      <c r="E183" s="48" t="s">
        <v>417</v>
      </c>
      <c r="F183" s="6" t="s">
        <v>417</v>
      </c>
      <c r="G183" s="6" t="s">
        <v>434</v>
      </c>
      <c r="H183" s="49" t="s">
        <v>428</v>
      </c>
      <c r="I183" s="43">
        <v>3</v>
      </c>
      <c r="J183" s="11" t="s">
        <v>5</v>
      </c>
      <c r="K183" s="11"/>
      <c r="L183" s="28" t="s">
        <v>458</v>
      </c>
      <c r="M183" s="33" t="s">
        <v>467</v>
      </c>
      <c r="N183" s="12"/>
      <c r="O183" s="12" t="s">
        <v>475</v>
      </c>
      <c r="P183" s="12"/>
      <c r="Q183" s="34"/>
      <c r="R183" s="21" t="s">
        <v>486</v>
      </c>
      <c r="S183" s="78" t="s">
        <v>486</v>
      </c>
      <c r="T183" s="16" t="s">
        <v>486</v>
      </c>
      <c r="U183" s="16"/>
      <c r="V183" s="22" t="s">
        <v>486</v>
      </c>
    </row>
    <row r="184" spans="1:22" s="1" customFormat="1" x14ac:dyDescent="0.3">
      <c r="A184" s="55" t="s">
        <v>211</v>
      </c>
      <c r="B184" s="40" t="s">
        <v>105</v>
      </c>
      <c r="C184" s="130" t="s">
        <v>732</v>
      </c>
      <c r="D184" s="83"/>
      <c r="E184" s="48" t="s">
        <v>417</v>
      </c>
      <c r="F184" s="6" t="s">
        <v>417</v>
      </c>
      <c r="G184" s="6" t="s">
        <v>434</v>
      </c>
      <c r="H184" s="49" t="s">
        <v>428</v>
      </c>
      <c r="I184" s="43">
        <v>3</v>
      </c>
      <c r="J184" s="11" t="s">
        <v>5</v>
      </c>
      <c r="K184" s="11"/>
      <c r="L184" s="28" t="s">
        <v>459</v>
      </c>
      <c r="M184" s="33" t="s">
        <v>467</v>
      </c>
      <c r="N184" s="12"/>
      <c r="O184" s="12" t="s">
        <v>475</v>
      </c>
      <c r="P184" s="12"/>
      <c r="Q184" s="34"/>
      <c r="R184" s="21" t="s">
        <v>485</v>
      </c>
      <c r="S184" s="78" t="s">
        <v>485</v>
      </c>
      <c r="T184" s="16" t="s">
        <v>485</v>
      </c>
      <c r="U184" s="16"/>
      <c r="V184" s="22" t="s">
        <v>485</v>
      </c>
    </row>
    <row r="185" spans="1:22" s="1" customFormat="1" x14ac:dyDescent="0.3">
      <c r="A185" s="54" t="s">
        <v>346</v>
      </c>
      <c r="B185" s="39" t="s">
        <v>345</v>
      </c>
      <c r="C185" s="129" t="s">
        <v>733</v>
      </c>
      <c r="D185" s="82"/>
      <c r="E185" s="46" t="s">
        <v>418</v>
      </c>
      <c r="F185" s="5" t="s">
        <v>418</v>
      </c>
      <c r="G185" s="5" t="s">
        <v>454</v>
      </c>
      <c r="H185" s="47" t="s">
        <v>428</v>
      </c>
      <c r="I185" s="42">
        <v>7</v>
      </c>
      <c r="J185" s="10" t="s">
        <v>11</v>
      </c>
      <c r="K185" s="10">
        <v>5.1200000000000002E-2</v>
      </c>
      <c r="L185" s="27" t="s">
        <v>459</v>
      </c>
      <c r="M185" s="31" t="s">
        <v>467</v>
      </c>
      <c r="N185" s="8"/>
      <c r="O185" s="8"/>
      <c r="P185" s="8"/>
      <c r="Q185" s="32" t="s">
        <v>481</v>
      </c>
      <c r="R185" s="19" t="s">
        <v>485</v>
      </c>
      <c r="S185" s="77" t="s">
        <v>485</v>
      </c>
      <c r="T185" s="15" t="s">
        <v>486</v>
      </c>
      <c r="U185" s="15"/>
      <c r="V185" s="20" t="s">
        <v>485</v>
      </c>
    </row>
    <row r="186" spans="1:22" s="1" customFormat="1" x14ac:dyDescent="0.3">
      <c r="A186" s="55" t="s">
        <v>348</v>
      </c>
      <c r="B186" s="40" t="s">
        <v>347</v>
      </c>
      <c r="C186" s="130" t="s">
        <v>734</v>
      </c>
      <c r="D186" s="83"/>
      <c r="E186" s="48" t="s">
        <v>419</v>
      </c>
      <c r="F186" s="6" t="s">
        <v>419</v>
      </c>
      <c r="G186" s="6" t="s">
        <v>446</v>
      </c>
      <c r="H186" s="49" t="s">
        <v>431</v>
      </c>
      <c r="I186" s="43">
        <v>4.5</v>
      </c>
      <c r="J186" s="11" t="s">
        <v>11</v>
      </c>
      <c r="K186" s="11">
        <v>2.4799999999999999E-2</v>
      </c>
      <c r="L186" s="28" t="s">
        <v>457</v>
      </c>
      <c r="M186" s="33"/>
      <c r="N186" s="12"/>
      <c r="O186" s="12"/>
      <c r="P186" s="12"/>
      <c r="Q186" s="34"/>
      <c r="R186" s="21" t="s">
        <v>485</v>
      </c>
      <c r="S186" s="78" t="s">
        <v>485</v>
      </c>
      <c r="T186" s="16" t="s">
        <v>485</v>
      </c>
      <c r="U186" s="16"/>
      <c r="V186" s="22" t="s">
        <v>485</v>
      </c>
    </row>
    <row r="187" spans="1:22" s="1" customFormat="1" x14ac:dyDescent="0.3">
      <c r="A187" s="55" t="s">
        <v>350</v>
      </c>
      <c r="B187" s="40" t="s">
        <v>349</v>
      </c>
      <c r="C187" s="130" t="s">
        <v>735</v>
      </c>
      <c r="D187" s="83"/>
      <c r="E187" s="48" t="s">
        <v>419</v>
      </c>
      <c r="F187" s="6" t="s">
        <v>419</v>
      </c>
      <c r="G187" s="6" t="s">
        <v>446</v>
      </c>
      <c r="H187" s="49" t="s">
        <v>431</v>
      </c>
      <c r="I187" s="43">
        <v>4</v>
      </c>
      <c r="J187" s="11" t="s">
        <v>11</v>
      </c>
      <c r="K187" s="11">
        <v>1.6299999999999999E-2</v>
      </c>
      <c r="L187" s="28" t="s">
        <v>457</v>
      </c>
      <c r="M187" s="33"/>
      <c r="N187" s="12"/>
      <c r="O187" s="12"/>
      <c r="P187" s="12"/>
      <c r="Q187" s="34"/>
      <c r="R187" s="21" t="s">
        <v>485</v>
      </c>
      <c r="S187" s="78" t="s">
        <v>485</v>
      </c>
      <c r="T187" s="16" t="s">
        <v>485</v>
      </c>
      <c r="U187" s="16"/>
      <c r="V187" s="22" t="s">
        <v>485</v>
      </c>
    </row>
    <row r="188" spans="1:22" s="1" customFormat="1" x14ac:dyDescent="0.3">
      <c r="A188" s="55" t="s">
        <v>351</v>
      </c>
      <c r="B188" s="40" t="s">
        <v>365</v>
      </c>
      <c r="C188" s="130" t="s">
        <v>736</v>
      </c>
      <c r="D188" s="83"/>
      <c r="E188" s="48" t="s">
        <v>419</v>
      </c>
      <c r="F188" s="6" t="s">
        <v>419</v>
      </c>
      <c r="G188" s="6" t="s">
        <v>446</v>
      </c>
      <c r="H188" s="49" t="s">
        <v>431</v>
      </c>
      <c r="I188" s="43">
        <v>2.5</v>
      </c>
      <c r="J188" s="11" t="s">
        <v>5</v>
      </c>
      <c r="K188" s="11">
        <v>8.2000000000000007E-3</v>
      </c>
      <c r="L188" s="28" t="s">
        <v>457</v>
      </c>
      <c r="M188" s="33"/>
      <c r="N188" s="12"/>
      <c r="O188" s="12"/>
      <c r="P188" s="12"/>
      <c r="Q188" s="34"/>
      <c r="R188" s="21" t="s">
        <v>485</v>
      </c>
      <c r="S188" s="78" t="s">
        <v>485</v>
      </c>
      <c r="T188" s="16" t="s">
        <v>485</v>
      </c>
      <c r="U188" s="16"/>
      <c r="V188" s="22" t="s">
        <v>485</v>
      </c>
    </row>
    <row r="189" spans="1:22" s="1" customFormat="1" x14ac:dyDescent="0.3">
      <c r="A189" s="55" t="s">
        <v>212</v>
      </c>
      <c r="B189" s="40" t="s">
        <v>106</v>
      </c>
      <c r="C189" s="130" t="s">
        <v>737</v>
      </c>
      <c r="D189" s="83"/>
      <c r="E189" s="48" t="s">
        <v>419</v>
      </c>
      <c r="F189" s="6" t="s">
        <v>419</v>
      </c>
      <c r="G189" s="6" t="s">
        <v>446</v>
      </c>
      <c r="H189" s="49" t="s">
        <v>431</v>
      </c>
      <c r="I189" s="43">
        <v>3.5</v>
      </c>
      <c r="J189" s="11" t="s">
        <v>5</v>
      </c>
      <c r="K189" s="11">
        <v>6.1999999999999998E-3</v>
      </c>
      <c r="L189" s="28" t="s">
        <v>459</v>
      </c>
      <c r="M189" s="33" t="s">
        <v>467</v>
      </c>
      <c r="N189" s="12"/>
      <c r="O189" s="12" t="s">
        <v>477</v>
      </c>
      <c r="P189" s="12" t="s">
        <v>478</v>
      </c>
      <c r="Q189" s="34" t="s">
        <v>481</v>
      </c>
      <c r="R189" s="21" t="s">
        <v>486</v>
      </c>
      <c r="S189" s="78" t="s">
        <v>486</v>
      </c>
      <c r="T189" s="16" t="s">
        <v>486</v>
      </c>
      <c r="U189" s="16"/>
      <c r="V189" s="22" t="s">
        <v>486</v>
      </c>
    </row>
    <row r="190" spans="1:22" s="1" customFormat="1" x14ac:dyDescent="0.3">
      <c r="A190" s="55" t="s">
        <v>213</v>
      </c>
      <c r="B190" s="40" t="s">
        <v>107</v>
      </c>
      <c r="C190" s="130" t="s">
        <v>738</v>
      </c>
      <c r="D190" s="83"/>
      <c r="E190" s="48" t="s">
        <v>419</v>
      </c>
      <c r="F190" s="6" t="s">
        <v>419</v>
      </c>
      <c r="G190" s="6" t="s">
        <v>446</v>
      </c>
      <c r="H190" s="49" t="s">
        <v>431</v>
      </c>
      <c r="I190" s="43">
        <v>5.5</v>
      </c>
      <c r="J190" s="11" t="s">
        <v>11</v>
      </c>
      <c r="K190" s="11"/>
      <c r="L190" s="28" t="s">
        <v>458</v>
      </c>
      <c r="M190" s="33"/>
      <c r="N190" s="12"/>
      <c r="O190" s="12"/>
      <c r="P190" s="12"/>
      <c r="Q190" s="34"/>
      <c r="R190" s="21" t="s">
        <v>485</v>
      </c>
      <c r="S190" s="78" t="s">
        <v>485</v>
      </c>
      <c r="T190" s="16" t="s">
        <v>485</v>
      </c>
      <c r="U190" s="16"/>
      <c r="V190" s="22" t="s">
        <v>485</v>
      </c>
    </row>
    <row r="191" spans="1:22" s="1" customFormat="1" x14ac:dyDescent="0.3">
      <c r="A191" s="55" t="s">
        <v>214</v>
      </c>
      <c r="B191" s="40" t="s">
        <v>108</v>
      </c>
      <c r="C191" s="130" t="s">
        <v>739</v>
      </c>
      <c r="D191" s="83"/>
      <c r="E191" s="48" t="s">
        <v>419</v>
      </c>
      <c r="F191" s="6" t="s">
        <v>419</v>
      </c>
      <c r="G191" s="6" t="s">
        <v>446</v>
      </c>
      <c r="H191" s="49" t="s">
        <v>431</v>
      </c>
      <c r="I191" s="43">
        <v>3.8</v>
      </c>
      <c r="J191" s="11" t="s">
        <v>11</v>
      </c>
      <c r="K191" s="11"/>
      <c r="L191" s="28" t="s">
        <v>459</v>
      </c>
      <c r="M191" s="33" t="s">
        <v>467</v>
      </c>
      <c r="N191" s="12"/>
      <c r="O191" s="12" t="s">
        <v>477</v>
      </c>
      <c r="P191" s="12"/>
      <c r="Q191" s="34"/>
      <c r="R191" s="21" t="s">
        <v>485</v>
      </c>
      <c r="S191" s="78" t="s">
        <v>486</v>
      </c>
      <c r="T191" s="16" t="s">
        <v>485</v>
      </c>
      <c r="U191" s="16"/>
      <c r="V191" s="22" t="s">
        <v>485</v>
      </c>
    </row>
    <row r="192" spans="1:22" s="1" customFormat="1" x14ac:dyDescent="0.3">
      <c r="A192" s="55" t="s">
        <v>353</v>
      </c>
      <c r="B192" s="40" t="s">
        <v>352</v>
      </c>
      <c r="C192" s="130" t="s">
        <v>740</v>
      </c>
      <c r="D192" s="83"/>
      <c r="E192" s="48" t="s">
        <v>419</v>
      </c>
      <c r="F192" s="6" t="s">
        <v>419</v>
      </c>
      <c r="G192" s="6" t="s">
        <v>446</v>
      </c>
      <c r="H192" s="49" t="s">
        <v>431</v>
      </c>
      <c r="I192" s="43">
        <v>3</v>
      </c>
      <c r="J192" s="11" t="s">
        <v>5</v>
      </c>
      <c r="K192" s="11">
        <v>7.6E-3</v>
      </c>
      <c r="L192" s="28" t="s">
        <v>457</v>
      </c>
      <c r="M192" s="33"/>
      <c r="N192" s="12"/>
      <c r="O192" s="12"/>
      <c r="P192" s="12"/>
      <c r="Q192" s="34"/>
      <c r="R192" s="21" t="s">
        <v>485</v>
      </c>
      <c r="S192" s="78" t="s">
        <v>485</v>
      </c>
      <c r="T192" s="16" t="s">
        <v>485</v>
      </c>
      <c r="U192" s="16"/>
      <c r="V192" s="22" t="s">
        <v>485</v>
      </c>
    </row>
    <row r="193" spans="1:22" s="1" customFormat="1" x14ac:dyDescent="0.3">
      <c r="A193" s="54" t="s">
        <v>355</v>
      </c>
      <c r="B193" s="39" t="s">
        <v>354</v>
      </c>
      <c r="C193" s="129" t="s">
        <v>741</v>
      </c>
      <c r="D193" s="82"/>
      <c r="E193" s="46" t="s">
        <v>420</v>
      </c>
      <c r="F193" s="5" t="s">
        <v>420</v>
      </c>
      <c r="G193" s="5" t="s">
        <v>424</v>
      </c>
      <c r="H193" s="47" t="s">
        <v>428</v>
      </c>
      <c r="I193" s="42">
        <v>7</v>
      </c>
      <c r="J193" s="10" t="s">
        <v>11</v>
      </c>
      <c r="K193" s="10">
        <v>0.1431</v>
      </c>
      <c r="L193" s="27" t="s">
        <v>459</v>
      </c>
      <c r="M193" s="31" t="s">
        <v>469</v>
      </c>
      <c r="N193" s="8"/>
      <c r="O193" s="8"/>
      <c r="P193" s="8"/>
      <c r="Q193" s="32"/>
      <c r="R193" s="19" t="s">
        <v>485</v>
      </c>
      <c r="S193" s="77" t="s">
        <v>485</v>
      </c>
      <c r="T193" s="15" t="s">
        <v>485</v>
      </c>
      <c r="U193" s="15"/>
      <c r="V193" s="20" t="s">
        <v>485</v>
      </c>
    </row>
    <row r="194" spans="1:22" ht="15" thickBot="1" x14ac:dyDescent="0.35">
      <c r="A194" s="57" t="s">
        <v>470</v>
      </c>
      <c r="B194" s="58" t="s">
        <v>473</v>
      </c>
      <c r="C194" s="131" t="s">
        <v>742</v>
      </c>
      <c r="D194" s="84"/>
      <c r="E194" s="50" t="s">
        <v>471</v>
      </c>
      <c r="F194" s="51" t="s">
        <v>471</v>
      </c>
      <c r="G194" s="51" t="s">
        <v>472</v>
      </c>
      <c r="H194" s="52" t="s">
        <v>428</v>
      </c>
      <c r="I194" s="59">
        <v>15</v>
      </c>
      <c r="J194" s="60" t="s">
        <v>1</v>
      </c>
      <c r="K194" s="60"/>
      <c r="L194" s="61" t="s">
        <v>458</v>
      </c>
      <c r="M194" s="35" t="s">
        <v>469</v>
      </c>
      <c r="N194" s="36"/>
      <c r="O194" s="36" t="s">
        <v>476</v>
      </c>
      <c r="P194" s="36"/>
      <c r="Q194" s="37"/>
      <c r="R194" s="23" t="s">
        <v>485</v>
      </c>
      <c r="S194" s="79" t="s">
        <v>485</v>
      </c>
      <c r="T194" s="24" t="s">
        <v>486</v>
      </c>
      <c r="U194" s="24"/>
      <c r="V194" s="25" t="s">
        <v>485</v>
      </c>
    </row>
    <row r="195" spans="1:22" x14ac:dyDescent="0.3">
      <c r="I195" s="3"/>
    </row>
    <row r="196" spans="1:22" x14ac:dyDescent="0.3">
      <c r="I196" s="3"/>
    </row>
    <row r="197" spans="1:22" x14ac:dyDescent="0.3">
      <c r="I197" s="3"/>
    </row>
    <row r="198" spans="1:22" x14ac:dyDescent="0.3">
      <c r="I198" s="3"/>
    </row>
    <row r="199" spans="1:22" x14ac:dyDescent="0.3">
      <c r="I199" s="3"/>
    </row>
    <row r="200" spans="1:22" x14ac:dyDescent="0.3">
      <c r="I200" s="3"/>
    </row>
    <row r="201" spans="1:22" x14ac:dyDescent="0.3">
      <c r="I201" s="3"/>
    </row>
    <row r="202" spans="1:22" x14ac:dyDescent="0.3">
      <c r="I202" s="3"/>
    </row>
    <row r="203" spans="1:22" x14ac:dyDescent="0.3">
      <c r="I203" s="3"/>
    </row>
    <row r="204" spans="1:22" x14ac:dyDescent="0.3">
      <c r="I204" s="3"/>
    </row>
    <row r="205" spans="1:22" x14ac:dyDescent="0.3">
      <c r="I205" s="3"/>
    </row>
    <row r="206" spans="1:22" x14ac:dyDescent="0.3">
      <c r="I206" s="3"/>
    </row>
    <row r="207" spans="1:22" x14ac:dyDescent="0.3">
      <c r="I207" s="3"/>
    </row>
    <row r="208" spans="1:22" x14ac:dyDescent="0.3">
      <c r="I208" s="3"/>
    </row>
    <row r="209" spans="9:9" x14ac:dyDescent="0.3">
      <c r="I209" s="3"/>
    </row>
    <row r="210" spans="9:9" x14ac:dyDescent="0.3">
      <c r="I210" s="3"/>
    </row>
    <row r="211" spans="9:9" x14ac:dyDescent="0.3">
      <c r="I211" s="3"/>
    </row>
    <row r="212" spans="9:9" x14ac:dyDescent="0.3">
      <c r="I212" s="3"/>
    </row>
    <row r="213" spans="9:9" x14ac:dyDescent="0.3">
      <c r="I213" s="3"/>
    </row>
    <row r="214" spans="9:9" x14ac:dyDescent="0.3">
      <c r="I214" s="3"/>
    </row>
    <row r="215" spans="9:9" x14ac:dyDescent="0.3">
      <c r="I215" s="3"/>
    </row>
    <row r="216" spans="9:9" x14ac:dyDescent="0.3">
      <c r="I216" s="3"/>
    </row>
    <row r="217" spans="9:9" x14ac:dyDescent="0.3">
      <c r="I217" s="3"/>
    </row>
    <row r="218" spans="9:9" x14ac:dyDescent="0.3">
      <c r="I218" s="3"/>
    </row>
    <row r="219" spans="9:9" x14ac:dyDescent="0.3">
      <c r="I219" s="3"/>
    </row>
    <row r="220" spans="9:9" x14ac:dyDescent="0.3">
      <c r="I220" s="3"/>
    </row>
    <row r="221" spans="9:9" x14ac:dyDescent="0.3">
      <c r="I221" s="3"/>
    </row>
    <row r="222" spans="9:9" x14ac:dyDescent="0.3">
      <c r="I222" s="3"/>
    </row>
    <row r="223" spans="9:9" x14ac:dyDescent="0.3">
      <c r="I223" s="3"/>
    </row>
    <row r="224" spans="9:9" x14ac:dyDescent="0.3">
      <c r="I224" s="3"/>
    </row>
    <row r="225" spans="9:9" x14ac:dyDescent="0.3">
      <c r="I225" s="3"/>
    </row>
    <row r="226" spans="9:9" x14ac:dyDescent="0.3">
      <c r="I226" s="3"/>
    </row>
    <row r="227" spans="9:9" x14ac:dyDescent="0.3">
      <c r="I227" s="3"/>
    </row>
    <row r="228" spans="9:9" x14ac:dyDescent="0.3">
      <c r="I228" s="3"/>
    </row>
    <row r="229" spans="9:9" x14ac:dyDescent="0.3">
      <c r="I229" s="3"/>
    </row>
    <row r="230" spans="9:9" x14ac:dyDescent="0.3">
      <c r="I230" s="3"/>
    </row>
    <row r="231" spans="9:9" x14ac:dyDescent="0.3">
      <c r="I231" s="3"/>
    </row>
    <row r="232" spans="9:9" x14ac:dyDescent="0.3">
      <c r="I232" s="3"/>
    </row>
    <row r="233" spans="9:9" x14ac:dyDescent="0.3">
      <c r="I233" s="3"/>
    </row>
    <row r="234" spans="9:9" x14ac:dyDescent="0.3">
      <c r="I234" s="3"/>
    </row>
    <row r="235" spans="9:9" x14ac:dyDescent="0.3">
      <c r="I235" s="3"/>
    </row>
    <row r="236" spans="9:9" x14ac:dyDescent="0.3">
      <c r="I236" s="3"/>
    </row>
    <row r="237" spans="9:9" x14ac:dyDescent="0.3">
      <c r="I237" s="3"/>
    </row>
    <row r="238" spans="9:9" x14ac:dyDescent="0.3">
      <c r="I238" s="3"/>
    </row>
    <row r="239" spans="9:9" x14ac:dyDescent="0.3">
      <c r="I239" s="3"/>
    </row>
    <row r="240" spans="9:9" x14ac:dyDescent="0.3">
      <c r="I240" s="3"/>
    </row>
    <row r="241" spans="9:9" x14ac:dyDescent="0.3">
      <c r="I241" s="3"/>
    </row>
    <row r="242" spans="9:9" x14ac:dyDescent="0.3">
      <c r="I242" s="3"/>
    </row>
    <row r="243" spans="9:9" x14ac:dyDescent="0.3">
      <c r="I243" s="3"/>
    </row>
    <row r="244" spans="9:9" x14ac:dyDescent="0.3">
      <c r="I244" s="3"/>
    </row>
    <row r="245" spans="9:9" x14ac:dyDescent="0.3">
      <c r="I245" s="3"/>
    </row>
    <row r="246" spans="9:9" x14ac:dyDescent="0.3">
      <c r="I246" s="3"/>
    </row>
    <row r="247" spans="9:9" x14ac:dyDescent="0.3">
      <c r="I247" s="3"/>
    </row>
    <row r="248" spans="9:9" x14ac:dyDescent="0.3">
      <c r="I248" s="3"/>
    </row>
  </sheetData>
  <autoFilter ref="A2:V194" xr:uid="{00000000-0009-0000-0000-000000000000}"/>
  <mergeCells count="5">
    <mergeCell ref="I1:L1"/>
    <mergeCell ref="E1:H1"/>
    <mergeCell ref="M1:Q1"/>
    <mergeCell ref="R1:V1"/>
    <mergeCell ref="A1:D1"/>
  </mergeCells>
  <conditionalFormatting sqref="I179:J193 I45:J177 I2:J43">
    <cfRule type="expression" dxfId="7" priority="6">
      <formula>"ESTVIDE"</formula>
    </cfRule>
  </conditionalFormatting>
  <conditionalFormatting sqref="Y32">
    <cfRule type="expression" dxfId="6" priority="5">
      <formula>"ESTVIDE($C$1:$D$118)"</formula>
    </cfRule>
  </conditionalFormatting>
  <conditionalFormatting sqref="J2">
    <cfRule type="expression" dxfId="5" priority="3">
      <formula>ISBLANK(J2)</formula>
    </cfRule>
  </conditionalFormatting>
  <conditionalFormatting sqref="J34">
    <cfRule type="expression" dxfId="4" priority="9">
      <formula>ISBLANK($I$3:$I$193)</formula>
    </cfRule>
  </conditionalFormatting>
  <conditionalFormatting sqref="I178:J178">
    <cfRule type="expression" dxfId="3" priority="2">
      <formula>"ESTVIDE"</formula>
    </cfRule>
  </conditionalFormatting>
  <conditionalFormatting sqref="I44:J44">
    <cfRule type="expression" dxfId="2" priority="1">
      <formula>"ESTVIDE"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"/>
  <sheetViews>
    <sheetView workbookViewId="0">
      <selection activeCell="C20" sqref="C20"/>
    </sheetView>
  </sheetViews>
  <sheetFormatPr baseColWidth="10" defaultRowHeight="14.4" x14ac:dyDescent="0.3"/>
  <cols>
    <col min="1" max="1" width="23" customWidth="1"/>
    <col min="2" max="2" width="16.33203125" customWidth="1"/>
    <col min="3" max="3" width="14.33203125" customWidth="1"/>
    <col min="4" max="4" width="14.44140625" customWidth="1"/>
    <col min="7" max="7" width="13.6640625" customWidth="1"/>
    <col min="8" max="9" width="13.5546875" customWidth="1"/>
  </cols>
  <sheetData>
    <row r="1" spans="1:10" ht="16.2" thickBot="1" x14ac:dyDescent="0.35">
      <c r="B1" s="149" t="s">
        <v>221</v>
      </c>
      <c r="C1" s="150"/>
      <c r="D1" s="151"/>
    </row>
    <row r="2" spans="1:10" ht="16.2" thickBot="1" x14ac:dyDescent="0.35">
      <c r="A2" s="100" t="s">
        <v>488</v>
      </c>
      <c r="B2" s="113" t="s">
        <v>538</v>
      </c>
      <c r="C2" s="101"/>
      <c r="D2" s="102"/>
    </row>
    <row r="3" spans="1:10" ht="16.2" thickBot="1" x14ac:dyDescent="0.35">
      <c r="A3" s="120" t="s">
        <v>111</v>
      </c>
      <c r="B3" s="114" t="s">
        <v>538</v>
      </c>
      <c r="C3" s="103"/>
      <c r="D3" s="104"/>
    </row>
    <row r="4" spans="1:10" ht="16.2" thickBot="1" x14ac:dyDescent="0.35">
      <c r="A4" s="121" t="s">
        <v>455</v>
      </c>
      <c r="B4" s="115" t="s">
        <v>539</v>
      </c>
      <c r="C4" s="87"/>
      <c r="D4" s="105"/>
      <c r="F4" s="161" t="s">
        <v>455</v>
      </c>
      <c r="G4" s="162"/>
      <c r="H4" s="162"/>
      <c r="I4" s="162"/>
      <c r="J4" s="162"/>
    </row>
    <row r="5" spans="1:10" ht="15.6" x14ac:dyDescent="0.3">
      <c r="A5" s="121" t="s">
        <v>224</v>
      </c>
      <c r="B5" s="115" t="s">
        <v>220</v>
      </c>
      <c r="C5" s="87"/>
      <c r="D5" s="105"/>
      <c r="F5" s="88" t="s">
        <v>541</v>
      </c>
      <c r="G5" s="89" t="s">
        <v>542</v>
      </c>
      <c r="H5" s="89" t="s">
        <v>543</v>
      </c>
      <c r="I5" s="94" t="s">
        <v>544</v>
      </c>
      <c r="J5" s="90" t="s">
        <v>545</v>
      </c>
    </row>
    <row r="6" spans="1:10" ht="16.2" thickBot="1" x14ac:dyDescent="0.35">
      <c r="A6" s="122" t="s">
        <v>456</v>
      </c>
      <c r="B6" s="116" t="s">
        <v>538</v>
      </c>
      <c r="C6" s="106" t="s">
        <v>540</v>
      </c>
      <c r="D6" s="107" t="s">
        <v>547</v>
      </c>
      <c r="F6" s="91" t="s">
        <v>5</v>
      </c>
      <c r="G6" s="92" t="s">
        <v>11</v>
      </c>
      <c r="H6" s="92" t="s">
        <v>9</v>
      </c>
      <c r="I6" s="95" t="s">
        <v>1</v>
      </c>
      <c r="J6" s="93" t="s">
        <v>546</v>
      </c>
    </row>
    <row r="7" spans="1:10" ht="16.2" thickBot="1" x14ac:dyDescent="0.35">
      <c r="A7" s="123" t="s">
        <v>462</v>
      </c>
      <c r="B7" s="114" t="s">
        <v>538</v>
      </c>
      <c r="C7" s="103" t="s">
        <v>540</v>
      </c>
      <c r="D7" s="108" t="s">
        <v>547</v>
      </c>
    </row>
    <row r="8" spans="1:10" ht="16.2" thickBot="1" x14ac:dyDescent="0.35">
      <c r="A8" s="124" t="s">
        <v>463</v>
      </c>
      <c r="B8" s="115" t="s">
        <v>538</v>
      </c>
      <c r="C8" s="87"/>
      <c r="D8" s="109"/>
      <c r="F8" s="152" t="s">
        <v>528</v>
      </c>
      <c r="G8" s="153"/>
      <c r="H8" s="153"/>
      <c r="I8" s="153"/>
      <c r="J8" s="154"/>
    </row>
    <row r="9" spans="1:10" ht="15.6" x14ac:dyDescent="0.3">
      <c r="A9" s="124" t="s">
        <v>464</v>
      </c>
      <c r="B9" s="115" t="s">
        <v>538</v>
      </c>
      <c r="C9" s="87" t="s">
        <v>547</v>
      </c>
      <c r="D9" s="109"/>
      <c r="F9" s="157" t="s">
        <v>457</v>
      </c>
      <c r="G9" s="158"/>
      <c r="H9" s="89" t="s">
        <v>459</v>
      </c>
      <c r="I9" s="158" t="s">
        <v>458</v>
      </c>
      <c r="J9" s="160"/>
    </row>
    <row r="10" spans="1:10" ht="29.4" thickBot="1" x14ac:dyDescent="0.35">
      <c r="A10" s="124" t="s">
        <v>465</v>
      </c>
      <c r="B10" s="117" t="s">
        <v>538</v>
      </c>
      <c r="C10" s="96" t="s">
        <v>547</v>
      </c>
      <c r="D10" s="105"/>
      <c r="F10" s="155" t="s">
        <v>529</v>
      </c>
      <c r="G10" s="156"/>
      <c r="H10" s="97" t="s">
        <v>530</v>
      </c>
      <c r="I10" s="156" t="s">
        <v>531</v>
      </c>
      <c r="J10" s="159"/>
    </row>
    <row r="11" spans="1:10" ht="16.2" thickBot="1" x14ac:dyDescent="0.35">
      <c r="A11" s="125" t="s">
        <v>466</v>
      </c>
      <c r="B11" s="118" t="s">
        <v>540</v>
      </c>
      <c r="C11" s="106" t="s">
        <v>547</v>
      </c>
      <c r="D11" s="110"/>
    </row>
    <row r="12" spans="1:10" ht="16.2" thickBot="1" x14ac:dyDescent="0.35">
      <c r="A12" s="126" t="s">
        <v>491</v>
      </c>
      <c r="B12" s="119" t="s">
        <v>548</v>
      </c>
      <c r="C12" s="111" t="s">
        <v>549</v>
      </c>
      <c r="D12" s="102"/>
    </row>
    <row r="13" spans="1:10" x14ac:dyDescent="0.3">
      <c r="F13" s="98"/>
      <c r="G13" s="98"/>
      <c r="H13" s="98"/>
      <c r="I13" s="98"/>
      <c r="J13" s="98"/>
    </row>
    <row r="14" spans="1:10" x14ac:dyDescent="0.3">
      <c r="F14" s="98"/>
      <c r="G14" s="98"/>
      <c r="H14" s="98"/>
      <c r="I14" s="98"/>
      <c r="J14" s="98"/>
    </row>
    <row r="15" spans="1:10" x14ac:dyDescent="0.3">
      <c r="F15" s="112"/>
      <c r="G15" s="112"/>
      <c r="H15" s="112"/>
      <c r="I15" s="112"/>
      <c r="J15" s="112"/>
    </row>
    <row r="16" spans="1:10" x14ac:dyDescent="0.3">
      <c r="F16" s="85"/>
      <c r="G16" s="85"/>
      <c r="H16" s="85"/>
      <c r="I16" s="85"/>
      <c r="J16" s="99"/>
    </row>
    <row r="17" spans="6:10" x14ac:dyDescent="0.3">
      <c r="F17" s="86"/>
      <c r="G17" s="86"/>
      <c r="H17" s="86"/>
      <c r="I17" s="86"/>
      <c r="J17" s="86"/>
    </row>
    <row r="18" spans="6:10" x14ac:dyDescent="0.3">
      <c r="F18" s="98"/>
      <c r="G18" s="98"/>
      <c r="H18" s="98"/>
      <c r="I18" s="98"/>
      <c r="J18" s="98"/>
    </row>
    <row r="19" spans="6:10" x14ac:dyDescent="0.3">
      <c r="F19" s="112"/>
      <c r="G19" s="112"/>
      <c r="H19" s="112"/>
      <c r="I19" s="112"/>
      <c r="J19" s="112"/>
    </row>
    <row r="20" spans="6:10" x14ac:dyDescent="0.3">
      <c r="F20" s="85"/>
      <c r="G20" s="85"/>
      <c r="H20" s="85"/>
      <c r="I20" s="85"/>
      <c r="J20" s="85"/>
    </row>
    <row r="21" spans="6:10" x14ac:dyDescent="0.3">
      <c r="F21" s="98"/>
      <c r="G21" s="98"/>
      <c r="H21" s="98"/>
      <c r="I21" s="98"/>
      <c r="J21" s="98"/>
    </row>
    <row r="22" spans="6:10" x14ac:dyDescent="0.3">
      <c r="F22" s="98"/>
      <c r="G22" s="98"/>
      <c r="H22" s="98"/>
      <c r="I22" s="98"/>
      <c r="J22" s="98"/>
    </row>
    <row r="23" spans="6:10" x14ac:dyDescent="0.3">
      <c r="F23" s="112"/>
      <c r="G23" s="112"/>
      <c r="H23" s="112"/>
      <c r="I23" s="112"/>
      <c r="J23" s="112"/>
    </row>
    <row r="24" spans="6:10" x14ac:dyDescent="0.3">
      <c r="F24" s="85"/>
      <c r="G24" s="85"/>
      <c r="H24" s="85"/>
      <c r="I24" s="85"/>
      <c r="J24" s="85"/>
    </row>
    <row r="25" spans="6:10" x14ac:dyDescent="0.3">
      <c r="F25" s="98"/>
      <c r="G25" s="98"/>
      <c r="H25" s="98"/>
      <c r="I25" s="98"/>
      <c r="J25" s="98"/>
    </row>
    <row r="26" spans="6:10" x14ac:dyDescent="0.3">
      <c r="F26" s="98"/>
      <c r="G26" s="98"/>
      <c r="H26" s="98"/>
      <c r="I26" s="98"/>
      <c r="J26" s="98"/>
    </row>
    <row r="27" spans="6:10" x14ac:dyDescent="0.3">
      <c r="F27" s="112"/>
      <c r="G27" s="112"/>
      <c r="H27" s="112"/>
      <c r="I27" s="112"/>
      <c r="J27" s="112"/>
    </row>
    <row r="28" spans="6:10" x14ac:dyDescent="0.3">
      <c r="F28" s="85"/>
      <c r="G28" s="85"/>
      <c r="H28" s="85"/>
      <c r="I28" s="85"/>
      <c r="J28" s="85"/>
    </row>
    <row r="29" spans="6:10" x14ac:dyDescent="0.3">
      <c r="F29" s="98"/>
      <c r="G29" s="98"/>
      <c r="H29" s="98"/>
      <c r="I29" s="98"/>
      <c r="J29" s="98"/>
    </row>
  </sheetData>
  <mergeCells count="7">
    <mergeCell ref="B1:D1"/>
    <mergeCell ref="F8:J8"/>
    <mergeCell ref="F10:G10"/>
    <mergeCell ref="F9:G9"/>
    <mergeCell ref="I10:J10"/>
    <mergeCell ref="I9:J9"/>
    <mergeCell ref="F4:J4"/>
  </mergeCells>
  <conditionalFormatting sqref="A4">
    <cfRule type="expression" dxfId="1" priority="1">
      <formula>ISBLANK(A4)</formula>
    </cfRule>
  </conditionalFormatting>
  <conditionalFormatting sqref="A3:A4">
    <cfRule type="expression" dxfId="0" priority="2">
      <formula>"ESTVIDE"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4"/>
  <sheetViews>
    <sheetView workbookViewId="0">
      <selection activeCell="O67" sqref="O67"/>
    </sheetView>
  </sheetViews>
  <sheetFormatPr baseColWidth="10" defaultRowHeight="14.4" x14ac:dyDescent="0.3"/>
  <cols>
    <col min="1" max="1" width="26.33203125" customWidth="1"/>
  </cols>
  <sheetData>
    <row r="1" spans="1:4" x14ac:dyDescent="0.3">
      <c r="A1" t="s">
        <v>110</v>
      </c>
      <c r="B1" t="s">
        <v>111</v>
      </c>
      <c r="C1" t="s">
        <v>224</v>
      </c>
      <c r="D1" t="s">
        <v>550</v>
      </c>
    </row>
    <row r="2" spans="1:4" x14ac:dyDescent="0.3">
      <c r="A2" t="s">
        <v>112</v>
      </c>
      <c r="B2">
        <v>13</v>
      </c>
      <c r="C2">
        <v>0.62829999999999997</v>
      </c>
      <c r="D2">
        <f>C2*1000</f>
        <v>628.29999999999995</v>
      </c>
    </row>
    <row r="3" spans="1:4" x14ac:dyDescent="0.3">
      <c r="A3" t="s">
        <v>113</v>
      </c>
      <c r="B3">
        <v>19</v>
      </c>
      <c r="C3">
        <v>1.1520999999999999</v>
      </c>
      <c r="D3">
        <f t="shared" ref="D3:D66" si="0">C3*1000</f>
        <v>1152.0999999999999</v>
      </c>
    </row>
    <row r="4" spans="1:4" x14ac:dyDescent="0.3">
      <c r="A4" t="s">
        <v>223</v>
      </c>
      <c r="B4">
        <v>15.5</v>
      </c>
      <c r="C4">
        <v>0.51400000000000001</v>
      </c>
      <c r="D4">
        <f t="shared" si="0"/>
        <v>514</v>
      </c>
    </row>
    <row r="5" spans="1:4" x14ac:dyDescent="0.3">
      <c r="A5" t="s">
        <v>533</v>
      </c>
      <c r="B5">
        <v>8</v>
      </c>
      <c r="C5">
        <v>7.6399999999999996E-2</v>
      </c>
      <c r="D5">
        <f t="shared" si="0"/>
        <v>76.399999999999991</v>
      </c>
    </row>
    <row r="6" spans="1:4" x14ac:dyDescent="0.3">
      <c r="A6" t="s">
        <v>226</v>
      </c>
      <c r="B6">
        <v>7.5</v>
      </c>
      <c r="C6">
        <v>3.4599999999999999E-2</v>
      </c>
      <c r="D6">
        <f t="shared" si="0"/>
        <v>34.6</v>
      </c>
    </row>
    <row r="7" spans="1:4" x14ac:dyDescent="0.3">
      <c r="A7" t="s">
        <v>123</v>
      </c>
      <c r="B7">
        <v>7</v>
      </c>
      <c r="C7">
        <v>4.24E-2</v>
      </c>
      <c r="D7">
        <f t="shared" si="0"/>
        <v>42.4</v>
      </c>
    </row>
    <row r="8" spans="1:4" x14ac:dyDescent="0.3">
      <c r="A8" t="s">
        <v>228</v>
      </c>
      <c r="B8">
        <v>6</v>
      </c>
      <c r="C8">
        <v>4.24E-2</v>
      </c>
      <c r="D8">
        <f t="shared" si="0"/>
        <v>42.4</v>
      </c>
    </row>
    <row r="9" spans="1:4" x14ac:dyDescent="0.3">
      <c r="A9" t="s">
        <v>230</v>
      </c>
      <c r="B9">
        <v>8</v>
      </c>
      <c r="C9">
        <v>2.06E-2</v>
      </c>
      <c r="D9">
        <f t="shared" si="0"/>
        <v>20.6</v>
      </c>
    </row>
    <row r="10" spans="1:4" x14ac:dyDescent="0.3">
      <c r="A10" t="s">
        <v>232</v>
      </c>
      <c r="B10">
        <v>11</v>
      </c>
      <c r="C10">
        <v>4.5699999999999998E-2</v>
      </c>
      <c r="D10">
        <f t="shared" si="0"/>
        <v>45.699999999999996</v>
      </c>
    </row>
    <row r="11" spans="1:4" x14ac:dyDescent="0.3">
      <c r="A11" t="s">
        <v>125</v>
      </c>
      <c r="B11">
        <v>7</v>
      </c>
      <c r="C11">
        <v>4.4400000000000002E-2</v>
      </c>
      <c r="D11">
        <f t="shared" si="0"/>
        <v>44.4</v>
      </c>
    </row>
    <row r="12" spans="1:4" x14ac:dyDescent="0.3">
      <c r="A12" t="s">
        <v>234</v>
      </c>
      <c r="B12">
        <v>8.5</v>
      </c>
      <c r="C12">
        <v>2.1299999999999999E-2</v>
      </c>
      <c r="D12">
        <f t="shared" si="0"/>
        <v>21.3</v>
      </c>
    </row>
    <row r="13" spans="1:4" x14ac:dyDescent="0.3">
      <c r="A13" t="s">
        <v>126</v>
      </c>
      <c r="B13">
        <v>8.5</v>
      </c>
      <c r="C13">
        <v>2.1100000000000001E-2</v>
      </c>
      <c r="D13">
        <f t="shared" si="0"/>
        <v>21.1</v>
      </c>
    </row>
    <row r="14" spans="1:4" x14ac:dyDescent="0.3">
      <c r="A14" t="s">
        <v>127</v>
      </c>
      <c r="B14">
        <v>8</v>
      </c>
      <c r="C14">
        <v>3.4000000000000002E-2</v>
      </c>
      <c r="D14">
        <f t="shared" si="0"/>
        <v>34</v>
      </c>
    </row>
    <row r="15" spans="1:4" x14ac:dyDescent="0.3">
      <c r="A15" t="s">
        <v>236</v>
      </c>
      <c r="B15">
        <v>12</v>
      </c>
      <c r="C15">
        <v>8.7900000000000006E-2</v>
      </c>
      <c r="D15">
        <f t="shared" si="0"/>
        <v>87.9</v>
      </c>
    </row>
    <row r="16" spans="1:4" x14ac:dyDescent="0.3">
      <c r="A16" t="s">
        <v>131</v>
      </c>
      <c r="B16">
        <v>3.5</v>
      </c>
      <c r="C16">
        <v>1.9199999999999998E-2</v>
      </c>
      <c r="D16">
        <f t="shared" si="0"/>
        <v>19.2</v>
      </c>
    </row>
    <row r="17" spans="1:4" x14ac:dyDescent="0.3">
      <c r="A17" t="s">
        <v>132</v>
      </c>
      <c r="B17">
        <v>5</v>
      </c>
      <c r="C17">
        <v>3.8100000000000002E-2</v>
      </c>
      <c r="D17">
        <f t="shared" si="0"/>
        <v>38.1</v>
      </c>
    </row>
    <row r="18" spans="1:4" x14ac:dyDescent="0.3">
      <c r="A18" t="s">
        <v>238</v>
      </c>
      <c r="B18">
        <v>11.5</v>
      </c>
      <c r="C18">
        <v>8.3400000000000002E-2</v>
      </c>
      <c r="D18">
        <f t="shared" si="0"/>
        <v>83.4</v>
      </c>
    </row>
    <row r="19" spans="1:4" x14ac:dyDescent="0.3">
      <c r="A19" t="s">
        <v>358</v>
      </c>
      <c r="B19">
        <v>3.5</v>
      </c>
      <c r="C19">
        <v>1.4200000000000001E-2</v>
      </c>
      <c r="D19">
        <f t="shared" si="0"/>
        <v>14.200000000000001</v>
      </c>
    </row>
    <row r="20" spans="1:4" x14ac:dyDescent="0.3">
      <c r="A20" t="s">
        <v>240</v>
      </c>
      <c r="B20">
        <v>10</v>
      </c>
      <c r="C20">
        <v>0.14030000000000001</v>
      </c>
      <c r="D20">
        <f t="shared" si="0"/>
        <v>140.30000000000001</v>
      </c>
    </row>
    <row r="21" spans="1:4" x14ac:dyDescent="0.3">
      <c r="A21" t="s">
        <v>242</v>
      </c>
      <c r="B21">
        <v>7.5</v>
      </c>
      <c r="C21">
        <v>1.9599999999999999E-2</v>
      </c>
      <c r="D21">
        <f t="shared" si="0"/>
        <v>19.599999999999998</v>
      </c>
    </row>
    <row r="22" spans="1:4" x14ac:dyDescent="0.3">
      <c r="A22" t="s">
        <v>243</v>
      </c>
      <c r="B22">
        <v>21.5</v>
      </c>
      <c r="C22">
        <v>1.6412</v>
      </c>
      <c r="D22">
        <f t="shared" si="0"/>
        <v>1641.2</v>
      </c>
    </row>
    <row r="23" spans="1:4" x14ac:dyDescent="0.3">
      <c r="A23" t="s">
        <v>244</v>
      </c>
      <c r="B23">
        <v>19.5</v>
      </c>
      <c r="C23">
        <v>1.0965</v>
      </c>
      <c r="D23">
        <f t="shared" si="0"/>
        <v>1096.5</v>
      </c>
    </row>
    <row r="24" spans="1:4" x14ac:dyDescent="0.3">
      <c r="A24" t="s">
        <v>143</v>
      </c>
      <c r="B24">
        <v>25.5</v>
      </c>
      <c r="C24">
        <v>1.3250999999999999</v>
      </c>
      <c r="D24">
        <f t="shared" si="0"/>
        <v>1325.1</v>
      </c>
    </row>
    <row r="25" spans="1:4" x14ac:dyDescent="0.3">
      <c r="A25" t="s">
        <v>245</v>
      </c>
      <c r="B25">
        <v>24.5</v>
      </c>
      <c r="C25">
        <v>1.36</v>
      </c>
      <c r="D25">
        <f t="shared" si="0"/>
        <v>1360</v>
      </c>
    </row>
    <row r="26" spans="1:4" x14ac:dyDescent="0.3">
      <c r="A26" t="s">
        <v>145</v>
      </c>
      <c r="B26">
        <v>17</v>
      </c>
      <c r="C26">
        <v>1.1212</v>
      </c>
      <c r="D26">
        <f t="shared" si="0"/>
        <v>1121.2</v>
      </c>
    </row>
    <row r="27" spans="1:4" x14ac:dyDescent="0.3">
      <c r="A27" t="s">
        <v>247</v>
      </c>
      <c r="B27">
        <v>37</v>
      </c>
      <c r="C27">
        <v>6.5949999999999998</v>
      </c>
      <c r="D27">
        <f t="shared" si="0"/>
        <v>6595</v>
      </c>
    </row>
    <row r="28" spans="1:4" x14ac:dyDescent="0.3">
      <c r="A28" t="s">
        <v>249</v>
      </c>
      <c r="B28">
        <v>20.5</v>
      </c>
      <c r="C28">
        <v>1.1012999999999999</v>
      </c>
      <c r="D28">
        <f t="shared" si="0"/>
        <v>1101.3</v>
      </c>
    </row>
    <row r="29" spans="1:4" x14ac:dyDescent="0.3">
      <c r="A29" t="s">
        <v>251</v>
      </c>
      <c r="B29">
        <v>30</v>
      </c>
      <c r="C29">
        <v>1.7215</v>
      </c>
      <c r="D29">
        <f t="shared" si="0"/>
        <v>1721.5</v>
      </c>
    </row>
    <row r="30" spans="1:4" x14ac:dyDescent="0.3">
      <c r="A30" t="s">
        <v>253</v>
      </c>
      <c r="B30">
        <v>26</v>
      </c>
      <c r="C30">
        <v>1.78</v>
      </c>
      <c r="D30">
        <f t="shared" si="0"/>
        <v>1780</v>
      </c>
    </row>
    <row r="31" spans="1:4" x14ac:dyDescent="0.3">
      <c r="A31" t="s">
        <v>255</v>
      </c>
      <c r="B31">
        <v>24.5</v>
      </c>
      <c r="C31">
        <v>1.1241000000000001</v>
      </c>
      <c r="D31">
        <f t="shared" si="0"/>
        <v>1124.1000000000001</v>
      </c>
    </row>
    <row r="32" spans="1:4" x14ac:dyDescent="0.3">
      <c r="A32" t="s">
        <v>257</v>
      </c>
      <c r="B32">
        <v>18.5</v>
      </c>
      <c r="C32">
        <v>1.0568</v>
      </c>
      <c r="D32">
        <f t="shared" si="0"/>
        <v>1056.8</v>
      </c>
    </row>
    <row r="33" spans="1:4" x14ac:dyDescent="0.3">
      <c r="A33" t="s">
        <v>148</v>
      </c>
      <c r="B33">
        <v>23</v>
      </c>
      <c r="C33">
        <v>1.7370000000000001</v>
      </c>
      <c r="D33">
        <f t="shared" si="0"/>
        <v>1737</v>
      </c>
    </row>
    <row r="34" spans="1:4" x14ac:dyDescent="0.3">
      <c r="A34" t="s">
        <v>259</v>
      </c>
      <c r="B34">
        <v>23.5</v>
      </c>
      <c r="C34">
        <v>1.9821</v>
      </c>
      <c r="D34">
        <f t="shared" si="0"/>
        <v>1982.1</v>
      </c>
    </row>
    <row r="35" spans="1:4" x14ac:dyDescent="0.3">
      <c r="A35" t="s">
        <v>261</v>
      </c>
      <c r="B35">
        <v>30</v>
      </c>
      <c r="C35">
        <v>2.1884999999999999</v>
      </c>
      <c r="D35">
        <f t="shared" si="0"/>
        <v>2188.5</v>
      </c>
    </row>
    <row r="36" spans="1:4" x14ac:dyDescent="0.3">
      <c r="A36" t="s">
        <v>263</v>
      </c>
      <c r="B36">
        <v>24</v>
      </c>
      <c r="C36">
        <v>1.1215999999999999</v>
      </c>
      <c r="D36">
        <f t="shared" si="0"/>
        <v>1121.5999999999999</v>
      </c>
    </row>
    <row r="37" spans="1:4" x14ac:dyDescent="0.3">
      <c r="A37" t="s">
        <v>265</v>
      </c>
      <c r="B37">
        <v>24.5</v>
      </c>
      <c r="C37">
        <v>1.5132000000000001</v>
      </c>
      <c r="D37">
        <f t="shared" si="0"/>
        <v>1513.2</v>
      </c>
    </row>
    <row r="38" spans="1:4" x14ac:dyDescent="0.3">
      <c r="A38" t="s">
        <v>151</v>
      </c>
      <c r="B38">
        <v>30</v>
      </c>
      <c r="C38">
        <v>1.7457</v>
      </c>
      <c r="D38">
        <f t="shared" si="0"/>
        <v>1745.7</v>
      </c>
    </row>
    <row r="39" spans="1:4" x14ac:dyDescent="0.3">
      <c r="A39" t="s">
        <v>292</v>
      </c>
      <c r="B39">
        <v>11.5</v>
      </c>
      <c r="C39">
        <v>0.42359999999999998</v>
      </c>
      <c r="D39">
        <f t="shared" si="0"/>
        <v>423.59999999999997</v>
      </c>
    </row>
    <row r="40" spans="1:4" x14ac:dyDescent="0.3">
      <c r="A40" t="s">
        <v>267</v>
      </c>
      <c r="B40">
        <v>15.5</v>
      </c>
      <c r="C40">
        <v>0.91249999999999998</v>
      </c>
      <c r="D40">
        <f t="shared" si="0"/>
        <v>912.5</v>
      </c>
    </row>
    <row r="41" spans="1:4" x14ac:dyDescent="0.3">
      <c r="A41" t="s">
        <v>269</v>
      </c>
      <c r="B41">
        <v>17</v>
      </c>
      <c r="C41">
        <v>0.92559999999999998</v>
      </c>
      <c r="D41">
        <f t="shared" si="0"/>
        <v>925.6</v>
      </c>
    </row>
    <row r="42" spans="1:4" x14ac:dyDescent="0.3">
      <c r="A42" t="s">
        <v>271</v>
      </c>
      <c r="B42">
        <v>8.5</v>
      </c>
      <c r="C42">
        <v>6.5199999999999994E-2</v>
      </c>
      <c r="D42">
        <f t="shared" si="0"/>
        <v>65.199999999999989</v>
      </c>
    </row>
    <row r="43" spans="1:4" x14ac:dyDescent="0.3">
      <c r="A43" t="s">
        <v>273</v>
      </c>
      <c r="B43">
        <v>9</v>
      </c>
      <c r="C43">
        <v>7.1499999999999994E-2</v>
      </c>
      <c r="D43">
        <f t="shared" si="0"/>
        <v>71.5</v>
      </c>
    </row>
    <row r="44" spans="1:4" x14ac:dyDescent="0.3">
      <c r="A44" t="s">
        <v>275</v>
      </c>
      <c r="C44">
        <v>4.2099999999999999E-2</v>
      </c>
      <c r="D44">
        <f t="shared" si="0"/>
        <v>42.1</v>
      </c>
    </row>
    <row r="45" spans="1:4" x14ac:dyDescent="0.3">
      <c r="A45" t="s">
        <v>277</v>
      </c>
      <c r="B45">
        <v>5.5</v>
      </c>
      <c r="C45">
        <v>1.9199999999999998E-2</v>
      </c>
      <c r="D45">
        <f t="shared" si="0"/>
        <v>19.2</v>
      </c>
    </row>
    <row r="46" spans="1:4" x14ac:dyDescent="0.3">
      <c r="A46" t="s">
        <v>278</v>
      </c>
      <c r="B46">
        <v>3.5</v>
      </c>
      <c r="C46">
        <v>9.1999999999999998E-3</v>
      </c>
      <c r="D46">
        <f t="shared" si="0"/>
        <v>9.1999999999999993</v>
      </c>
    </row>
    <row r="47" spans="1:4" x14ac:dyDescent="0.3">
      <c r="A47" t="s">
        <v>280</v>
      </c>
      <c r="B47">
        <v>11.5</v>
      </c>
      <c r="C47">
        <v>0.15609999999999999</v>
      </c>
      <c r="D47">
        <f t="shared" si="0"/>
        <v>156.1</v>
      </c>
    </row>
    <row r="48" spans="1:4" x14ac:dyDescent="0.3">
      <c r="A48" t="s">
        <v>161</v>
      </c>
      <c r="B48">
        <v>9</v>
      </c>
      <c r="C48">
        <v>0.18729999999999999</v>
      </c>
      <c r="D48">
        <f t="shared" si="0"/>
        <v>187.29999999999998</v>
      </c>
    </row>
    <row r="49" spans="1:4" x14ac:dyDescent="0.3">
      <c r="A49" t="s">
        <v>282</v>
      </c>
      <c r="B49">
        <v>9.5</v>
      </c>
      <c r="C49">
        <v>0.17730000000000001</v>
      </c>
      <c r="D49">
        <f t="shared" si="0"/>
        <v>177.3</v>
      </c>
    </row>
    <row r="50" spans="1:4" x14ac:dyDescent="0.3">
      <c r="A50" t="s">
        <v>284</v>
      </c>
      <c r="B50">
        <v>6.5</v>
      </c>
      <c r="C50">
        <v>3.2899999999999999E-2</v>
      </c>
      <c r="D50">
        <f t="shared" si="0"/>
        <v>32.9</v>
      </c>
    </row>
    <row r="51" spans="1:4" x14ac:dyDescent="0.3">
      <c r="A51" t="s">
        <v>286</v>
      </c>
      <c r="C51">
        <v>0.13900000000000001</v>
      </c>
      <c r="D51">
        <f t="shared" si="0"/>
        <v>139</v>
      </c>
    </row>
    <row r="52" spans="1:4" x14ac:dyDescent="0.3">
      <c r="A52" t="s">
        <v>288</v>
      </c>
      <c r="B52">
        <v>10.5</v>
      </c>
      <c r="C52">
        <v>0.1012</v>
      </c>
      <c r="D52">
        <f t="shared" si="0"/>
        <v>101.2</v>
      </c>
    </row>
    <row r="53" spans="1:4" x14ac:dyDescent="0.3">
      <c r="A53" t="s">
        <v>509</v>
      </c>
      <c r="B53">
        <v>9.5</v>
      </c>
      <c r="C53">
        <v>0.1128</v>
      </c>
      <c r="D53">
        <f t="shared" si="0"/>
        <v>112.8</v>
      </c>
    </row>
    <row r="54" spans="1:4" x14ac:dyDescent="0.3">
      <c r="A54" t="s">
        <v>166</v>
      </c>
      <c r="B54">
        <v>9</v>
      </c>
      <c r="C54">
        <v>0.16930000000000001</v>
      </c>
      <c r="D54">
        <f t="shared" si="0"/>
        <v>169.3</v>
      </c>
    </row>
    <row r="55" spans="1:4" x14ac:dyDescent="0.3">
      <c r="A55" t="s">
        <v>294</v>
      </c>
      <c r="B55">
        <v>6.5</v>
      </c>
      <c r="C55">
        <v>5.0099999999999999E-2</v>
      </c>
      <c r="D55">
        <f t="shared" si="0"/>
        <v>50.1</v>
      </c>
    </row>
    <row r="56" spans="1:4" x14ac:dyDescent="0.3">
      <c r="A56" t="s">
        <v>296</v>
      </c>
      <c r="B56">
        <v>7</v>
      </c>
      <c r="C56">
        <v>6.0999999999999999E-2</v>
      </c>
      <c r="D56">
        <f t="shared" si="0"/>
        <v>61</v>
      </c>
    </row>
    <row r="57" spans="1:4" x14ac:dyDescent="0.3">
      <c r="A57" t="s">
        <v>299</v>
      </c>
      <c r="B57">
        <v>8</v>
      </c>
      <c r="C57">
        <v>7.9500000000000001E-2</v>
      </c>
      <c r="D57">
        <f t="shared" si="0"/>
        <v>79.5</v>
      </c>
    </row>
    <row r="58" spans="1:4" x14ac:dyDescent="0.3">
      <c r="A58" t="s">
        <v>298</v>
      </c>
      <c r="B58">
        <v>12</v>
      </c>
      <c r="C58">
        <v>0.14580000000000001</v>
      </c>
      <c r="D58">
        <f t="shared" si="0"/>
        <v>145.80000000000001</v>
      </c>
    </row>
    <row r="59" spans="1:4" x14ac:dyDescent="0.3">
      <c r="A59" t="s">
        <v>168</v>
      </c>
      <c r="B59">
        <v>7</v>
      </c>
      <c r="C59">
        <v>4.2799999999999998E-2</v>
      </c>
      <c r="D59">
        <f t="shared" si="0"/>
        <v>42.8</v>
      </c>
    </row>
    <row r="60" spans="1:4" x14ac:dyDescent="0.3">
      <c r="A60" t="s">
        <v>169</v>
      </c>
      <c r="B60">
        <v>3</v>
      </c>
      <c r="C60">
        <v>1.72E-2</v>
      </c>
      <c r="D60">
        <f t="shared" si="0"/>
        <v>17.2</v>
      </c>
    </row>
    <row r="61" spans="1:4" x14ac:dyDescent="0.3">
      <c r="A61" t="s">
        <v>172</v>
      </c>
      <c r="B61">
        <v>2.5</v>
      </c>
      <c r="C61">
        <v>4.1000000000000003E-3</v>
      </c>
      <c r="D61">
        <f t="shared" si="0"/>
        <v>4.1000000000000005</v>
      </c>
    </row>
    <row r="62" spans="1:4" x14ac:dyDescent="0.3">
      <c r="A62" t="s">
        <v>301</v>
      </c>
      <c r="B62">
        <v>15</v>
      </c>
      <c r="C62">
        <v>5.8200000000000002E-2</v>
      </c>
      <c r="D62">
        <f t="shared" si="0"/>
        <v>58.2</v>
      </c>
    </row>
    <row r="63" spans="1:4" x14ac:dyDescent="0.3">
      <c r="A63" t="s">
        <v>303</v>
      </c>
      <c r="B63">
        <v>11.5</v>
      </c>
      <c r="C63">
        <v>4.4299999999999999E-2</v>
      </c>
      <c r="D63">
        <f t="shared" si="0"/>
        <v>44.3</v>
      </c>
    </row>
    <row r="64" spans="1:4" x14ac:dyDescent="0.3">
      <c r="A64" t="s">
        <v>175</v>
      </c>
      <c r="B64">
        <v>11.5</v>
      </c>
      <c r="C64">
        <v>4.5900000000000003E-2</v>
      </c>
      <c r="D64">
        <f t="shared" si="0"/>
        <v>45.900000000000006</v>
      </c>
    </row>
    <row r="65" spans="1:4" x14ac:dyDescent="0.3">
      <c r="A65" t="s">
        <v>305</v>
      </c>
      <c r="B65">
        <v>9.5</v>
      </c>
      <c r="C65">
        <v>3.5400000000000001E-2</v>
      </c>
      <c r="D65">
        <f t="shared" si="0"/>
        <v>35.4</v>
      </c>
    </row>
    <row r="66" spans="1:4" x14ac:dyDescent="0.3">
      <c r="A66" t="s">
        <v>178</v>
      </c>
      <c r="B66">
        <v>4.5</v>
      </c>
      <c r="C66">
        <v>2.4E-2</v>
      </c>
      <c r="D66">
        <f t="shared" si="0"/>
        <v>24</v>
      </c>
    </row>
    <row r="67" spans="1:4" x14ac:dyDescent="0.3">
      <c r="A67" t="s">
        <v>179</v>
      </c>
      <c r="B67">
        <v>5</v>
      </c>
      <c r="C67">
        <v>2.41E-2</v>
      </c>
      <c r="D67">
        <f t="shared" ref="D67:D99" si="1">C67*1000</f>
        <v>24.1</v>
      </c>
    </row>
    <row r="68" spans="1:4" x14ac:dyDescent="0.3">
      <c r="A68" t="s">
        <v>307</v>
      </c>
      <c r="B68">
        <v>4.5</v>
      </c>
      <c r="C68">
        <v>1.95E-2</v>
      </c>
      <c r="D68">
        <f t="shared" si="1"/>
        <v>19.5</v>
      </c>
    </row>
    <row r="69" spans="1:4" x14ac:dyDescent="0.3">
      <c r="A69" t="s">
        <v>309</v>
      </c>
      <c r="B69">
        <v>7.5</v>
      </c>
      <c r="C69">
        <v>0.1002</v>
      </c>
      <c r="D69">
        <f t="shared" si="1"/>
        <v>100.2</v>
      </c>
    </row>
    <row r="70" spans="1:4" x14ac:dyDescent="0.3">
      <c r="A70" t="s">
        <v>311</v>
      </c>
      <c r="B70">
        <v>7.5</v>
      </c>
      <c r="C70">
        <v>0.10009999999999999</v>
      </c>
      <c r="D70">
        <f t="shared" si="1"/>
        <v>100.1</v>
      </c>
    </row>
    <row r="71" spans="1:4" x14ac:dyDescent="0.3">
      <c r="A71" t="s">
        <v>316</v>
      </c>
      <c r="B71">
        <v>11.5</v>
      </c>
      <c r="C71">
        <v>7.1300000000000002E-2</v>
      </c>
      <c r="D71">
        <f t="shared" si="1"/>
        <v>71.3</v>
      </c>
    </row>
    <row r="72" spans="1:4" x14ac:dyDescent="0.3">
      <c r="A72" t="s">
        <v>191</v>
      </c>
      <c r="B72">
        <v>11</v>
      </c>
      <c r="C72">
        <v>0.27100000000000002</v>
      </c>
      <c r="D72">
        <f t="shared" si="1"/>
        <v>271</v>
      </c>
    </row>
    <row r="73" spans="1:4" x14ac:dyDescent="0.3">
      <c r="A73" t="s">
        <v>318</v>
      </c>
      <c r="B73">
        <v>12</v>
      </c>
      <c r="C73">
        <v>0.1827</v>
      </c>
      <c r="D73">
        <f t="shared" si="1"/>
        <v>182.7</v>
      </c>
    </row>
    <row r="74" spans="1:4" x14ac:dyDescent="0.3">
      <c r="A74" t="s">
        <v>197</v>
      </c>
      <c r="B74">
        <v>13.5</v>
      </c>
      <c r="C74">
        <v>0.41260000000000002</v>
      </c>
      <c r="D74">
        <f t="shared" si="1"/>
        <v>412.6</v>
      </c>
    </row>
    <row r="75" spans="1:4" x14ac:dyDescent="0.3">
      <c r="A75" t="s">
        <v>320</v>
      </c>
      <c r="B75">
        <v>13</v>
      </c>
      <c r="C75">
        <v>8.6199999999999999E-2</v>
      </c>
      <c r="D75">
        <f t="shared" si="1"/>
        <v>86.2</v>
      </c>
    </row>
    <row r="76" spans="1:4" x14ac:dyDescent="0.3">
      <c r="A76" t="s">
        <v>198</v>
      </c>
      <c r="B76">
        <v>10.5</v>
      </c>
      <c r="C76">
        <v>8.3099999999999993E-2</v>
      </c>
      <c r="D76">
        <f t="shared" si="1"/>
        <v>83.1</v>
      </c>
    </row>
    <row r="77" spans="1:4" x14ac:dyDescent="0.3">
      <c r="A77" t="s">
        <v>322</v>
      </c>
      <c r="B77">
        <v>6.5</v>
      </c>
      <c r="C77">
        <v>6.4299999999999996E-2</v>
      </c>
      <c r="D77">
        <f t="shared" si="1"/>
        <v>64.3</v>
      </c>
    </row>
    <row r="78" spans="1:4" x14ac:dyDescent="0.3">
      <c r="A78" t="s">
        <v>324</v>
      </c>
      <c r="B78">
        <v>13.5</v>
      </c>
      <c r="C78">
        <v>0.15459999999999999</v>
      </c>
      <c r="D78">
        <f t="shared" si="1"/>
        <v>154.6</v>
      </c>
    </row>
    <row r="79" spans="1:4" x14ac:dyDescent="0.3">
      <c r="A79" t="s">
        <v>326</v>
      </c>
      <c r="B79">
        <v>15</v>
      </c>
      <c r="C79">
        <v>9.5299999999999996E-2</v>
      </c>
      <c r="D79">
        <f t="shared" si="1"/>
        <v>95.3</v>
      </c>
    </row>
    <row r="80" spans="1:4" x14ac:dyDescent="0.3">
      <c r="A80" t="s">
        <v>327</v>
      </c>
      <c r="B80">
        <v>14.5</v>
      </c>
      <c r="C80">
        <v>0.2152</v>
      </c>
      <c r="D80">
        <f t="shared" si="1"/>
        <v>215.2</v>
      </c>
    </row>
    <row r="81" spans="1:4" x14ac:dyDescent="0.3">
      <c r="A81" t="s">
        <v>200</v>
      </c>
      <c r="B81">
        <v>15</v>
      </c>
      <c r="C81">
        <v>0.53359999999999996</v>
      </c>
      <c r="D81">
        <f t="shared" si="1"/>
        <v>533.59999999999991</v>
      </c>
    </row>
    <row r="82" spans="1:4" x14ac:dyDescent="0.3">
      <c r="A82" t="s">
        <v>330</v>
      </c>
      <c r="B82">
        <v>16</v>
      </c>
      <c r="C82">
        <v>0.6421</v>
      </c>
      <c r="D82">
        <f t="shared" si="1"/>
        <v>642.1</v>
      </c>
    </row>
    <row r="83" spans="1:4" x14ac:dyDescent="0.3">
      <c r="A83" t="s">
        <v>332</v>
      </c>
      <c r="B83">
        <v>12</v>
      </c>
      <c r="C83">
        <v>0.23219999999999999</v>
      </c>
      <c r="D83">
        <f t="shared" si="1"/>
        <v>232.2</v>
      </c>
    </row>
    <row r="84" spans="1:4" x14ac:dyDescent="0.3">
      <c r="A84" t="s">
        <v>201</v>
      </c>
      <c r="B84">
        <v>18.5</v>
      </c>
      <c r="C84">
        <v>1.06</v>
      </c>
      <c r="D84">
        <f t="shared" si="1"/>
        <v>1060</v>
      </c>
    </row>
    <row r="85" spans="1:4" x14ac:dyDescent="0.3">
      <c r="A85" t="s">
        <v>334</v>
      </c>
      <c r="B85">
        <v>10</v>
      </c>
      <c r="C85">
        <v>8.1199999999999994E-2</v>
      </c>
      <c r="D85">
        <f t="shared" si="1"/>
        <v>81.199999999999989</v>
      </c>
    </row>
    <row r="86" spans="1:4" x14ac:dyDescent="0.3">
      <c r="A86" t="s">
        <v>336</v>
      </c>
      <c r="B86">
        <v>10.5</v>
      </c>
      <c r="C86">
        <v>0.1946</v>
      </c>
      <c r="D86">
        <f t="shared" si="1"/>
        <v>194.6</v>
      </c>
    </row>
    <row r="87" spans="1:4" x14ac:dyDescent="0.3">
      <c r="A87" t="s">
        <v>337</v>
      </c>
      <c r="B87">
        <v>7</v>
      </c>
      <c r="C87">
        <v>5.21E-2</v>
      </c>
      <c r="D87">
        <f t="shared" si="1"/>
        <v>52.1</v>
      </c>
    </row>
    <row r="88" spans="1:4" x14ac:dyDescent="0.3">
      <c r="A88" t="s">
        <v>339</v>
      </c>
      <c r="B88">
        <v>16</v>
      </c>
      <c r="C88">
        <v>0.63519999999999999</v>
      </c>
      <c r="D88">
        <f t="shared" si="1"/>
        <v>635.19999999999993</v>
      </c>
    </row>
    <row r="89" spans="1:4" x14ac:dyDescent="0.3">
      <c r="A89" t="s">
        <v>341</v>
      </c>
      <c r="B89">
        <v>5</v>
      </c>
      <c r="C89">
        <v>4.1000000000000002E-2</v>
      </c>
      <c r="D89">
        <f t="shared" si="1"/>
        <v>41</v>
      </c>
    </row>
    <row r="90" spans="1:4" x14ac:dyDescent="0.3">
      <c r="A90" t="s">
        <v>203</v>
      </c>
      <c r="B90">
        <v>6</v>
      </c>
      <c r="C90">
        <v>5.11E-2</v>
      </c>
      <c r="D90">
        <f t="shared" si="1"/>
        <v>51.1</v>
      </c>
    </row>
    <row r="91" spans="1:4" x14ac:dyDescent="0.3">
      <c r="A91" t="s">
        <v>343</v>
      </c>
      <c r="B91">
        <v>6.5</v>
      </c>
      <c r="C91">
        <v>5.2299999999999999E-2</v>
      </c>
      <c r="D91">
        <f t="shared" si="1"/>
        <v>52.3</v>
      </c>
    </row>
    <row r="92" spans="1:4" x14ac:dyDescent="0.3">
      <c r="A92" t="s">
        <v>207</v>
      </c>
      <c r="B92">
        <v>7</v>
      </c>
      <c r="C92">
        <v>5.1999999999999998E-2</v>
      </c>
      <c r="D92">
        <f t="shared" si="1"/>
        <v>52</v>
      </c>
    </row>
    <row r="93" spans="1:4" x14ac:dyDescent="0.3">
      <c r="A93" t="s">
        <v>346</v>
      </c>
      <c r="B93">
        <v>7</v>
      </c>
      <c r="C93">
        <v>5.1200000000000002E-2</v>
      </c>
      <c r="D93">
        <f t="shared" si="1"/>
        <v>51.2</v>
      </c>
    </row>
    <row r="94" spans="1:4" x14ac:dyDescent="0.3">
      <c r="A94" t="s">
        <v>348</v>
      </c>
      <c r="B94">
        <v>4.5</v>
      </c>
      <c r="C94">
        <v>2.4799999999999999E-2</v>
      </c>
      <c r="D94">
        <f t="shared" si="1"/>
        <v>24.8</v>
      </c>
    </row>
    <row r="95" spans="1:4" x14ac:dyDescent="0.3">
      <c r="A95" t="s">
        <v>350</v>
      </c>
      <c r="B95">
        <v>4</v>
      </c>
      <c r="C95">
        <v>1.6299999999999999E-2</v>
      </c>
      <c r="D95">
        <f t="shared" si="1"/>
        <v>16.299999999999997</v>
      </c>
    </row>
    <row r="96" spans="1:4" x14ac:dyDescent="0.3">
      <c r="A96" t="s">
        <v>351</v>
      </c>
      <c r="B96">
        <v>2.5</v>
      </c>
      <c r="C96">
        <v>8.2000000000000007E-3</v>
      </c>
      <c r="D96">
        <f t="shared" si="1"/>
        <v>8.2000000000000011</v>
      </c>
    </row>
    <row r="97" spans="1:4" x14ac:dyDescent="0.3">
      <c r="A97" t="s">
        <v>212</v>
      </c>
      <c r="B97">
        <v>3.5</v>
      </c>
      <c r="C97">
        <v>6.1999999999999998E-3</v>
      </c>
      <c r="D97">
        <f t="shared" si="1"/>
        <v>6.2</v>
      </c>
    </row>
    <row r="98" spans="1:4" x14ac:dyDescent="0.3">
      <c r="A98" t="s">
        <v>353</v>
      </c>
      <c r="B98">
        <v>3</v>
      </c>
      <c r="C98">
        <v>7.6E-3</v>
      </c>
      <c r="D98">
        <f t="shared" si="1"/>
        <v>7.6</v>
      </c>
    </row>
    <row r="99" spans="1:4" x14ac:dyDescent="0.3">
      <c r="A99" t="s">
        <v>355</v>
      </c>
      <c r="B99">
        <v>7</v>
      </c>
      <c r="C99">
        <v>0.1431</v>
      </c>
      <c r="D99">
        <f t="shared" si="1"/>
        <v>143.1</v>
      </c>
    </row>
    <row r="100" spans="1:4" x14ac:dyDescent="0.3">
      <c r="D100" s="163"/>
    </row>
    <row r="101" spans="1:4" x14ac:dyDescent="0.3">
      <c r="D101" s="163"/>
    </row>
    <row r="102" spans="1:4" x14ac:dyDescent="0.3">
      <c r="D102" s="163"/>
    </row>
    <row r="103" spans="1:4" x14ac:dyDescent="0.3">
      <c r="D103" s="163"/>
    </row>
    <row r="104" spans="1:4" x14ac:dyDescent="0.3">
      <c r="D104" s="163"/>
    </row>
    <row r="105" spans="1:4" x14ac:dyDescent="0.3">
      <c r="D105" s="163"/>
    </row>
    <row r="106" spans="1:4" x14ac:dyDescent="0.3">
      <c r="D106" s="163"/>
    </row>
    <row r="107" spans="1:4" x14ac:dyDescent="0.3">
      <c r="D107" s="163"/>
    </row>
    <row r="108" spans="1:4" x14ac:dyDescent="0.3">
      <c r="D108" s="163"/>
    </row>
    <row r="109" spans="1:4" x14ac:dyDescent="0.3">
      <c r="D109" s="163"/>
    </row>
    <row r="110" spans="1:4" x14ac:dyDescent="0.3">
      <c r="D110" s="163"/>
    </row>
    <row r="111" spans="1:4" x14ac:dyDescent="0.3">
      <c r="D111" s="163"/>
    </row>
    <row r="112" spans="1:4" x14ac:dyDescent="0.3">
      <c r="D112" s="163"/>
    </row>
    <row r="113" spans="4:4" x14ac:dyDescent="0.3">
      <c r="D113" s="163"/>
    </row>
    <row r="114" spans="4:4" x14ac:dyDescent="0.3">
      <c r="D114" s="163"/>
    </row>
    <row r="115" spans="4:4" x14ac:dyDescent="0.3">
      <c r="D115" s="163"/>
    </row>
    <row r="116" spans="4:4" x14ac:dyDescent="0.3">
      <c r="D116" s="163"/>
    </row>
    <row r="117" spans="4:4" x14ac:dyDescent="0.3">
      <c r="D117" s="163"/>
    </row>
    <row r="118" spans="4:4" x14ac:dyDescent="0.3">
      <c r="D118" s="163"/>
    </row>
    <row r="119" spans="4:4" x14ac:dyDescent="0.3">
      <c r="D119" s="163"/>
    </row>
    <row r="120" spans="4:4" x14ac:dyDescent="0.3">
      <c r="D120" s="164"/>
    </row>
    <row r="121" spans="4:4" x14ac:dyDescent="0.3">
      <c r="D121" s="164"/>
    </row>
    <row r="122" spans="4:4" x14ac:dyDescent="0.3">
      <c r="D122" s="164"/>
    </row>
    <row r="123" spans="4:4" x14ac:dyDescent="0.3">
      <c r="D123" s="164"/>
    </row>
    <row r="124" spans="4:4" x14ac:dyDescent="0.3">
      <c r="D124" s="164"/>
    </row>
    <row r="125" spans="4:4" x14ac:dyDescent="0.3">
      <c r="D125" s="164"/>
    </row>
    <row r="126" spans="4:4" x14ac:dyDescent="0.3">
      <c r="D126" s="164"/>
    </row>
    <row r="127" spans="4:4" x14ac:dyDescent="0.3">
      <c r="D127" s="164"/>
    </row>
    <row r="128" spans="4:4" x14ac:dyDescent="0.3">
      <c r="D128" s="164"/>
    </row>
    <row r="129" spans="4:4" x14ac:dyDescent="0.3">
      <c r="D129" s="164"/>
    </row>
    <row r="130" spans="4:4" x14ac:dyDescent="0.3">
      <c r="D130" s="164"/>
    </row>
    <row r="131" spans="4:4" x14ac:dyDescent="0.3">
      <c r="D131" s="164"/>
    </row>
    <row r="132" spans="4:4" x14ac:dyDescent="0.3">
      <c r="D132" s="164"/>
    </row>
    <row r="133" spans="4:4" x14ac:dyDescent="0.3">
      <c r="D133" s="164"/>
    </row>
    <row r="134" spans="4:4" x14ac:dyDescent="0.3">
      <c r="D134" s="164"/>
    </row>
  </sheetData>
  <mergeCells count="2">
    <mergeCell ref="D100:D119"/>
    <mergeCell ref="D120:D1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CarabidData</vt:lpstr>
      <vt:lpstr>Sources&amp;Info</vt:lpstr>
      <vt:lpstr>Feuil1</vt:lpstr>
    </vt:vector>
  </TitlesOfParts>
  <Company>INRA -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adminigepp</dc:creator>
  <cp:lastModifiedBy>adminigepp</cp:lastModifiedBy>
  <dcterms:created xsi:type="dcterms:W3CDTF">2020-10-26T14:21:05Z</dcterms:created>
  <dcterms:modified xsi:type="dcterms:W3CDTF">2024-08-01T21:52:23Z</dcterms:modified>
</cp:coreProperties>
</file>