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585" yWindow="2565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/>
  <c r="D4"/>
  <c r="C4"/>
  <c r="L4"/>
  <c r="J4"/>
  <c r="K4"/>
  <c r="F4"/>
  <c r="I4"/>
  <c r="E4"/>
  <c r="H4"/>
  <c r="G4"/>
  <c r="N4"/>
  <c r="M4"/>
  <c r="O4"/>
</calcChain>
</file>

<file path=xl/sharedStrings.xml><?xml version="1.0" encoding="utf-8"?>
<sst xmlns="http://schemas.openxmlformats.org/spreadsheetml/2006/main" count="20" uniqueCount="20">
  <si>
    <t>57_3</t>
  </si>
  <si>
    <t>57_1</t>
  </si>
  <si>
    <t>57_2</t>
  </si>
  <si>
    <t>101_1</t>
  </si>
  <si>
    <t>101_2</t>
  </si>
  <si>
    <t>61_1</t>
  </si>
  <si>
    <t>101_3</t>
  </si>
  <si>
    <t>61_3</t>
  </si>
  <si>
    <t>27_2</t>
  </si>
  <si>
    <t>27_1</t>
  </si>
  <si>
    <t>27_3</t>
  </si>
  <si>
    <t>58_2</t>
  </si>
  <si>
    <t>58_3</t>
  </si>
  <si>
    <t>58_1</t>
  </si>
  <si>
    <t>Raw reads</t>
  </si>
  <si>
    <t>Reads after quality filtering</t>
  </si>
  <si>
    <t>NNU sites</t>
  </si>
  <si>
    <t>EID sites</t>
  </si>
  <si>
    <t>Sample site</t>
  </si>
  <si>
    <t>Table S3: Number of raw reads and number of retained reads after quality filtering for all analysed replicates. Site 61 was water depleted and comprised of two replicates only.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</si>
</sst>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zoomScale="90" zoomScaleNormal="90" workbookViewId="0">
      <selection activeCell="H17" sqref="H17"/>
    </sheetView>
  </sheetViews>
  <sheetFormatPr baseColWidth="10" defaultRowHeight="15.75"/>
  <cols>
    <col min="1" max="1" width="22" customWidth="1"/>
  </cols>
  <sheetData>
    <row r="1" spans="1:15">
      <c r="A1" s="8" t="s">
        <v>19</v>
      </c>
    </row>
    <row r="2" spans="1:15">
      <c r="B2" s="5" t="s">
        <v>16</v>
      </c>
      <c r="C2" s="5"/>
      <c r="D2" s="5"/>
      <c r="E2" s="5"/>
      <c r="F2" s="5"/>
      <c r="G2" s="5"/>
      <c r="H2" s="5"/>
      <c r="I2" s="5"/>
      <c r="J2" s="6" t="s">
        <v>17</v>
      </c>
      <c r="K2" s="6"/>
      <c r="L2" s="6"/>
      <c r="M2" s="6"/>
      <c r="N2" s="6"/>
      <c r="O2" s="6"/>
    </row>
    <row r="3" spans="1:15">
      <c r="A3" t="s">
        <v>18</v>
      </c>
      <c r="B3" s="1" t="s">
        <v>13</v>
      </c>
      <c r="C3" s="1" t="s">
        <v>11</v>
      </c>
      <c r="D3" s="1" t="s">
        <v>12</v>
      </c>
      <c r="E3" s="1" t="s">
        <v>5</v>
      </c>
      <c r="F3" s="1" t="s">
        <v>7</v>
      </c>
      <c r="G3" s="1" t="s">
        <v>3</v>
      </c>
      <c r="H3" s="1" t="s">
        <v>4</v>
      </c>
      <c r="I3" s="1" t="s">
        <v>6</v>
      </c>
      <c r="J3" s="3" t="s">
        <v>9</v>
      </c>
      <c r="K3" s="3" t="s">
        <v>8</v>
      </c>
      <c r="L3" s="3" t="s">
        <v>10</v>
      </c>
      <c r="M3" s="3" t="s">
        <v>1</v>
      </c>
      <c r="N3" s="3" t="s">
        <v>2</v>
      </c>
      <c r="O3" s="3" t="s">
        <v>0</v>
      </c>
    </row>
    <row r="4" spans="1:15">
      <c r="A4" t="s">
        <v>14</v>
      </c>
      <c r="B4" s="2">
        <f>815327*2</f>
        <v>1630654</v>
      </c>
      <c r="C4" s="2">
        <f>1071178*2</f>
        <v>2142356</v>
      </c>
      <c r="D4" s="2">
        <f>603126*2</f>
        <v>1206252</v>
      </c>
      <c r="E4" s="2">
        <f>644974*2</f>
        <v>1289948</v>
      </c>
      <c r="F4" s="2">
        <f>483660*2</f>
        <v>967320</v>
      </c>
      <c r="G4" s="2">
        <f>612271*2</f>
        <v>1224542</v>
      </c>
      <c r="H4" s="2">
        <f>862107*2</f>
        <v>1724214</v>
      </c>
      <c r="I4" s="2">
        <f>855092*2</f>
        <v>1710184</v>
      </c>
      <c r="J4" s="4">
        <f>661366*2</f>
        <v>1322732</v>
      </c>
      <c r="K4" s="4">
        <f>958402*2</f>
        <v>1916804</v>
      </c>
      <c r="L4" s="4">
        <f>1002295*2</f>
        <v>2004590</v>
      </c>
      <c r="M4" s="4">
        <f>893116*2</f>
        <v>1786232</v>
      </c>
      <c r="N4" s="4">
        <f>732025*2</f>
        <v>1464050</v>
      </c>
      <c r="O4" s="4">
        <f>421358*2</f>
        <v>842716</v>
      </c>
    </row>
    <row r="5" spans="1:15">
      <c r="A5" t="s">
        <v>15</v>
      </c>
      <c r="B5" s="2">
        <v>156223</v>
      </c>
      <c r="C5" s="2">
        <v>213157</v>
      </c>
      <c r="D5" s="2">
        <v>101113</v>
      </c>
      <c r="E5" s="2">
        <v>146440</v>
      </c>
      <c r="F5" s="2">
        <v>109186</v>
      </c>
      <c r="G5" s="2">
        <v>125965</v>
      </c>
      <c r="H5" s="2">
        <v>190968</v>
      </c>
      <c r="I5" s="2">
        <v>183726</v>
      </c>
      <c r="J5" s="4">
        <v>111319</v>
      </c>
      <c r="K5" s="4">
        <v>145860</v>
      </c>
      <c r="L5" s="4">
        <v>112729</v>
      </c>
      <c r="M5" s="4">
        <v>315603</v>
      </c>
      <c r="N5" s="4">
        <v>237855</v>
      </c>
      <c r="O5" s="4">
        <v>163099</v>
      </c>
    </row>
    <row r="6" spans="1:15">
      <c r="E6" s="7"/>
      <c r="F6" s="7"/>
    </row>
  </sheetData>
  <mergeCells count="3">
    <mergeCell ref="B2:I2"/>
    <mergeCell ref="J2:O2"/>
    <mergeCell ref="E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Fujitsu</cp:lastModifiedBy>
  <dcterms:created xsi:type="dcterms:W3CDTF">2018-07-29T09:40:58Z</dcterms:created>
  <dcterms:modified xsi:type="dcterms:W3CDTF">2018-07-31T14:26:28Z</dcterms:modified>
</cp:coreProperties>
</file>