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F:\Lake_Droughts\Manuscript_final\code &amp; dataset\"/>
    </mc:Choice>
  </mc:AlternateContent>
  <xr:revisionPtr revIDLastSave="0" documentId="13_ncr:1_{F8121E83-3AA1-4398-A5D2-4146AF35DACB}" xr6:coauthVersionLast="47" xr6:coauthVersionMax="47" xr10:uidLastSave="{00000000-0000-0000-0000-000000000000}"/>
  <bookViews>
    <workbookView xWindow="19440" yWindow="3750" windowWidth="21855" windowHeight="1707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1" l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" i="1"/>
</calcChain>
</file>

<file path=xl/sharedStrings.xml><?xml version="1.0" encoding="utf-8"?>
<sst xmlns="http://schemas.openxmlformats.org/spreadsheetml/2006/main" count="16" uniqueCount="8">
  <si>
    <t>Year</t>
    <phoneticPr fontId="1" type="noConversion"/>
  </si>
  <si>
    <t>SUS</t>
    <phoneticPr fontId="1" type="noConversion"/>
  </si>
  <si>
    <t>The annual average proportion of lakes in drought conditions</t>
    <phoneticPr fontId="1" type="noConversion"/>
  </si>
  <si>
    <t>SEA</t>
    <phoneticPr fontId="1" type="noConversion"/>
  </si>
  <si>
    <t>Anomalies</t>
    <phoneticPr fontId="1" type="noConversion"/>
  </si>
  <si>
    <t>Precipitation_anomalies (mm)</t>
    <phoneticPr fontId="1" type="noConversion"/>
  </si>
  <si>
    <t>Temperature anomalies (℃)</t>
    <phoneticPr fontId="1" type="noConversion"/>
  </si>
  <si>
    <t>VPD anomalies (hPa)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</si>
</sst>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6"/>
  <sheetViews>
    <sheetView tabSelected="1" workbookViewId="0">
      <selection activeCell="Q8" sqref="Q8"/>
    </sheetView>
  </sheetViews>
  <sheetFormatPr defaultRowHeight="14.25" x14ac:dyDescent="0.2"/>
  <sheetData>
    <row r="1" spans="1:15" x14ac:dyDescent="0.2">
      <c r="B1" t="s">
        <v>2</v>
      </c>
      <c r="H1" t="s">
        <v>5</v>
      </c>
      <c r="K1" t="s">
        <v>6</v>
      </c>
      <c r="N1" t="s">
        <v>7</v>
      </c>
    </row>
    <row r="2" spans="1:15" x14ac:dyDescent="0.2">
      <c r="A2" s="1" t="s">
        <v>0</v>
      </c>
      <c r="B2" t="s">
        <v>1</v>
      </c>
      <c r="C2" t="s">
        <v>3</v>
      </c>
      <c r="D2" t="s">
        <v>4</v>
      </c>
      <c r="E2" t="s">
        <v>1</v>
      </c>
      <c r="F2" t="s">
        <v>3</v>
      </c>
      <c r="H2" t="s">
        <v>1</v>
      </c>
      <c r="I2" t="s">
        <v>3</v>
      </c>
      <c r="K2" t="s">
        <v>1</v>
      </c>
      <c r="L2" t="s">
        <v>3</v>
      </c>
      <c r="N2" t="s">
        <v>1</v>
      </c>
      <c r="O2" t="s">
        <v>3</v>
      </c>
    </row>
    <row r="3" spans="1:15" x14ac:dyDescent="0.2">
      <c r="A3">
        <v>1985</v>
      </c>
      <c r="B3">
        <v>0.33915770609319001</v>
      </c>
      <c r="C3">
        <v>8.5905349794238695E-2</v>
      </c>
      <c r="E3">
        <f>B3-0.2006</f>
        <v>0.13855770609319001</v>
      </c>
      <c r="F3">
        <f>C3-0.2008</f>
        <v>-0.11489465020576131</v>
      </c>
      <c r="H3">
        <v>105.49333</v>
      </c>
      <c r="I3">
        <v>36.726939999999999</v>
      </c>
      <c r="K3">
        <v>-0.59333999999999998</v>
      </c>
      <c r="L3">
        <v>-0.47585</v>
      </c>
      <c r="N3">
        <v>-0.67913999999999997</v>
      </c>
      <c r="O3">
        <v>-0.67449000000000003</v>
      </c>
    </row>
    <row r="4" spans="1:15" x14ac:dyDescent="0.2">
      <c r="A4">
        <v>1986</v>
      </c>
      <c r="B4">
        <v>0.24327956989247301</v>
      </c>
      <c r="C4">
        <v>8.5905349794238695E-2</v>
      </c>
      <c r="E4">
        <f t="shared" ref="E4:E36" si="0">B4-0.2006</f>
        <v>4.2679569892473013E-2</v>
      </c>
      <c r="F4">
        <f t="shared" ref="F4:F36" si="1">C4-0.2008</f>
        <v>-0.11489465020576131</v>
      </c>
      <c r="H4">
        <v>212.97178</v>
      </c>
      <c r="I4">
        <v>63.885449999999999</v>
      </c>
      <c r="K4">
        <v>3.8100000000000002E-2</v>
      </c>
      <c r="L4">
        <v>-0.81484000000000001</v>
      </c>
      <c r="N4">
        <v>-1.29562</v>
      </c>
      <c r="O4">
        <v>-0.75834000000000001</v>
      </c>
    </row>
    <row r="5" spans="1:15" x14ac:dyDescent="0.2">
      <c r="A5">
        <v>1987</v>
      </c>
      <c r="B5">
        <v>0.19265232974910401</v>
      </c>
      <c r="C5">
        <v>6.5329218106995907E-2</v>
      </c>
      <c r="E5">
        <f t="shared" si="0"/>
        <v>-7.9476702508959884E-3</v>
      </c>
      <c r="F5">
        <f t="shared" si="1"/>
        <v>-0.1354707818930041</v>
      </c>
      <c r="H5">
        <v>101.10002</v>
      </c>
      <c r="I5">
        <v>24.730830000000001</v>
      </c>
      <c r="K5">
        <v>-0.64056000000000002</v>
      </c>
      <c r="L5">
        <v>-0.51473000000000002</v>
      </c>
      <c r="N5">
        <v>-1.43363</v>
      </c>
      <c r="O5">
        <v>-0.63593</v>
      </c>
    </row>
    <row r="6" spans="1:15" x14ac:dyDescent="0.2">
      <c r="A6">
        <v>1988</v>
      </c>
      <c r="B6">
        <v>0.22535842293906799</v>
      </c>
      <c r="C6">
        <v>7.97325102880658E-2</v>
      </c>
      <c r="E6">
        <f t="shared" si="0"/>
        <v>2.4758422939067992E-2</v>
      </c>
      <c r="F6">
        <f t="shared" si="1"/>
        <v>-0.12106748971193421</v>
      </c>
      <c r="H6">
        <v>-74.049120000000002</v>
      </c>
      <c r="I6">
        <v>65.676749999999998</v>
      </c>
      <c r="K6">
        <v>-0.39964</v>
      </c>
      <c r="L6">
        <v>0.43824000000000002</v>
      </c>
      <c r="N6">
        <v>5.7750000000000003E-2</v>
      </c>
      <c r="O6">
        <v>-0.18321999999999999</v>
      </c>
    </row>
    <row r="7" spans="1:15" x14ac:dyDescent="0.2">
      <c r="A7">
        <v>1989</v>
      </c>
      <c r="B7">
        <v>0.124551971326165</v>
      </c>
      <c r="C7">
        <v>4.5267489711934103E-2</v>
      </c>
      <c r="E7">
        <f t="shared" si="0"/>
        <v>-7.6048028673835005E-2</v>
      </c>
      <c r="F7">
        <f t="shared" si="1"/>
        <v>-0.15553251028806592</v>
      </c>
      <c r="H7">
        <v>92.676609999999997</v>
      </c>
      <c r="I7">
        <v>122.13942</v>
      </c>
      <c r="K7">
        <v>-0.86497999999999997</v>
      </c>
      <c r="L7">
        <v>-0.45932000000000001</v>
      </c>
      <c r="N7">
        <v>-1.04301</v>
      </c>
      <c r="O7">
        <v>-1.01552</v>
      </c>
    </row>
    <row r="8" spans="1:15" x14ac:dyDescent="0.2">
      <c r="A8">
        <v>1990</v>
      </c>
      <c r="B8">
        <v>0.111559139784946</v>
      </c>
      <c r="C8">
        <v>3.3436213991769603E-2</v>
      </c>
      <c r="E8">
        <f t="shared" si="0"/>
        <v>-8.9040860215054002E-2</v>
      </c>
      <c r="F8">
        <f t="shared" si="1"/>
        <v>-0.1673637860082304</v>
      </c>
      <c r="H8">
        <v>230.38889</v>
      </c>
      <c r="I8">
        <v>21.329650000000001</v>
      </c>
      <c r="K8">
        <v>0.40815000000000001</v>
      </c>
      <c r="L8">
        <v>7.8939999999999996E-2</v>
      </c>
      <c r="N8">
        <v>-0.36148999999999998</v>
      </c>
      <c r="O8">
        <v>-0.30675000000000002</v>
      </c>
    </row>
    <row r="9" spans="1:15" x14ac:dyDescent="0.2">
      <c r="A9">
        <v>1991</v>
      </c>
      <c r="B9">
        <v>9.7670250896057298E-2</v>
      </c>
      <c r="C9">
        <v>5.6069958847736599E-2</v>
      </c>
      <c r="E9">
        <f t="shared" si="0"/>
        <v>-0.1029297491039427</v>
      </c>
      <c r="F9">
        <f t="shared" si="1"/>
        <v>-0.1447300411522634</v>
      </c>
      <c r="H9">
        <v>201.14042000000001</v>
      </c>
      <c r="I9">
        <v>-1.8918299999999999</v>
      </c>
      <c r="K9">
        <v>-0.13779</v>
      </c>
      <c r="L9">
        <v>-7.8030000000000002E-2</v>
      </c>
      <c r="N9">
        <v>-1.19939</v>
      </c>
      <c r="O9">
        <v>-0.21178</v>
      </c>
    </row>
    <row r="10" spans="1:15" x14ac:dyDescent="0.2">
      <c r="A10">
        <v>1992</v>
      </c>
      <c r="B10">
        <v>6.6756272401433697E-2</v>
      </c>
      <c r="C10">
        <v>5.8127572016460897E-2</v>
      </c>
      <c r="E10">
        <f t="shared" si="0"/>
        <v>-0.1338437275985663</v>
      </c>
      <c r="F10">
        <f t="shared" si="1"/>
        <v>-0.1426724279835391</v>
      </c>
      <c r="H10">
        <v>134.77162999999999</v>
      </c>
      <c r="I10">
        <v>210.51551000000001</v>
      </c>
      <c r="K10">
        <v>-0.52978000000000003</v>
      </c>
      <c r="L10">
        <v>-1.2132000000000001</v>
      </c>
      <c r="N10">
        <v>-1.9874700000000001</v>
      </c>
      <c r="O10">
        <v>-2.1375299999999999</v>
      </c>
    </row>
    <row r="11" spans="1:15" x14ac:dyDescent="0.2">
      <c r="A11">
        <v>1993</v>
      </c>
      <c r="B11">
        <v>4.6594982078853001E-2</v>
      </c>
      <c r="C11">
        <v>4.52674897119342E-2</v>
      </c>
      <c r="E11">
        <f t="shared" si="0"/>
        <v>-0.15400501792114701</v>
      </c>
      <c r="F11">
        <f t="shared" si="1"/>
        <v>-0.15553251028806581</v>
      </c>
      <c r="H11">
        <v>22.65166</v>
      </c>
      <c r="I11">
        <v>131.84675999999999</v>
      </c>
      <c r="K11">
        <v>-0.93323999999999996</v>
      </c>
      <c r="L11">
        <v>-0.45034999999999997</v>
      </c>
      <c r="N11">
        <v>-0.84730000000000005</v>
      </c>
      <c r="O11">
        <v>-1.69462</v>
      </c>
    </row>
    <row r="12" spans="1:15" x14ac:dyDescent="0.2">
      <c r="A12">
        <v>1994</v>
      </c>
      <c r="B12">
        <v>6.9892473118279605E-2</v>
      </c>
      <c r="C12">
        <v>8.3847736625514396E-2</v>
      </c>
      <c r="E12">
        <f t="shared" si="0"/>
        <v>-0.13070752688172038</v>
      </c>
      <c r="F12">
        <f t="shared" si="1"/>
        <v>-0.11695226337448561</v>
      </c>
      <c r="H12">
        <v>44.461979999999997</v>
      </c>
      <c r="I12">
        <v>-127.75319</v>
      </c>
      <c r="K12">
        <v>-6.1940000000000002E-2</v>
      </c>
      <c r="L12">
        <v>-0.39038</v>
      </c>
      <c r="N12">
        <v>-0.51326000000000005</v>
      </c>
      <c r="O12">
        <v>-0.14782000000000001</v>
      </c>
    </row>
    <row r="13" spans="1:15" x14ac:dyDescent="0.2">
      <c r="A13">
        <v>1995</v>
      </c>
      <c r="B13">
        <v>1.38888888888889E-2</v>
      </c>
      <c r="C13">
        <v>3.03497942386831E-2</v>
      </c>
      <c r="E13">
        <f t="shared" si="0"/>
        <v>-0.18671111111111111</v>
      </c>
      <c r="F13">
        <f t="shared" si="1"/>
        <v>-0.17045020576131692</v>
      </c>
      <c r="H13">
        <v>62.98471</v>
      </c>
      <c r="I13">
        <v>82.977140000000006</v>
      </c>
      <c r="K13">
        <v>-0.49369000000000002</v>
      </c>
      <c r="L13">
        <v>-0.90790999999999999</v>
      </c>
      <c r="N13">
        <v>-1.0503499999999999</v>
      </c>
      <c r="O13">
        <v>-1.33751</v>
      </c>
    </row>
    <row r="14" spans="1:15" x14ac:dyDescent="0.2">
      <c r="A14">
        <v>1996</v>
      </c>
      <c r="B14">
        <v>0.22132616487455201</v>
      </c>
      <c r="C14">
        <v>1.59465020576132E-2</v>
      </c>
      <c r="E14">
        <f t="shared" si="0"/>
        <v>2.0726164874552006E-2</v>
      </c>
      <c r="F14">
        <f t="shared" si="1"/>
        <v>-0.18485349794238681</v>
      </c>
      <c r="H14">
        <v>-10.953519999999999</v>
      </c>
      <c r="I14">
        <v>33.052250000000001</v>
      </c>
      <c r="K14">
        <v>-0.42335</v>
      </c>
      <c r="L14">
        <v>-1.0340199999999999</v>
      </c>
      <c r="N14">
        <v>-0.41882999999999998</v>
      </c>
      <c r="O14">
        <v>-1.2357100000000001</v>
      </c>
    </row>
    <row r="15" spans="1:15" x14ac:dyDescent="0.2">
      <c r="A15">
        <v>1997</v>
      </c>
      <c r="B15">
        <v>2.2849462365591398E-2</v>
      </c>
      <c r="C15">
        <v>0.105452674897119</v>
      </c>
      <c r="E15">
        <f t="shared" si="0"/>
        <v>-0.1777505376344086</v>
      </c>
      <c r="F15">
        <f t="shared" si="1"/>
        <v>-9.5347325102881006E-2</v>
      </c>
      <c r="H15">
        <v>102.57196</v>
      </c>
      <c r="I15">
        <v>-71.430549999999997</v>
      </c>
      <c r="K15">
        <v>-1.20658</v>
      </c>
      <c r="L15">
        <v>1.396E-2</v>
      </c>
      <c r="N15">
        <v>-1.7678499999999999</v>
      </c>
      <c r="O15">
        <v>7.2209999999999996E-2</v>
      </c>
    </row>
    <row r="16" spans="1:15" x14ac:dyDescent="0.2">
      <c r="A16">
        <v>1998</v>
      </c>
      <c r="B16">
        <v>9.0949820788530505E-2</v>
      </c>
      <c r="C16">
        <v>0.116769547325103</v>
      </c>
      <c r="E16">
        <f t="shared" si="0"/>
        <v>-0.1096501792114695</v>
      </c>
      <c r="F16">
        <f t="shared" si="1"/>
        <v>-8.4030452674897005E-2</v>
      </c>
      <c r="H16">
        <v>-82.501159999999999</v>
      </c>
      <c r="I16">
        <v>17.925139999999999</v>
      </c>
      <c r="K16">
        <v>0.91895000000000004</v>
      </c>
      <c r="L16">
        <v>-0.3407</v>
      </c>
      <c r="N16">
        <v>1.57416</v>
      </c>
      <c r="O16">
        <v>-0.45867000000000002</v>
      </c>
    </row>
    <row r="17" spans="1:15" x14ac:dyDescent="0.2">
      <c r="A17">
        <v>1999</v>
      </c>
      <c r="B17">
        <v>0.109318996415771</v>
      </c>
      <c r="C17">
        <v>0.106481481481481</v>
      </c>
      <c r="E17">
        <f t="shared" si="0"/>
        <v>-9.1281003584228998E-2</v>
      </c>
      <c r="F17">
        <f t="shared" si="1"/>
        <v>-9.4318518518519009E-2</v>
      </c>
      <c r="H17">
        <v>-109.20175</v>
      </c>
      <c r="I17">
        <v>0.99234999999999995</v>
      </c>
      <c r="K17">
        <v>0.68772</v>
      </c>
      <c r="L17">
        <v>-0.15845000000000001</v>
      </c>
      <c r="N17">
        <v>0.74348000000000003</v>
      </c>
      <c r="O17">
        <v>-0.61126999999999998</v>
      </c>
    </row>
    <row r="18" spans="1:15" x14ac:dyDescent="0.2">
      <c r="A18">
        <v>2000</v>
      </c>
      <c r="B18">
        <v>0.30555555555555602</v>
      </c>
      <c r="C18">
        <v>0.12345679012345701</v>
      </c>
      <c r="E18">
        <f t="shared" si="0"/>
        <v>0.10495555555555602</v>
      </c>
      <c r="F18">
        <f t="shared" si="1"/>
        <v>-7.7343209876543001E-2</v>
      </c>
      <c r="H18">
        <v>37.905459999999998</v>
      </c>
      <c r="I18">
        <v>35.8095</v>
      </c>
      <c r="K18">
        <v>0.28022000000000002</v>
      </c>
      <c r="L18">
        <v>-5.8529999999999999E-2</v>
      </c>
      <c r="N18">
        <v>1.2999099999999999</v>
      </c>
      <c r="O18">
        <v>-0.36292999999999997</v>
      </c>
    </row>
    <row r="19" spans="1:15" x14ac:dyDescent="0.2">
      <c r="A19">
        <v>2001</v>
      </c>
      <c r="B19">
        <v>8.2437275985663097E-2</v>
      </c>
      <c r="C19">
        <v>0.14609053497942401</v>
      </c>
      <c r="E19">
        <f t="shared" si="0"/>
        <v>-0.1181627240143369</v>
      </c>
      <c r="F19">
        <f t="shared" si="1"/>
        <v>-5.4709465020575998E-2</v>
      </c>
      <c r="H19">
        <v>-3.1249400000000001</v>
      </c>
      <c r="I19">
        <v>-48.888959999999997</v>
      </c>
      <c r="K19">
        <v>-0.21723000000000001</v>
      </c>
      <c r="L19">
        <v>-7.6950000000000005E-2</v>
      </c>
      <c r="N19">
        <v>-0.36586000000000002</v>
      </c>
      <c r="O19">
        <v>0.19675999999999999</v>
      </c>
    </row>
    <row r="20" spans="1:15" x14ac:dyDescent="0.2">
      <c r="A20">
        <v>2002</v>
      </c>
      <c r="B20">
        <v>0.110215053763441</v>
      </c>
      <c r="C20">
        <v>0.20884773662551401</v>
      </c>
      <c r="E20">
        <f t="shared" si="0"/>
        <v>-9.0384946236559002E-2</v>
      </c>
      <c r="F20">
        <f t="shared" si="1"/>
        <v>8.0477366255140015E-3</v>
      </c>
      <c r="H20">
        <v>17.04082</v>
      </c>
      <c r="I20">
        <v>-161.62826999999999</v>
      </c>
      <c r="K20">
        <v>-0.78837000000000002</v>
      </c>
      <c r="L20">
        <v>0.25890000000000002</v>
      </c>
      <c r="N20">
        <v>-1.2886</v>
      </c>
      <c r="O20">
        <v>1.0419700000000001</v>
      </c>
    </row>
    <row r="21" spans="1:15" x14ac:dyDescent="0.2">
      <c r="A21">
        <v>2003</v>
      </c>
      <c r="B21">
        <v>0.212813620071685</v>
      </c>
      <c r="C21">
        <v>0.26131687242798401</v>
      </c>
      <c r="E21">
        <f t="shared" si="0"/>
        <v>1.2213620071685E-2</v>
      </c>
      <c r="F21">
        <f t="shared" si="1"/>
        <v>6.0516872427984009E-2</v>
      </c>
      <c r="H21">
        <v>-257.28226000000001</v>
      </c>
      <c r="I21">
        <v>-8.4855300000000007</v>
      </c>
      <c r="K21">
        <v>-0.13847999999999999</v>
      </c>
      <c r="L21">
        <v>2.6190000000000001E-2</v>
      </c>
      <c r="N21">
        <v>2.8060000000000002E-2</v>
      </c>
      <c r="O21">
        <v>0.35626999999999998</v>
      </c>
    </row>
    <row r="22" spans="1:15" x14ac:dyDescent="0.2">
      <c r="A22">
        <v>2004</v>
      </c>
      <c r="B22">
        <v>0.17697132616487499</v>
      </c>
      <c r="C22">
        <v>0.19290123456790101</v>
      </c>
      <c r="E22">
        <f t="shared" si="0"/>
        <v>-2.3628673835125014E-2</v>
      </c>
      <c r="F22">
        <f t="shared" si="1"/>
        <v>-7.8987654320989975E-3</v>
      </c>
      <c r="H22">
        <v>173.07390000000001</v>
      </c>
      <c r="I22">
        <v>-71.208190000000002</v>
      </c>
      <c r="K22">
        <v>-0.38940000000000002</v>
      </c>
      <c r="L22">
        <v>-1.7389999999999999E-2</v>
      </c>
      <c r="N22">
        <v>-1.5870599999999999</v>
      </c>
      <c r="O22">
        <v>0.63009000000000004</v>
      </c>
    </row>
    <row r="23" spans="1:15" x14ac:dyDescent="0.2">
      <c r="A23">
        <v>2005</v>
      </c>
      <c r="B23">
        <v>0.17428315412186399</v>
      </c>
      <c r="C23">
        <v>0.170781893004115</v>
      </c>
      <c r="E23">
        <f t="shared" si="0"/>
        <v>-2.6316845878136014E-2</v>
      </c>
      <c r="F23">
        <f t="shared" si="1"/>
        <v>-3.0018106995885002E-2</v>
      </c>
      <c r="H23">
        <v>-260.01087000000001</v>
      </c>
      <c r="I23">
        <v>-17.28454</v>
      </c>
      <c r="K23">
        <v>0.2868</v>
      </c>
      <c r="L23">
        <v>0.29244999999999999</v>
      </c>
      <c r="N23">
        <v>0.31380000000000002</v>
      </c>
      <c r="O23">
        <v>0.36326999999999998</v>
      </c>
    </row>
    <row r="24" spans="1:15" x14ac:dyDescent="0.2">
      <c r="A24">
        <v>2006</v>
      </c>
      <c r="B24">
        <v>0.53001792114695401</v>
      </c>
      <c r="C24">
        <v>0.44598765432098803</v>
      </c>
      <c r="E24">
        <f t="shared" si="0"/>
        <v>0.32941792114695401</v>
      </c>
      <c r="F24">
        <f t="shared" si="1"/>
        <v>0.24518765432098802</v>
      </c>
      <c r="H24">
        <v>-179.35944000000001</v>
      </c>
      <c r="I24">
        <v>-219.16525999999999</v>
      </c>
      <c r="K24">
        <v>1.2763500000000001</v>
      </c>
      <c r="L24">
        <v>0.3155</v>
      </c>
      <c r="N24">
        <v>2.7686000000000002</v>
      </c>
      <c r="O24">
        <v>1.5425500000000001</v>
      </c>
    </row>
    <row r="25" spans="1:15" x14ac:dyDescent="0.2">
      <c r="A25">
        <v>2007</v>
      </c>
      <c r="B25">
        <v>0.10573476702509001</v>
      </c>
      <c r="C25">
        <v>0.60751028806584395</v>
      </c>
      <c r="E25">
        <f t="shared" si="0"/>
        <v>-9.4865232974909994E-2</v>
      </c>
      <c r="F25">
        <f t="shared" si="1"/>
        <v>0.40671028806584397</v>
      </c>
      <c r="H25">
        <v>162.18339</v>
      </c>
      <c r="I25">
        <v>-20.14068</v>
      </c>
      <c r="K25">
        <v>-0.48024</v>
      </c>
      <c r="L25">
        <v>0.82530999999999999</v>
      </c>
      <c r="N25">
        <v>-1.63635</v>
      </c>
      <c r="O25">
        <v>1.02589</v>
      </c>
    </row>
    <row r="26" spans="1:15" x14ac:dyDescent="0.2">
      <c r="A26">
        <v>2008</v>
      </c>
      <c r="B26">
        <v>4.4354838709677401E-2</v>
      </c>
      <c r="C26">
        <v>0.69393004115226298</v>
      </c>
      <c r="E26">
        <f t="shared" si="0"/>
        <v>-0.15624516129032259</v>
      </c>
      <c r="F26">
        <f t="shared" si="1"/>
        <v>0.493130041152263</v>
      </c>
      <c r="H26">
        <v>-105.10987</v>
      </c>
      <c r="I26">
        <v>-89.938450000000003</v>
      </c>
      <c r="K26">
        <v>0.15368000000000001</v>
      </c>
      <c r="L26">
        <v>-2.9839999999999998E-2</v>
      </c>
      <c r="N26">
        <v>1.0524500000000001</v>
      </c>
      <c r="O26">
        <v>0.45395000000000002</v>
      </c>
    </row>
    <row r="27" spans="1:15" x14ac:dyDescent="0.2">
      <c r="A27">
        <v>2009</v>
      </c>
      <c r="B27">
        <v>0.11648745519713299</v>
      </c>
      <c r="C27">
        <v>0.657407407407407</v>
      </c>
      <c r="E27">
        <f t="shared" si="0"/>
        <v>-8.4112544802867006E-2</v>
      </c>
      <c r="F27">
        <f t="shared" si="1"/>
        <v>0.45660740740740702</v>
      </c>
      <c r="H27">
        <v>35.880450000000003</v>
      </c>
      <c r="I27">
        <v>-86.94408</v>
      </c>
      <c r="K27">
        <v>-0.10936999999999999</v>
      </c>
      <c r="L27">
        <v>0.85824</v>
      </c>
      <c r="N27">
        <v>0.26713999999999999</v>
      </c>
      <c r="O27">
        <v>1.53918</v>
      </c>
    </row>
    <row r="28" spans="1:15" x14ac:dyDescent="0.2">
      <c r="A28">
        <v>2010</v>
      </c>
      <c r="B28">
        <v>7.6612903225806495E-2</v>
      </c>
      <c r="C28">
        <v>0.41460905349794203</v>
      </c>
      <c r="E28">
        <f t="shared" si="0"/>
        <v>-0.12398709677419351</v>
      </c>
      <c r="F28">
        <f t="shared" si="1"/>
        <v>0.21380905349794202</v>
      </c>
      <c r="H28">
        <v>-94.420050000000003</v>
      </c>
      <c r="I28">
        <v>215.80404999999999</v>
      </c>
      <c r="K28">
        <v>-4.5719999999999997E-2</v>
      </c>
      <c r="L28">
        <v>-0.23688999999999999</v>
      </c>
      <c r="N28">
        <v>0.38608999999999999</v>
      </c>
      <c r="O28">
        <v>-1.10772</v>
      </c>
    </row>
    <row r="29" spans="1:15" x14ac:dyDescent="0.2">
      <c r="A29">
        <v>2011</v>
      </c>
      <c r="B29">
        <v>0.42069892473118298</v>
      </c>
      <c r="C29">
        <v>0.104938271604938</v>
      </c>
      <c r="E29">
        <f t="shared" si="0"/>
        <v>0.22009892473118298</v>
      </c>
      <c r="F29">
        <f t="shared" si="1"/>
        <v>-9.5861728395062004E-2</v>
      </c>
      <c r="H29">
        <v>-287.29001</v>
      </c>
      <c r="I29">
        <v>135.65541999999999</v>
      </c>
      <c r="K29">
        <v>1.4253499999999999</v>
      </c>
      <c r="L29">
        <v>-0.14388999999999999</v>
      </c>
      <c r="N29">
        <v>5.0310800000000002</v>
      </c>
      <c r="O29">
        <v>-1.2581199999999999</v>
      </c>
    </row>
    <row r="30" spans="1:15" x14ac:dyDescent="0.2">
      <c r="A30">
        <v>2012</v>
      </c>
      <c r="B30">
        <v>0.58826164874552</v>
      </c>
      <c r="C30">
        <v>0.15072016460905399</v>
      </c>
      <c r="E30">
        <f t="shared" si="0"/>
        <v>0.38766164874552</v>
      </c>
      <c r="F30">
        <f t="shared" si="1"/>
        <v>-5.0079835390946015E-2</v>
      </c>
      <c r="H30">
        <v>-212.46606</v>
      </c>
      <c r="I30">
        <v>-23.813610000000001</v>
      </c>
      <c r="K30">
        <v>1.64097</v>
      </c>
      <c r="L30">
        <v>-3.0530000000000002E-2</v>
      </c>
      <c r="N30">
        <v>2.39594</v>
      </c>
      <c r="O30">
        <v>8.4080000000000002E-2</v>
      </c>
    </row>
    <row r="31" spans="1:15" x14ac:dyDescent="0.2">
      <c r="A31">
        <v>2013</v>
      </c>
      <c r="B31">
        <v>0.66980286738351302</v>
      </c>
      <c r="C31">
        <v>0.234567901234568</v>
      </c>
      <c r="E31">
        <f t="shared" si="0"/>
        <v>0.46920286738351302</v>
      </c>
      <c r="F31">
        <f t="shared" si="1"/>
        <v>3.3767901234567993E-2</v>
      </c>
      <c r="H31">
        <v>-94.035150000000002</v>
      </c>
      <c r="I31">
        <v>-53.996259999999999</v>
      </c>
      <c r="K31">
        <v>-0.35975000000000001</v>
      </c>
      <c r="L31">
        <v>0.77586999999999995</v>
      </c>
      <c r="N31">
        <v>0.75080999999999998</v>
      </c>
      <c r="O31">
        <v>1.2380800000000001</v>
      </c>
    </row>
    <row r="32" spans="1:15" x14ac:dyDescent="0.2">
      <c r="A32">
        <v>2014</v>
      </c>
      <c r="B32">
        <v>0.59722222222222199</v>
      </c>
      <c r="C32">
        <v>0.19907407407407399</v>
      </c>
      <c r="E32">
        <f t="shared" si="0"/>
        <v>0.39662222222222199</v>
      </c>
      <c r="F32">
        <f t="shared" si="1"/>
        <v>-1.7259259259260196E-3</v>
      </c>
      <c r="H32">
        <v>-224.62196</v>
      </c>
      <c r="I32">
        <v>-75.322720000000004</v>
      </c>
      <c r="K32">
        <v>-0.49476999999999999</v>
      </c>
      <c r="L32">
        <v>0.95148999999999995</v>
      </c>
      <c r="N32">
        <v>0.39045999999999997</v>
      </c>
      <c r="O32">
        <v>1.24699</v>
      </c>
    </row>
    <row r="33" spans="1:15" x14ac:dyDescent="0.2">
      <c r="A33">
        <v>2015</v>
      </c>
      <c r="B33">
        <v>0.28629032258064502</v>
      </c>
      <c r="C33">
        <v>0.343106995884774</v>
      </c>
      <c r="E33">
        <f t="shared" si="0"/>
        <v>8.5690322580645018E-2</v>
      </c>
      <c r="F33">
        <f t="shared" si="1"/>
        <v>0.142306995884774</v>
      </c>
      <c r="H33">
        <v>302.24529999999999</v>
      </c>
      <c r="I33">
        <v>-88.413749999999993</v>
      </c>
      <c r="K33">
        <v>6.8419999999999995E-2</v>
      </c>
      <c r="L33">
        <v>0.51568999999999998</v>
      </c>
      <c r="N33">
        <v>-0.34538000000000002</v>
      </c>
      <c r="O33">
        <v>0.98595999999999995</v>
      </c>
    </row>
    <row r="34" spans="1:15" x14ac:dyDescent="0.2">
      <c r="A34">
        <v>2016</v>
      </c>
      <c r="B34">
        <v>0.103942652329749</v>
      </c>
      <c r="C34">
        <v>0.32664609053497901</v>
      </c>
      <c r="E34">
        <f t="shared" si="0"/>
        <v>-9.6657347670250998E-2</v>
      </c>
      <c r="F34">
        <f t="shared" si="1"/>
        <v>0.125846090534979</v>
      </c>
      <c r="H34">
        <v>-79.525260000000003</v>
      </c>
      <c r="I34">
        <v>135.49684999999999</v>
      </c>
      <c r="K34">
        <v>0.98799000000000003</v>
      </c>
      <c r="L34">
        <v>0.39905000000000002</v>
      </c>
      <c r="N34">
        <v>0.15409999999999999</v>
      </c>
      <c r="O34">
        <v>0.23452999999999999</v>
      </c>
    </row>
    <row r="35" spans="1:15" x14ac:dyDescent="0.2">
      <c r="A35">
        <v>2017</v>
      </c>
      <c r="B35">
        <v>0.125448028673835</v>
      </c>
      <c r="C35">
        <v>0.20781893004115201</v>
      </c>
      <c r="E35">
        <f t="shared" si="0"/>
        <v>-7.5151971326164996E-2</v>
      </c>
      <c r="F35">
        <f t="shared" si="1"/>
        <v>7.018930041152005E-3</v>
      </c>
      <c r="H35">
        <v>-17.62265</v>
      </c>
      <c r="I35">
        <v>-35.142189999999999</v>
      </c>
      <c r="K35">
        <v>0.91383000000000003</v>
      </c>
      <c r="L35">
        <v>0.64876999999999996</v>
      </c>
      <c r="N35">
        <v>7.7359999999999998E-2</v>
      </c>
      <c r="O35">
        <v>0.96884999999999999</v>
      </c>
    </row>
    <row r="36" spans="1:15" x14ac:dyDescent="0.2">
      <c r="A36">
        <v>2018</v>
      </c>
      <c r="B36">
        <v>0.11648745519713299</v>
      </c>
      <c r="C36">
        <v>0.32355967078189302</v>
      </c>
      <c r="E36">
        <f t="shared" si="0"/>
        <v>-8.4112544802867006E-2</v>
      </c>
      <c r="F36">
        <f t="shared" si="1"/>
        <v>0.12275967078189301</v>
      </c>
      <c r="H36">
        <v>52.032060000000001</v>
      </c>
      <c r="I36">
        <v>-133.11623</v>
      </c>
      <c r="K36">
        <v>0.22323000000000001</v>
      </c>
      <c r="L36">
        <v>1.03331</v>
      </c>
      <c r="N36">
        <v>0.53090999999999999</v>
      </c>
      <c r="O36">
        <v>2.1583700000000001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XING CHENG</dc:creator>
  <cp:lastModifiedBy>XING CHENG</cp:lastModifiedBy>
  <dcterms:created xsi:type="dcterms:W3CDTF">2015-06-05T18:17:20Z</dcterms:created>
  <dcterms:modified xsi:type="dcterms:W3CDTF">2024-11-04T02:23:26Z</dcterms:modified>
</cp:coreProperties>
</file>