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C:\Users\vfourcassie\Documents\Etudiants These\Hugo Merienne\M2 Guillaume Bouisset\Article M2 Guillaume\Manuscrit\Soumission JEB\MS Database\"/>
    </mc:Choice>
  </mc:AlternateContent>
  <xr:revisionPtr revIDLastSave="0" documentId="13_ncr:1_{F9BDB19F-1804-475C-925E-DBBD3EAA5599}" xr6:coauthVersionLast="36" xr6:coauthVersionMax="36" xr10:uidLastSave="{00000000-0000-0000-0000-000000000000}"/>
  <bookViews>
    <workbookView xWindow="0" yWindow="0" windowWidth="28800" windowHeight="12160" activeTab="3" xr2:uid="{00000000-000D-0000-FFFF-FFFF00000000}"/>
  </bookViews>
  <sheets>
    <sheet name="Database" sheetId="1" r:id="rId1"/>
    <sheet name="Table" sheetId="4" r:id="rId2"/>
    <sheet name="Sucrose" sheetId="2" r:id="rId3"/>
    <sheet name="Caption" sheetId="5" r:id="rId4"/>
  </sheets>
  <definedNames>
    <definedName name="_xlnm._FilterDatabase" localSheetId="0" hidden="1">Database!$A$1:$AE$321</definedName>
  </definedNames>
  <calcPr calcId="191029"/>
  <pivotCaches>
    <pivotCache cacheId="0" r:id="rId5"/>
  </pivotCaches>
</workbook>
</file>

<file path=xl/calcChain.xml><?xml version="1.0" encoding="utf-8"?>
<calcChain xmlns="http://schemas.openxmlformats.org/spreadsheetml/2006/main">
  <c r="AB323" i="1" l="1"/>
  <c r="AA323" i="1"/>
  <c r="AA321" i="1"/>
  <c r="AB321" i="1" s="1"/>
  <c r="AA313" i="1"/>
  <c r="AB313" i="1" s="1"/>
  <c r="AA305" i="1"/>
  <c r="AB305" i="1" s="1"/>
  <c r="AA297" i="1"/>
  <c r="AB297" i="1" s="1"/>
  <c r="AA289" i="1"/>
  <c r="AB289" i="1" s="1"/>
  <c r="AA281" i="1"/>
  <c r="AB281" i="1" s="1"/>
  <c r="AA273" i="1"/>
  <c r="AB273" i="1" s="1"/>
  <c r="AA265" i="1"/>
  <c r="AB265" i="1" s="1"/>
  <c r="AA257" i="1"/>
  <c r="AB257" i="1" s="1"/>
  <c r="AA249" i="1"/>
  <c r="AB249" i="1" s="1"/>
  <c r="AA241" i="1"/>
  <c r="AB241" i="1" s="1"/>
  <c r="AA233" i="1"/>
  <c r="AB233" i="1" s="1"/>
  <c r="AA225" i="1"/>
  <c r="AB225" i="1" s="1"/>
  <c r="AA217" i="1"/>
  <c r="AB217" i="1" s="1"/>
  <c r="AA209" i="1"/>
  <c r="AB209" i="1" s="1"/>
  <c r="AA201" i="1"/>
  <c r="AB201" i="1" s="1"/>
  <c r="AA193" i="1"/>
  <c r="AB193" i="1" s="1"/>
  <c r="AA185" i="1"/>
  <c r="AB185" i="1" s="1"/>
  <c r="AA177" i="1"/>
  <c r="AB177" i="1" s="1"/>
  <c r="AB169" i="1"/>
  <c r="AA169" i="1"/>
  <c r="AA161" i="1"/>
  <c r="AB161" i="1" s="1"/>
  <c r="AA153" i="1"/>
  <c r="AB153" i="1" s="1"/>
  <c r="AB145" i="1"/>
  <c r="AA145" i="1"/>
  <c r="AA137" i="1"/>
  <c r="AB137" i="1" s="1"/>
  <c r="AA129" i="1"/>
  <c r="AB129" i="1" s="1"/>
  <c r="AA121" i="1"/>
  <c r="AB121" i="1" s="1"/>
  <c r="AA113" i="1"/>
  <c r="AB113" i="1" s="1"/>
  <c r="AA105" i="1"/>
  <c r="AB105" i="1" s="1"/>
  <c r="AB97" i="1"/>
  <c r="AA97" i="1"/>
  <c r="AA89" i="1"/>
  <c r="AB89" i="1" s="1"/>
  <c r="AA81" i="1"/>
  <c r="AB81" i="1" s="1"/>
  <c r="AA73" i="1"/>
  <c r="AB73" i="1" s="1"/>
  <c r="AA65" i="1"/>
  <c r="AB65" i="1" s="1"/>
  <c r="AB57" i="1"/>
  <c r="AA57" i="1"/>
  <c r="AA49" i="1"/>
  <c r="AB49" i="1" s="1"/>
  <c r="AA41" i="1"/>
  <c r="AB41" i="1" s="1"/>
  <c r="AA33" i="1"/>
  <c r="AB33" i="1" s="1"/>
  <c r="AA25" i="1"/>
  <c r="AB25" i="1" s="1"/>
  <c r="AA17" i="1"/>
  <c r="AB17" i="1" s="1"/>
  <c r="AB9" i="1"/>
  <c r="AA9" i="1"/>
  <c r="K26" i="1" l="1"/>
  <c r="L17" i="1" l="1"/>
  <c r="L25" i="1"/>
  <c r="L33" i="1"/>
  <c r="L41" i="1"/>
  <c r="L49" i="1"/>
  <c r="L57" i="1"/>
  <c r="L73" i="1"/>
  <c r="L81" i="1"/>
  <c r="L105" i="1"/>
  <c r="L121" i="1"/>
  <c r="L129" i="1"/>
  <c r="L137" i="1"/>
  <c r="L145" i="1"/>
  <c r="L153" i="1"/>
  <c r="L161" i="1"/>
  <c r="L169" i="1"/>
  <c r="L177" i="1"/>
  <c r="L185" i="1"/>
  <c r="L193" i="1"/>
  <c r="L201" i="1"/>
  <c r="L209" i="1"/>
  <c r="L233" i="1"/>
  <c r="L249" i="1"/>
  <c r="L257" i="1"/>
  <c r="L265" i="1"/>
  <c r="L273" i="1"/>
  <c r="L289" i="1"/>
  <c r="L297" i="1"/>
  <c r="L305" i="1"/>
  <c r="F2" i="2"/>
  <c r="G2" i="2" s="1"/>
  <c r="H2" i="2" s="1"/>
  <c r="I2" i="2" s="1"/>
  <c r="AE321" i="1"/>
  <c r="Z321" i="1"/>
  <c r="AD320" i="1"/>
  <c r="AE320" i="1" s="1"/>
  <c r="Z320" i="1"/>
  <c r="K320" i="1"/>
  <c r="L320" i="1" s="1"/>
  <c r="AD319" i="1"/>
  <c r="AE319" i="1" s="1"/>
  <c r="Z319" i="1"/>
  <c r="T319" i="1"/>
  <c r="K319" i="1"/>
  <c r="O319" i="1" s="1"/>
  <c r="AD318" i="1"/>
  <c r="AE318" i="1" s="1"/>
  <c r="Z318" i="1"/>
  <c r="K318" i="1"/>
  <c r="L318" i="1" s="1"/>
  <c r="AD317" i="1"/>
  <c r="AE317" i="1" s="1"/>
  <c r="Z317" i="1"/>
  <c r="T317" i="1"/>
  <c r="K317" i="1"/>
  <c r="L317" i="1" s="1"/>
  <c r="AD316" i="1"/>
  <c r="AE316" i="1" s="1"/>
  <c r="Z316" i="1"/>
  <c r="K316" i="1"/>
  <c r="L316" i="1" s="1"/>
  <c r="AD315" i="1"/>
  <c r="AE315" i="1" s="1"/>
  <c r="Z315" i="1"/>
  <c r="T315" i="1"/>
  <c r="N315" i="1"/>
  <c r="K315" i="1"/>
  <c r="O315" i="1" s="1"/>
  <c r="AD314" i="1"/>
  <c r="AE314" i="1" s="1"/>
  <c r="Z314" i="1"/>
  <c r="K314" i="1"/>
  <c r="L314" i="1" s="1"/>
  <c r="AE313" i="1"/>
  <c r="Z313" i="1"/>
  <c r="AD312" i="1"/>
  <c r="AE312" i="1" s="1"/>
  <c r="Z312" i="1"/>
  <c r="K312" i="1"/>
  <c r="L312" i="1" s="1"/>
  <c r="AD311" i="1"/>
  <c r="AE311" i="1" s="1"/>
  <c r="Z311" i="1"/>
  <c r="T311" i="1"/>
  <c r="K311" i="1"/>
  <c r="O311" i="1" s="1"/>
  <c r="AD310" i="1"/>
  <c r="AE310" i="1" s="1"/>
  <c r="Z310" i="1"/>
  <c r="K310" i="1"/>
  <c r="L310" i="1" s="1"/>
  <c r="AD309" i="1"/>
  <c r="AE309" i="1" s="1"/>
  <c r="Z309" i="1"/>
  <c r="T309" i="1"/>
  <c r="N309" i="1"/>
  <c r="K309" i="1"/>
  <c r="L309" i="1" s="1"/>
  <c r="AD308" i="1"/>
  <c r="AE308" i="1" s="1"/>
  <c r="Z308" i="1"/>
  <c r="K308" i="1"/>
  <c r="L308" i="1" s="1"/>
  <c r="AD307" i="1"/>
  <c r="AE307" i="1" s="1"/>
  <c r="Z307" i="1"/>
  <c r="T307" i="1"/>
  <c r="N307" i="1"/>
  <c r="K307" i="1"/>
  <c r="O307" i="1" s="1"/>
  <c r="AD306" i="1"/>
  <c r="AE306" i="1" s="1"/>
  <c r="Z306" i="1"/>
  <c r="K306" i="1"/>
  <c r="L306" i="1" s="1"/>
  <c r="AE305" i="1"/>
  <c r="Z305" i="1"/>
  <c r="O305" i="1"/>
  <c r="J305" i="1"/>
  <c r="AD304" i="1"/>
  <c r="AE304" i="1" s="1"/>
  <c r="Z304" i="1"/>
  <c r="K304" i="1"/>
  <c r="L304" i="1" s="1"/>
  <c r="AD303" i="1"/>
  <c r="AE303" i="1" s="1"/>
  <c r="Z303" i="1"/>
  <c r="T303" i="1"/>
  <c r="K303" i="1"/>
  <c r="L303" i="1" s="1"/>
  <c r="AD302" i="1"/>
  <c r="AE302" i="1" s="1"/>
  <c r="Z302" i="1"/>
  <c r="K302" i="1"/>
  <c r="L302" i="1" s="1"/>
  <c r="AD301" i="1"/>
  <c r="AE301" i="1" s="1"/>
  <c r="Z301" i="1"/>
  <c r="T301" i="1"/>
  <c r="K301" i="1"/>
  <c r="L301" i="1" s="1"/>
  <c r="AD300" i="1"/>
  <c r="AE300" i="1" s="1"/>
  <c r="Z300" i="1"/>
  <c r="K300" i="1"/>
  <c r="L300" i="1" s="1"/>
  <c r="AD299" i="1"/>
  <c r="AE299" i="1" s="1"/>
  <c r="Z299" i="1"/>
  <c r="T299" i="1"/>
  <c r="K299" i="1"/>
  <c r="L299" i="1" s="1"/>
  <c r="AD298" i="1"/>
  <c r="AE298" i="1" s="1"/>
  <c r="Z298" i="1"/>
  <c r="K298" i="1"/>
  <c r="L298" i="1" s="1"/>
  <c r="AE297" i="1"/>
  <c r="Z297" i="1"/>
  <c r="O297" i="1"/>
  <c r="J297" i="1"/>
  <c r="AD296" i="1"/>
  <c r="AE296" i="1" s="1"/>
  <c r="Z296" i="1"/>
  <c r="K296" i="1"/>
  <c r="L296" i="1" s="1"/>
  <c r="AD295" i="1"/>
  <c r="AE295" i="1" s="1"/>
  <c r="Z295" i="1"/>
  <c r="T295" i="1"/>
  <c r="K295" i="1"/>
  <c r="L295" i="1" s="1"/>
  <c r="AD294" i="1"/>
  <c r="AE294" i="1" s="1"/>
  <c r="Z294" i="1"/>
  <c r="K294" i="1"/>
  <c r="L294" i="1" s="1"/>
  <c r="AD293" i="1"/>
  <c r="AE293" i="1" s="1"/>
  <c r="Z293" i="1"/>
  <c r="T293" i="1"/>
  <c r="K293" i="1"/>
  <c r="O293" i="1" s="1"/>
  <c r="AD292" i="1"/>
  <c r="AE292" i="1" s="1"/>
  <c r="Z292" i="1"/>
  <c r="K292" i="1"/>
  <c r="L292" i="1" s="1"/>
  <c r="AD291" i="1"/>
  <c r="AE291" i="1" s="1"/>
  <c r="Z291" i="1"/>
  <c r="T291" i="1"/>
  <c r="K291" i="1"/>
  <c r="O291" i="1" s="1"/>
  <c r="AD290" i="1"/>
  <c r="AE290" i="1" s="1"/>
  <c r="Z290" i="1"/>
  <c r="K290" i="1"/>
  <c r="L290" i="1" s="1"/>
  <c r="AE289" i="1"/>
  <c r="Z289" i="1"/>
  <c r="O289" i="1"/>
  <c r="J289" i="1"/>
  <c r="AD288" i="1"/>
  <c r="AE288" i="1" s="1"/>
  <c r="Z288" i="1"/>
  <c r="K288" i="1"/>
  <c r="L288" i="1" s="1"/>
  <c r="AD287" i="1"/>
  <c r="AE287" i="1" s="1"/>
  <c r="Z287" i="1"/>
  <c r="T287" i="1"/>
  <c r="K287" i="1"/>
  <c r="L287" i="1" s="1"/>
  <c r="AD286" i="1"/>
  <c r="AE286" i="1" s="1"/>
  <c r="Z286" i="1"/>
  <c r="K286" i="1"/>
  <c r="L286" i="1" s="1"/>
  <c r="AD285" i="1"/>
  <c r="AE285" i="1" s="1"/>
  <c r="Z285" i="1"/>
  <c r="T285" i="1"/>
  <c r="K285" i="1"/>
  <c r="O285" i="1" s="1"/>
  <c r="AD284" i="1"/>
  <c r="AE284" i="1" s="1"/>
  <c r="Z284" i="1"/>
  <c r="K284" i="1"/>
  <c r="L284" i="1" s="1"/>
  <c r="AD283" i="1"/>
  <c r="AE283" i="1" s="1"/>
  <c r="Z283" i="1"/>
  <c r="T283" i="1"/>
  <c r="K283" i="1"/>
  <c r="L283" i="1" s="1"/>
  <c r="AD282" i="1"/>
  <c r="AE282" i="1" s="1"/>
  <c r="Z282" i="1"/>
  <c r="K282" i="1"/>
  <c r="L282" i="1" s="1"/>
  <c r="AE281" i="1"/>
  <c r="Z281" i="1"/>
  <c r="AD280" i="1"/>
  <c r="AE280" i="1" s="1"/>
  <c r="Z280" i="1"/>
  <c r="K280" i="1"/>
  <c r="L280" i="1" s="1"/>
  <c r="AD279" i="1"/>
  <c r="AE279" i="1" s="1"/>
  <c r="Z279" i="1"/>
  <c r="T279" i="1"/>
  <c r="K279" i="1"/>
  <c r="O279" i="1" s="1"/>
  <c r="AD278" i="1"/>
  <c r="AE278" i="1" s="1"/>
  <c r="Z278" i="1"/>
  <c r="K278" i="1"/>
  <c r="L278" i="1" s="1"/>
  <c r="AD277" i="1"/>
  <c r="AE277" i="1" s="1"/>
  <c r="Z277" i="1"/>
  <c r="T277" i="1"/>
  <c r="K277" i="1"/>
  <c r="O277" i="1" s="1"/>
  <c r="AD276" i="1"/>
  <c r="AE276" i="1" s="1"/>
  <c r="Z276" i="1"/>
  <c r="K276" i="1"/>
  <c r="L276" i="1" s="1"/>
  <c r="AD275" i="1"/>
  <c r="AE275" i="1" s="1"/>
  <c r="Z275" i="1"/>
  <c r="T275" i="1"/>
  <c r="K275" i="1"/>
  <c r="O275" i="1" s="1"/>
  <c r="AD274" i="1"/>
  <c r="AE274" i="1" s="1"/>
  <c r="Z274" i="1"/>
  <c r="K274" i="1"/>
  <c r="L274" i="1" s="1"/>
  <c r="AE273" i="1"/>
  <c r="Z273" i="1"/>
  <c r="O273" i="1"/>
  <c r="J273" i="1"/>
  <c r="AD272" i="1"/>
  <c r="AE272" i="1" s="1"/>
  <c r="Z272" i="1"/>
  <c r="K272" i="1"/>
  <c r="L272" i="1" s="1"/>
  <c r="AD271" i="1"/>
  <c r="AE271" i="1" s="1"/>
  <c r="Z271" i="1"/>
  <c r="T271" i="1"/>
  <c r="K271" i="1"/>
  <c r="L271" i="1" s="1"/>
  <c r="AD270" i="1"/>
  <c r="AE270" i="1" s="1"/>
  <c r="Z270" i="1"/>
  <c r="K270" i="1"/>
  <c r="L270" i="1" s="1"/>
  <c r="AD269" i="1"/>
  <c r="AE269" i="1" s="1"/>
  <c r="Z269" i="1"/>
  <c r="T269" i="1"/>
  <c r="K269" i="1"/>
  <c r="O269" i="1" s="1"/>
  <c r="AD268" i="1"/>
  <c r="AE268" i="1" s="1"/>
  <c r="Z268" i="1"/>
  <c r="K268" i="1"/>
  <c r="L268" i="1" s="1"/>
  <c r="AD267" i="1"/>
  <c r="AE267" i="1" s="1"/>
  <c r="Z267" i="1"/>
  <c r="T267" i="1"/>
  <c r="K267" i="1"/>
  <c r="L267" i="1" s="1"/>
  <c r="AD266" i="1"/>
  <c r="AE266" i="1" s="1"/>
  <c r="Z266" i="1"/>
  <c r="K266" i="1"/>
  <c r="L266" i="1" s="1"/>
  <c r="AE265" i="1"/>
  <c r="Z265" i="1"/>
  <c r="O265" i="1"/>
  <c r="J265" i="1"/>
  <c r="AD264" i="1"/>
  <c r="AE264" i="1" s="1"/>
  <c r="Z264" i="1"/>
  <c r="K264" i="1"/>
  <c r="L264" i="1" s="1"/>
  <c r="AD263" i="1"/>
  <c r="AE263" i="1" s="1"/>
  <c r="Z263" i="1"/>
  <c r="T263" i="1"/>
  <c r="K263" i="1"/>
  <c r="L263" i="1" s="1"/>
  <c r="AD262" i="1"/>
  <c r="AE262" i="1" s="1"/>
  <c r="Z262" i="1"/>
  <c r="K262" i="1"/>
  <c r="L262" i="1" s="1"/>
  <c r="AD261" i="1"/>
  <c r="AE261" i="1" s="1"/>
  <c r="Z261" i="1"/>
  <c r="T261" i="1"/>
  <c r="N261" i="1"/>
  <c r="K261" i="1"/>
  <c r="L261" i="1" s="1"/>
  <c r="AD260" i="1"/>
  <c r="AE260" i="1" s="1"/>
  <c r="Z260" i="1"/>
  <c r="K260" i="1"/>
  <c r="L260" i="1" s="1"/>
  <c r="AD259" i="1"/>
  <c r="AE259" i="1" s="1"/>
  <c r="Z259" i="1"/>
  <c r="T259" i="1"/>
  <c r="K259" i="1"/>
  <c r="L259" i="1" s="1"/>
  <c r="AD258" i="1"/>
  <c r="AE258" i="1" s="1"/>
  <c r="Z258" i="1"/>
  <c r="K258" i="1"/>
  <c r="L258" i="1" s="1"/>
  <c r="AE257" i="1"/>
  <c r="Z257" i="1"/>
  <c r="O257" i="1"/>
  <c r="J257" i="1"/>
  <c r="AD256" i="1"/>
  <c r="AE256" i="1" s="1"/>
  <c r="Z256" i="1"/>
  <c r="K256" i="1"/>
  <c r="L256" i="1" s="1"/>
  <c r="AD255" i="1"/>
  <c r="AE255" i="1" s="1"/>
  <c r="Z255" i="1"/>
  <c r="T255" i="1"/>
  <c r="K255" i="1"/>
  <c r="O255" i="1" s="1"/>
  <c r="AD254" i="1"/>
  <c r="AE254" i="1" s="1"/>
  <c r="Z254" i="1"/>
  <c r="K254" i="1"/>
  <c r="L254" i="1" s="1"/>
  <c r="AD253" i="1"/>
  <c r="AE253" i="1" s="1"/>
  <c r="Z253" i="1"/>
  <c r="T253" i="1"/>
  <c r="K253" i="1"/>
  <c r="L253" i="1" s="1"/>
  <c r="AD252" i="1"/>
  <c r="AE252" i="1" s="1"/>
  <c r="Z252" i="1"/>
  <c r="K252" i="1"/>
  <c r="L252" i="1" s="1"/>
  <c r="AD251" i="1"/>
  <c r="AE251" i="1" s="1"/>
  <c r="Z251" i="1"/>
  <c r="T251" i="1"/>
  <c r="K251" i="1"/>
  <c r="L251" i="1" s="1"/>
  <c r="AD250" i="1"/>
  <c r="AE250" i="1" s="1"/>
  <c r="Z250" i="1"/>
  <c r="K250" i="1"/>
  <c r="L250" i="1" s="1"/>
  <c r="AE249" i="1"/>
  <c r="Z249" i="1"/>
  <c r="O249" i="1"/>
  <c r="J249" i="1"/>
  <c r="AD248" i="1"/>
  <c r="AE248" i="1" s="1"/>
  <c r="Z248" i="1"/>
  <c r="K248" i="1"/>
  <c r="L248" i="1" s="1"/>
  <c r="AD247" i="1"/>
  <c r="AE247" i="1" s="1"/>
  <c r="Z247" i="1"/>
  <c r="T247" i="1"/>
  <c r="K247" i="1"/>
  <c r="L247" i="1" s="1"/>
  <c r="AD246" i="1"/>
  <c r="AE246" i="1" s="1"/>
  <c r="Z246" i="1"/>
  <c r="K246" i="1"/>
  <c r="L246" i="1" s="1"/>
  <c r="AD245" i="1"/>
  <c r="AE245" i="1" s="1"/>
  <c r="Z245" i="1"/>
  <c r="T245" i="1"/>
  <c r="K245" i="1"/>
  <c r="L245" i="1" s="1"/>
  <c r="AD244" i="1"/>
  <c r="AE244" i="1" s="1"/>
  <c r="Z244" i="1"/>
  <c r="K244" i="1"/>
  <c r="L244" i="1" s="1"/>
  <c r="AD243" i="1"/>
  <c r="AE243" i="1" s="1"/>
  <c r="Z243" i="1"/>
  <c r="T243" i="1"/>
  <c r="K243" i="1"/>
  <c r="L243" i="1" s="1"/>
  <c r="AD242" i="1"/>
  <c r="AE242" i="1" s="1"/>
  <c r="Z242" i="1"/>
  <c r="K242" i="1"/>
  <c r="L242" i="1" s="1"/>
  <c r="AE241" i="1"/>
  <c r="Z241" i="1"/>
  <c r="AD240" i="1"/>
  <c r="AE240" i="1" s="1"/>
  <c r="Z240" i="1"/>
  <c r="K240" i="1"/>
  <c r="L240" i="1" s="1"/>
  <c r="AD239" i="1"/>
  <c r="AE239" i="1" s="1"/>
  <c r="Z239" i="1"/>
  <c r="T239" i="1"/>
  <c r="K239" i="1"/>
  <c r="O239" i="1" s="1"/>
  <c r="AD238" i="1"/>
  <c r="AE238" i="1" s="1"/>
  <c r="Z238" i="1"/>
  <c r="K238" i="1"/>
  <c r="L238" i="1" s="1"/>
  <c r="AD237" i="1"/>
  <c r="AE237" i="1" s="1"/>
  <c r="Z237" i="1"/>
  <c r="T237" i="1"/>
  <c r="K237" i="1"/>
  <c r="L237" i="1" s="1"/>
  <c r="AD236" i="1"/>
  <c r="AE236" i="1" s="1"/>
  <c r="Z236" i="1"/>
  <c r="K236" i="1"/>
  <c r="L236" i="1" s="1"/>
  <c r="AD235" i="1"/>
  <c r="AE235" i="1" s="1"/>
  <c r="Z235" i="1"/>
  <c r="T235" i="1"/>
  <c r="K235" i="1"/>
  <c r="L235" i="1" s="1"/>
  <c r="AD234" i="1"/>
  <c r="AE234" i="1" s="1"/>
  <c r="Z234" i="1"/>
  <c r="K234" i="1"/>
  <c r="L234" i="1" s="1"/>
  <c r="Z233" i="1"/>
  <c r="O233" i="1"/>
  <c r="J233" i="1"/>
  <c r="AD232" i="1"/>
  <c r="AE232" i="1" s="1"/>
  <c r="Z232" i="1"/>
  <c r="K232" i="1"/>
  <c r="L232" i="1" s="1"/>
  <c r="AD231" i="1"/>
  <c r="AE231" i="1" s="1"/>
  <c r="Z231" i="1"/>
  <c r="T231" i="1"/>
  <c r="K231" i="1"/>
  <c r="O231" i="1" s="1"/>
  <c r="AD230" i="1"/>
  <c r="AE230" i="1" s="1"/>
  <c r="Z230" i="1"/>
  <c r="K230" i="1"/>
  <c r="L230" i="1" s="1"/>
  <c r="AD229" i="1"/>
  <c r="AE229" i="1" s="1"/>
  <c r="Z229" i="1"/>
  <c r="T229" i="1"/>
  <c r="K229" i="1"/>
  <c r="L229" i="1" s="1"/>
  <c r="AD228" i="1"/>
  <c r="AE228" i="1" s="1"/>
  <c r="Z228" i="1"/>
  <c r="K228" i="1"/>
  <c r="L228" i="1" s="1"/>
  <c r="AD227" i="1"/>
  <c r="AE227" i="1" s="1"/>
  <c r="Z227" i="1"/>
  <c r="T227" i="1"/>
  <c r="K227" i="1"/>
  <c r="L227" i="1" s="1"/>
  <c r="AD226" i="1"/>
  <c r="AE226" i="1" s="1"/>
  <c r="Z226" i="1"/>
  <c r="K226" i="1"/>
  <c r="L226" i="1" s="1"/>
  <c r="AE225" i="1"/>
  <c r="Z225" i="1"/>
  <c r="AD224" i="1"/>
  <c r="AE224" i="1" s="1"/>
  <c r="Z224" i="1"/>
  <c r="K224" i="1"/>
  <c r="L224" i="1" s="1"/>
  <c r="AD223" i="1"/>
  <c r="AE223" i="1" s="1"/>
  <c r="Z223" i="1"/>
  <c r="T223" i="1"/>
  <c r="N223" i="1"/>
  <c r="K223" i="1"/>
  <c r="L223" i="1" s="1"/>
  <c r="AD222" i="1"/>
  <c r="AE222" i="1" s="1"/>
  <c r="Z222" i="1"/>
  <c r="K222" i="1"/>
  <c r="L222" i="1" s="1"/>
  <c r="AD221" i="1"/>
  <c r="AE221" i="1" s="1"/>
  <c r="Z221" i="1"/>
  <c r="T221" i="1"/>
  <c r="N221" i="1"/>
  <c r="K221" i="1"/>
  <c r="O221" i="1" s="1"/>
  <c r="AD220" i="1"/>
  <c r="AE220" i="1" s="1"/>
  <c r="Z220" i="1"/>
  <c r="K220" i="1"/>
  <c r="L220" i="1" s="1"/>
  <c r="AD219" i="1"/>
  <c r="AE219" i="1" s="1"/>
  <c r="Z219" i="1"/>
  <c r="T219" i="1"/>
  <c r="N219" i="1"/>
  <c r="K219" i="1"/>
  <c r="L219" i="1" s="1"/>
  <c r="AD218" i="1"/>
  <c r="AE218" i="1" s="1"/>
  <c r="Z218" i="1"/>
  <c r="K218" i="1"/>
  <c r="L218" i="1" s="1"/>
  <c r="Z217" i="1"/>
  <c r="AD216" i="1"/>
  <c r="AE216" i="1" s="1"/>
  <c r="Z216" i="1"/>
  <c r="K216" i="1"/>
  <c r="L216" i="1" s="1"/>
  <c r="AD215" i="1"/>
  <c r="AE215" i="1" s="1"/>
  <c r="Z215" i="1"/>
  <c r="T215" i="1"/>
  <c r="N215" i="1"/>
  <c r="K215" i="1"/>
  <c r="O215" i="1" s="1"/>
  <c r="AD214" i="1"/>
  <c r="AE214" i="1" s="1"/>
  <c r="Z214" i="1"/>
  <c r="K214" i="1"/>
  <c r="L214" i="1" s="1"/>
  <c r="AD213" i="1"/>
  <c r="AE213" i="1" s="1"/>
  <c r="Z213" i="1"/>
  <c r="T213" i="1"/>
  <c r="N213" i="1"/>
  <c r="K213" i="1"/>
  <c r="O213" i="1" s="1"/>
  <c r="AD212" i="1"/>
  <c r="AE212" i="1" s="1"/>
  <c r="Z212" i="1"/>
  <c r="K212" i="1"/>
  <c r="L212" i="1" s="1"/>
  <c r="AD211" i="1"/>
  <c r="AE211" i="1" s="1"/>
  <c r="Z211" i="1"/>
  <c r="T211" i="1"/>
  <c r="N211" i="1"/>
  <c r="K211" i="1"/>
  <c r="O211" i="1" s="1"/>
  <c r="AD210" i="1"/>
  <c r="AE210" i="1" s="1"/>
  <c r="Z210" i="1"/>
  <c r="K210" i="1"/>
  <c r="L210" i="1" s="1"/>
  <c r="Z209" i="1"/>
  <c r="O209" i="1"/>
  <c r="J209" i="1"/>
  <c r="AD208" i="1"/>
  <c r="AE208" i="1" s="1"/>
  <c r="Z208" i="1"/>
  <c r="K208" i="1"/>
  <c r="L208" i="1" s="1"/>
  <c r="AD207" i="1"/>
  <c r="AE207" i="1" s="1"/>
  <c r="Z207" i="1"/>
  <c r="T207" i="1"/>
  <c r="K207" i="1"/>
  <c r="L207" i="1" s="1"/>
  <c r="AD206" i="1"/>
  <c r="AE206" i="1" s="1"/>
  <c r="Z206" i="1"/>
  <c r="K206" i="1"/>
  <c r="L206" i="1" s="1"/>
  <c r="AD205" i="1"/>
  <c r="AE205" i="1" s="1"/>
  <c r="Z205" i="1"/>
  <c r="T205" i="1"/>
  <c r="K205" i="1"/>
  <c r="L205" i="1" s="1"/>
  <c r="AD204" i="1"/>
  <c r="AE204" i="1" s="1"/>
  <c r="Z204" i="1"/>
  <c r="K204" i="1"/>
  <c r="L204" i="1" s="1"/>
  <c r="AD203" i="1"/>
  <c r="AE203" i="1" s="1"/>
  <c r="Z203" i="1"/>
  <c r="T203" i="1"/>
  <c r="K203" i="1"/>
  <c r="O203" i="1" s="1"/>
  <c r="AD202" i="1"/>
  <c r="AE202" i="1" s="1"/>
  <c r="Z202" i="1"/>
  <c r="K202" i="1"/>
  <c r="L202" i="1" s="1"/>
  <c r="Z201" i="1"/>
  <c r="O201" i="1"/>
  <c r="AD200" i="1"/>
  <c r="AE200" i="1" s="1"/>
  <c r="Z200" i="1"/>
  <c r="K200" i="1"/>
  <c r="L200" i="1" s="1"/>
  <c r="AD199" i="1"/>
  <c r="AE199" i="1" s="1"/>
  <c r="Z199" i="1"/>
  <c r="T199" i="1"/>
  <c r="N199" i="1"/>
  <c r="K199" i="1"/>
  <c r="O199" i="1" s="1"/>
  <c r="AD198" i="1"/>
  <c r="AE198" i="1" s="1"/>
  <c r="Z198" i="1"/>
  <c r="K198" i="1"/>
  <c r="L198" i="1" s="1"/>
  <c r="AD197" i="1"/>
  <c r="AE197" i="1" s="1"/>
  <c r="Z197" i="1"/>
  <c r="T197" i="1"/>
  <c r="N197" i="1"/>
  <c r="K197" i="1"/>
  <c r="O197" i="1" s="1"/>
  <c r="AD196" i="1"/>
  <c r="AE196" i="1" s="1"/>
  <c r="Z196" i="1"/>
  <c r="K196" i="1"/>
  <c r="L196" i="1" s="1"/>
  <c r="AD195" i="1"/>
  <c r="AE195" i="1" s="1"/>
  <c r="Z195" i="1"/>
  <c r="T195" i="1"/>
  <c r="N195" i="1"/>
  <c r="K195" i="1"/>
  <c r="L195" i="1" s="1"/>
  <c r="AD194" i="1"/>
  <c r="AE194" i="1" s="1"/>
  <c r="Z194" i="1"/>
  <c r="K194" i="1"/>
  <c r="L194" i="1" s="1"/>
  <c r="AE193" i="1"/>
  <c r="Z193" i="1"/>
  <c r="O193" i="1"/>
  <c r="J193" i="1"/>
  <c r="AD192" i="1"/>
  <c r="AE192" i="1" s="1"/>
  <c r="Z192" i="1"/>
  <c r="K192" i="1"/>
  <c r="L192" i="1" s="1"/>
  <c r="AD191" i="1"/>
  <c r="AE191" i="1" s="1"/>
  <c r="Z191" i="1"/>
  <c r="T191" i="1"/>
  <c r="K191" i="1"/>
  <c r="L191" i="1" s="1"/>
  <c r="AD190" i="1"/>
  <c r="AE190" i="1" s="1"/>
  <c r="Z190" i="1"/>
  <c r="K190" i="1"/>
  <c r="L190" i="1" s="1"/>
  <c r="AD189" i="1"/>
  <c r="AE189" i="1" s="1"/>
  <c r="Z189" i="1"/>
  <c r="T189" i="1"/>
  <c r="K189" i="1"/>
  <c r="L189" i="1" s="1"/>
  <c r="AD188" i="1"/>
  <c r="AE188" i="1" s="1"/>
  <c r="Z188" i="1"/>
  <c r="K188" i="1"/>
  <c r="L188" i="1" s="1"/>
  <c r="AD187" i="1"/>
  <c r="AE187" i="1" s="1"/>
  <c r="Z187" i="1"/>
  <c r="T187" i="1"/>
  <c r="N187" i="1"/>
  <c r="K187" i="1"/>
  <c r="L187" i="1" s="1"/>
  <c r="AD186" i="1"/>
  <c r="AE186" i="1" s="1"/>
  <c r="Z186" i="1"/>
  <c r="K186" i="1"/>
  <c r="L186" i="1" s="1"/>
  <c r="AE185" i="1"/>
  <c r="Z185" i="1"/>
  <c r="O185" i="1"/>
  <c r="J185" i="1"/>
  <c r="AD184" i="1"/>
  <c r="AE184" i="1" s="1"/>
  <c r="Z184" i="1"/>
  <c r="K184" i="1"/>
  <c r="L184" i="1" s="1"/>
  <c r="AD183" i="1"/>
  <c r="AE183" i="1" s="1"/>
  <c r="Z183" i="1"/>
  <c r="T183" i="1"/>
  <c r="K183" i="1"/>
  <c r="O183" i="1" s="1"/>
  <c r="AD182" i="1"/>
  <c r="AE182" i="1" s="1"/>
  <c r="Z182" i="1"/>
  <c r="K182" i="1"/>
  <c r="L182" i="1" s="1"/>
  <c r="AD181" i="1"/>
  <c r="AE181" i="1" s="1"/>
  <c r="Z181" i="1"/>
  <c r="T181" i="1"/>
  <c r="K181" i="1"/>
  <c r="L181" i="1" s="1"/>
  <c r="AD180" i="1"/>
  <c r="AE180" i="1" s="1"/>
  <c r="Z180" i="1"/>
  <c r="K180" i="1"/>
  <c r="L180" i="1" s="1"/>
  <c r="AD179" i="1"/>
  <c r="AE179" i="1" s="1"/>
  <c r="Z179" i="1"/>
  <c r="T179" i="1"/>
  <c r="N179" i="1"/>
  <c r="K179" i="1"/>
  <c r="O179" i="1" s="1"/>
  <c r="AD178" i="1"/>
  <c r="AE178" i="1" s="1"/>
  <c r="Z178" i="1"/>
  <c r="K178" i="1"/>
  <c r="L178" i="1" s="1"/>
  <c r="AE177" i="1"/>
  <c r="Z177" i="1"/>
  <c r="O177" i="1"/>
  <c r="J177" i="1"/>
  <c r="AD176" i="1"/>
  <c r="AE176" i="1" s="1"/>
  <c r="Z176" i="1"/>
  <c r="K176" i="1"/>
  <c r="L176" i="1" s="1"/>
  <c r="AD175" i="1"/>
  <c r="AE175" i="1" s="1"/>
  <c r="Z175" i="1"/>
  <c r="T175" i="1"/>
  <c r="K175" i="1"/>
  <c r="L175" i="1" s="1"/>
  <c r="AD174" i="1"/>
  <c r="AE174" i="1" s="1"/>
  <c r="Z174" i="1"/>
  <c r="K174" i="1"/>
  <c r="L174" i="1" s="1"/>
  <c r="AD173" i="1"/>
  <c r="AE173" i="1" s="1"/>
  <c r="Z173" i="1"/>
  <c r="T173" i="1"/>
  <c r="N173" i="1"/>
  <c r="K173" i="1"/>
  <c r="O173" i="1" s="1"/>
  <c r="AD172" i="1"/>
  <c r="AE172" i="1" s="1"/>
  <c r="Z172" i="1"/>
  <c r="K172" i="1"/>
  <c r="L172" i="1" s="1"/>
  <c r="AD171" i="1"/>
  <c r="AE171" i="1" s="1"/>
  <c r="Z171" i="1"/>
  <c r="T171" i="1"/>
  <c r="K171" i="1"/>
  <c r="O171" i="1" s="1"/>
  <c r="AD170" i="1"/>
  <c r="AE170" i="1" s="1"/>
  <c r="Z170" i="1"/>
  <c r="K170" i="1"/>
  <c r="L170" i="1" s="1"/>
  <c r="AE169" i="1"/>
  <c r="Z169" i="1"/>
  <c r="O169" i="1"/>
  <c r="J169" i="1"/>
  <c r="AD168" i="1"/>
  <c r="AE168" i="1" s="1"/>
  <c r="Z168" i="1"/>
  <c r="K168" i="1"/>
  <c r="L168" i="1" s="1"/>
  <c r="AD167" i="1"/>
  <c r="AE167" i="1" s="1"/>
  <c r="Z167" i="1"/>
  <c r="T167" i="1"/>
  <c r="K167" i="1"/>
  <c r="L167" i="1" s="1"/>
  <c r="AD166" i="1"/>
  <c r="AE166" i="1" s="1"/>
  <c r="Z166" i="1"/>
  <c r="K166" i="1"/>
  <c r="L166" i="1" s="1"/>
  <c r="AD165" i="1"/>
  <c r="AE165" i="1" s="1"/>
  <c r="Z165" i="1"/>
  <c r="T165" i="1"/>
  <c r="N165" i="1"/>
  <c r="K165" i="1"/>
  <c r="O165" i="1" s="1"/>
  <c r="AD164" i="1"/>
  <c r="AE164" i="1" s="1"/>
  <c r="Z164" i="1"/>
  <c r="K164" i="1"/>
  <c r="L164" i="1" s="1"/>
  <c r="AD163" i="1"/>
  <c r="AE163" i="1" s="1"/>
  <c r="Z163" i="1"/>
  <c r="T163" i="1"/>
  <c r="N163" i="1"/>
  <c r="K163" i="1"/>
  <c r="L163" i="1" s="1"/>
  <c r="AD162" i="1"/>
  <c r="AE162" i="1" s="1"/>
  <c r="Z162" i="1"/>
  <c r="K162" i="1"/>
  <c r="L162" i="1" s="1"/>
  <c r="AE161" i="1"/>
  <c r="Z161" i="1"/>
  <c r="O161" i="1"/>
  <c r="J161" i="1"/>
  <c r="AD160" i="1"/>
  <c r="AE160" i="1" s="1"/>
  <c r="Z160" i="1"/>
  <c r="K160" i="1"/>
  <c r="L160" i="1" s="1"/>
  <c r="AD159" i="1"/>
  <c r="AE159" i="1" s="1"/>
  <c r="Z159" i="1"/>
  <c r="T159" i="1"/>
  <c r="N159" i="1"/>
  <c r="K159" i="1"/>
  <c r="O159" i="1" s="1"/>
  <c r="AD158" i="1"/>
  <c r="AE158" i="1" s="1"/>
  <c r="Z158" i="1"/>
  <c r="K158" i="1"/>
  <c r="L158" i="1" s="1"/>
  <c r="AD157" i="1"/>
  <c r="AE157" i="1" s="1"/>
  <c r="Z157" i="1"/>
  <c r="T157" i="1"/>
  <c r="K157" i="1"/>
  <c r="L157" i="1" s="1"/>
  <c r="AD156" i="1"/>
  <c r="AE156" i="1" s="1"/>
  <c r="Z156" i="1"/>
  <c r="K156" i="1"/>
  <c r="L156" i="1" s="1"/>
  <c r="AD155" i="1"/>
  <c r="AE155" i="1" s="1"/>
  <c r="Z155" i="1"/>
  <c r="T155" i="1"/>
  <c r="K155" i="1"/>
  <c r="L155" i="1" s="1"/>
  <c r="AD154" i="1"/>
  <c r="AE154" i="1" s="1"/>
  <c r="Z154" i="1"/>
  <c r="K154" i="1"/>
  <c r="L154" i="1" s="1"/>
  <c r="Z153" i="1"/>
  <c r="O153" i="1"/>
  <c r="J153" i="1"/>
  <c r="AD153" i="1" s="1"/>
  <c r="AE153" i="1" s="1"/>
  <c r="AD152" i="1"/>
  <c r="AE152" i="1" s="1"/>
  <c r="Z152" i="1"/>
  <c r="K152" i="1"/>
  <c r="L152" i="1" s="1"/>
  <c r="AD151" i="1"/>
  <c r="AE151" i="1" s="1"/>
  <c r="Z151" i="1"/>
  <c r="T151" i="1"/>
  <c r="K151" i="1"/>
  <c r="L151" i="1" s="1"/>
  <c r="AD150" i="1"/>
  <c r="AE150" i="1" s="1"/>
  <c r="Z150" i="1"/>
  <c r="K150" i="1"/>
  <c r="L150" i="1" s="1"/>
  <c r="AD149" i="1"/>
  <c r="AE149" i="1" s="1"/>
  <c r="Z149" i="1"/>
  <c r="T149" i="1"/>
  <c r="N149" i="1"/>
  <c r="K149" i="1"/>
  <c r="O149" i="1" s="1"/>
  <c r="AD148" i="1"/>
  <c r="AE148" i="1" s="1"/>
  <c r="Z148" i="1"/>
  <c r="K148" i="1"/>
  <c r="L148" i="1" s="1"/>
  <c r="AD147" i="1"/>
  <c r="AE147" i="1" s="1"/>
  <c r="Z147" i="1"/>
  <c r="T147" i="1"/>
  <c r="N147" i="1"/>
  <c r="K147" i="1"/>
  <c r="O147" i="1" s="1"/>
  <c r="AD146" i="1"/>
  <c r="AE146" i="1" s="1"/>
  <c r="Z146" i="1"/>
  <c r="K146" i="1"/>
  <c r="L146" i="1" s="1"/>
  <c r="AE145" i="1"/>
  <c r="Z145" i="1"/>
  <c r="O145" i="1"/>
  <c r="J145" i="1"/>
  <c r="AD144" i="1"/>
  <c r="AE144" i="1" s="1"/>
  <c r="Z144" i="1"/>
  <c r="K144" i="1"/>
  <c r="L144" i="1" s="1"/>
  <c r="AD143" i="1"/>
  <c r="AE143" i="1" s="1"/>
  <c r="Z143" i="1"/>
  <c r="T143" i="1"/>
  <c r="N143" i="1"/>
  <c r="K143" i="1"/>
  <c r="O143" i="1" s="1"/>
  <c r="AD142" i="1"/>
  <c r="AE142" i="1" s="1"/>
  <c r="Z142" i="1"/>
  <c r="K142" i="1"/>
  <c r="L142" i="1" s="1"/>
  <c r="AD141" i="1"/>
  <c r="AE141" i="1" s="1"/>
  <c r="Z141" i="1"/>
  <c r="T141" i="1"/>
  <c r="N141" i="1"/>
  <c r="K141" i="1"/>
  <c r="O141" i="1" s="1"/>
  <c r="AD140" i="1"/>
  <c r="AE140" i="1" s="1"/>
  <c r="Z140" i="1"/>
  <c r="K140" i="1"/>
  <c r="L140" i="1" s="1"/>
  <c r="AD139" i="1"/>
  <c r="AE139" i="1" s="1"/>
  <c r="Z139" i="1"/>
  <c r="T139" i="1"/>
  <c r="K139" i="1"/>
  <c r="O139" i="1" s="1"/>
  <c r="AD138" i="1"/>
  <c r="AE138" i="1" s="1"/>
  <c r="Z138" i="1"/>
  <c r="K138" i="1"/>
  <c r="L138" i="1" s="1"/>
  <c r="AE137" i="1"/>
  <c r="Z137" i="1"/>
  <c r="O137" i="1"/>
  <c r="J137" i="1"/>
  <c r="AD136" i="1"/>
  <c r="AE136" i="1" s="1"/>
  <c r="Z136" i="1"/>
  <c r="K136" i="1"/>
  <c r="L136" i="1" s="1"/>
  <c r="AD135" i="1"/>
  <c r="AE135" i="1" s="1"/>
  <c r="Z135" i="1"/>
  <c r="T135" i="1"/>
  <c r="K135" i="1"/>
  <c r="O135" i="1" s="1"/>
  <c r="AD134" i="1"/>
  <c r="AE134" i="1" s="1"/>
  <c r="Z134" i="1"/>
  <c r="K134" i="1"/>
  <c r="L134" i="1" s="1"/>
  <c r="AD133" i="1"/>
  <c r="AE133" i="1" s="1"/>
  <c r="Z133" i="1"/>
  <c r="T133" i="1"/>
  <c r="K133" i="1"/>
  <c r="L133" i="1" s="1"/>
  <c r="AD132" i="1"/>
  <c r="AE132" i="1" s="1"/>
  <c r="Z132" i="1"/>
  <c r="K132" i="1"/>
  <c r="L132" i="1" s="1"/>
  <c r="AD131" i="1"/>
  <c r="AE131" i="1" s="1"/>
  <c r="Z131" i="1"/>
  <c r="T131" i="1"/>
  <c r="K131" i="1"/>
  <c r="L131" i="1" s="1"/>
  <c r="AD130" i="1"/>
  <c r="AE130" i="1" s="1"/>
  <c r="Z130" i="1"/>
  <c r="K130" i="1"/>
  <c r="L130" i="1" s="1"/>
  <c r="AE129" i="1"/>
  <c r="Z129" i="1"/>
  <c r="O129" i="1"/>
  <c r="J129" i="1"/>
  <c r="AD128" i="1"/>
  <c r="AE128" i="1" s="1"/>
  <c r="Z128" i="1"/>
  <c r="K128" i="1"/>
  <c r="L128" i="1" s="1"/>
  <c r="AD127" i="1"/>
  <c r="AE127" i="1" s="1"/>
  <c r="Z127" i="1"/>
  <c r="T127" i="1"/>
  <c r="N127" i="1"/>
  <c r="K127" i="1"/>
  <c r="O127" i="1" s="1"/>
  <c r="AD126" i="1"/>
  <c r="AE126" i="1" s="1"/>
  <c r="Z126" i="1"/>
  <c r="K126" i="1"/>
  <c r="L126" i="1" s="1"/>
  <c r="AD125" i="1"/>
  <c r="AE125" i="1" s="1"/>
  <c r="Z125" i="1"/>
  <c r="T125" i="1"/>
  <c r="K125" i="1"/>
  <c r="O125" i="1" s="1"/>
  <c r="AD124" i="1"/>
  <c r="AE124" i="1" s="1"/>
  <c r="Z124" i="1"/>
  <c r="K124" i="1"/>
  <c r="L124" i="1" s="1"/>
  <c r="AD123" i="1"/>
  <c r="AE123" i="1" s="1"/>
  <c r="Z123" i="1"/>
  <c r="T123" i="1"/>
  <c r="K123" i="1"/>
  <c r="O123" i="1" s="1"/>
  <c r="AD122" i="1"/>
  <c r="AE122" i="1" s="1"/>
  <c r="Z122" i="1"/>
  <c r="K122" i="1"/>
  <c r="L122" i="1" s="1"/>
  <c r="AE121" i="1"/>
  <c r="Z121" i="1"/>
  <c r="O121" i="1"/>
  <c r="J121" i="1"/>
  <c r="AD120" i="1"/>
  <c r="AE120" i="1" s="1"/>
  <c r="Z120" i="1"/>
  <c r="K120" i="1"/>
  <c r="L120" i="1" s="1"/>
  <c r="AD119" i="1"/>
  <c r="AE119" i="1" s="1"/>
  <c r="Z119" i="1"/>
  <c r="T119" i="1"/>
  <c r="K119" i="1"/>
  <c r="L119" i="1" s="1"/>
  <c r="AD118" i="1"/>
  <c r="AE118" i="1" s="1"/>
  <c r="Z118" i="1"/>
  <c r="K118" i="1"/>
  <c r="L118" i="1" s="1"/>
  <c r="AD117" i="1"/>
  <c r="AE117" i="1" s="1"/>
  <c r="Z117" i="1"/>
  <c r="T117" i="1"/>
  <c r="N117" i="1"/>
  <c r="K117" i="1"/>
  <c r="L117" i="1" s="1"/>
  <c r="AD116" i="1"/>
  <c r="AE116" i="1" s="1"/>
  <c r="Z116" i="1"/>
  <c r="K116" i="1"/>
  <c r="L116" i="1" s="1"/>
  <c r="AD115" i="1"/>
  <c r="AE115" i="1" s="1"/>
  <c r="Z115" i="1"/>
  <c r="T115" i="1"/>
  <c r="N115" i="1"/>
  <c r="K115" i="1"/>
  <c r="L115" i="1" s="1"/>
  <c r="AD114" i="1"/>
  <c r="AE114" i="1" s="1"/>
  <c r="Z114" i="1"/>
  <c r="K114" i="1"/>
  <c r="L114" i="1" s="1"/>
  <c r="Z113" i="1"/>
  <c r="AD112" i="1"/>
  <c r="AE112" i="1" s="1"/>
  <c r="Z112" i="1"/>
  <c r="K112" i="1"/>
  <c r="L112" i="1" s="1"/>
  <c r="AD111" i="1"/>
  <c r="AE111" i="1" s="1"/>
  <c r="Z111" i="1"/>
  <c r="V111" i="1"/>
  <c r="T111" i="1"/>
  <c r="N111" i="1"/>
  <c r="K111" i="1"/>
  <c r="L111" i="1" s="1"/>
  <c r="AD110" i="1"/>
  <c r="AE110" i="1" s="1"/>
  <c r="Z110" i="1"/>
  <c r="K110" i="1"/>
  <c r="L110" i="1" s="1"/>
  <c r="AD109" i="1"/>
  <c r="AE109" i="1" s="1"/>
  <c r="Z109" i="1"/>
  <c r="T109" i="1"/>
  <c r="N109" i="1"/>
  <c r="K109" i="1"/>
  <c r="O109" i="1" s="1"/>
  <c r="AD108" i="1"/>
  <c r="AE108" i="1" s="1"/>
  <c r="Z108" i="1"/>
  <c r="K108" i="1"/>
  <c r="L108" i="1" s="1"/>
  <c r="AD107" i="1"/>
  <c r="AE107" i="1" s="1"/>
  <c r="Z107" i="1"/>
  <c r="T107" i="1"/>
  <c r="N107" i="1"/>
  <c r="K107" i="1"/>
  <c r="O107" i="1" s="1"/>
  <c r="AD106" i="1"/>
  <c r="AE106" i="1" s="1"/>
  <c r="Z106" i="1"/>
  <c r="K106" i="1"/>
  <c r="L106" i="1" s="1"/>
  <c r="Z105" i="1"/>
  <c r="AD104" i="1"/>
  <c r="AE104" i="1" s="1"/>
  <c r="Z104" i="1"/>
  <c r="K104" i="1"/>
  <c r="L104" i="1" s="1"/>
  <c r="AD103" i="1"/>
  <c r="AE103" i="1" s="1"/>
  <c r="Z103" i="1"/>
  <c r="T103" i="1"/>
  <c r="N103" i="1"/>
  <c r="K103" i="1"/>
  <c r="O103" i="1" s="1"/>
  <c r="AD102" i="1"/>
  <c r="AE102" i="1" s="1"/>
  <c r="Z102" i="1"/>
  <c r="K102" i="1"/>
  <c r="L102" i="1" s="1"/>
  <c r="AD101" i="1"/>
  <c r="AE101" i="1" s="1"/>
  <c r="Z101" i="1"/>
  <c r="T101" i="1"/>
  <c r="K101" i="1"/>
  <c r="L101" i="1" s="1"/>
  <c r="AD100" i="1"/>
  <c r="AE100" i="1" s="1"/>
  <c r="Z100" i="1"/>
  <c r="K100" i="1"/>
  <c r="L100" i="1" s="1"/>
  <c r="AD99" i="1"/>
  <c r="AE99" i="1" s="1"/>
  <c r="Z99" i="1"/>
  <c r="T99" i="1"/>
  <c r="N99" i="1"/>
  <c r="K99" i="1"/>
  <c r="L99" i="1" s="1"/>
  <c r="AD98" i="1"/>
  <c r="AE98" i="1" s="1"/>
  <c r="Z98" i="1"/>
  <c r="K98" i="1"/>
  <c r="L98" i="1" s="1"/>
  <c r="Z97" i="1"/>
  <c r="AD96" i="1"/>
  <c r="AE96" i="1" s="1"/>
  <c r="Z96" i="1"/>
  <c r="K96" i="1"/>
  <c r="L96" i="1" s="1"/>
  <c r="AD95" i="1"/>
  <c r="AE95" i="1" s="1"/>
  <c r="Z95" i="1"/>
  <c r="T95" i="1"/>
  <c r="N95" i="1"/>
  <c r="K95" i="1"/>
  <c r="O95" i="1" s="1"/>
  <c r="AD94" i="1"/>
  <c r="AE94" i="1" s="1"/>
  <c r="Z94" i="1"/>
  <c r="K94" i="1"/>
  <c r="L94" i="1" s="1"/>
  <c r="AD93" i="1"/>
  <c r="AE93" i="1" s="1"/>
  <c r="Z93" i="1"/>
  <c r="T93" i="1"/>
  <c r="K93" i="1"/>
  <c r="O93" i="1" s="1"/>
  <c r="AD92" i="1"/>
  <c r="AE92" i="1" s="1"/>
  <c r="Z92" i="1"/>
  <c r="K92" i="1"/>
  <c r="L92" i="1" s="1"/>
  <c r="AD91" i="1"/>
  <c r="AE91" i="1" s="1"/>
  <c r="Z91" i="1"/>
  <c r="T91" i="1"/>
  <c r="K91" i="1"/>
  <c r="L91" i="1" s="1"/>
  <c r="AD90" i="1"/>
  <c r="AE90" i="1" s="1"/>
  <c r="Z90" i="1"/>
  <c r="K90" i="1"/>
  <c r="L90" i="1" s="1"/>
  <c r="K88" i="1"/>
  <c r="L88" i="1" s="1"/>
  <c r="T87" i="1"/>
  <c r="N87" i="1"/>
  <c r="K87" i="1"/>
  <c r="O87" i="1" s="1"/>
  <c r="K86" i="1"/>
  <c r="L86" i="1" s="1"/>
  <c r="T85" i="1"/>
  <c r="N85" i="1"/>
  <c r="K85" i="1"/>
  <c r="L85" i="1" s="1"/>
  <c r="K84" i="1"/>
  <c r="L84" i="1" s="1"/>
  <c r="T83" i="1"/>
  <c r="N83" i="1"/>
  <c r="K83" i="1"/>
  <c r="L83" i="1" s="1"/>
  <c r="K82" i="1"/>
  <c r="L82" i="1" s="1"/>
  <c r="AE81" i="1"/>
  <c r="Z81" i="1"/>
  <c r="O81" i="1"/>
  <c r="J81" i="1"/>
  <c r="AD80" i="1"/>
  <c r="AE80" i="1" s="1"/>
  <c r="Z80" i="1"/>
  <c r="K80" i="1"/>
  <c r="L80" i="1" s="1"/>
  <c r="AD79" i="1"/>
  <c r="AE79" i="1" s="1"/>
  <c r="Z79" i="1"/>
  <c r="T79" i="1"/>
  <c r="N79" i="1"/>
  <c r="K79" i="1"/>
  <c r="L79" i="1" s="1"/>
  <c r="AD78" i="1"/>
  <c r="AE78" i="1" s="1"/>
  <c r="Z78" i="1"/>
  <c r="K78" i="1"/>
  <c r="L78" i="1" s="1"/>
  <c r="AD77" i="1"/>
  <c r="AE77" i="1" s="1"/>
  <c r="Z77" i="1"/>
  <c r="T77" i="1"/>
  <c r="N77" i="1"/>
  <c r="K77" i="1"/>
  <c r="O77" i="1" s="1"/>
  <c r="AD76" i="1"/>
  <c r="AE76" i="1" s="1"/>
  <c r="Z76" i="1"/>
  <c r="K76" i="1"/>
  <c r="L76" i="1" s="1"/>
  <c r="AD75" i="1"/>
  <c r="AE75" i="1" s="1"/>
  <c r="Z75" i="1"/>
  <c r="T75" i="1"/>
  <c r="N75" i="1"/>
  <c r="K75" i="1"/>
  <c r="O75" i="1" s="1"/>
  <c r="AD74" i="1"/>
  <c r="AE74" i="1" s="1"/>
  <c r="Z74" i="1"/>
  <c r="K74" i="1"/>
  <c r="L74" i="1" s="1"/>
  <c r="AE73" i="1"/>
  <c r="Z73" i="1"/>
  <c r="O73" i="1"/>
  <c r="J73" i="1"/>
  <c r="AD72" i="1"/>
  <c r="AE72" i="1" s="1"/>
  <c r="Z72" i="1"/>
  <c r="K72" i="1"/>
  <c r="L72" i="1" s="1"/>
  <c r="AD71" i="1"/>
  <c r="AE71" i="1" s="1"/>
  <c r="Z71" i="1"/>
  <c r="T71" i="1"/>
  <c r="N71" i="1"/>
  <c r="K71" i="1"/>
  <c r="O71" i="1" s="1"/>
  <c r="AD70" i="1"/>
  <c r="AE70" i="1" s="1"/>
  <c r="Z70" i="1"/>
  <c r="K70" i="1"/>
  <c r="L70" i="1" s="1"/>
  <c r="AD69" i="1"/>
  <c r="AE69" i="1" s="1"/>
  <c r="Z69" i="1"/>
  <c r="T69" i="1"/>
  <c r="N69" i="1"/>
  <c r="K69" i="1"/>
  <c r="L69" i="1" s="1"/>
  <c r="AD68" i="1"/>
  <c r="AE68" i="1" s="1"/>
  <c r="Z68" i="1"/>
  <c r="K68" i="1"/>
  <c r="L68" i="1" s="1"/>
  <c r="AD67" i="1"/>
  <c r="AE67" i="1" s="1"/>
  <c r="Z67" i="1"/>
  <c r="T67" i="1"/>
  <c r="K67" i="1"/>
  <c r="O67" i="1" s="1"/>
  <c r="AD66" i="1"/>
  <c r="AE66" i="1" s="1"/>
  <c r="Z66" i="1"/>
  <c r="K66" i="1"/>
  <c r="L66" i="1" s="1"/>
  <c r="AE65" i="1"/>
  <c r="Z65" i="1"/>
  <c r="AD64" i="1"/>
  <c r="AE64" i="1" s="1"/>
  <c r="Z64" i="1"/>
  <c r="K64" i="1"/>
  <c r="L64" i="1" s="1"/>
  <c r="AD63" i="1"/>
  <c r="AE63" i="1" s="1"/>
  <c r="Z63" i="1"/>
  <c r="T63" i="1"/>
  <c r="K63" i="1"/>
  <c r="L63" i="1" s="1"/>
  <c r="AD62" i="1"/>
  <c r="AE62" i="1" s="1"/>
  <c r="Z62" i="1"/>
  <c r="K62" i="1"/>
  <c r="L62" i="1" s="1"/>
  <c r="AD61" i="1"/>
  <c r="AE61" i="1" s="1"/>
  <c r="Z61" i="1"/>
  <c r="T61" i="1"/>
  <c r="N61" i="1"/>
  <c r="K61" i="1"/>
  <c r="O61" i="1" s="1"/>
  <c r="AD60" i="1"/>
  <c r="AE60" i="1" s="1"/>
  <c r="Z60" i="1"/>
  <c r="K60" i="1"/>
  <c r="L60" i="1" s="1"/>
  <c r="AD59" i="1"/>
  <c r="AE59" i="1" s="1"/>
  <c r="Z59" i="1"/>
  <c r="T59" i="1"/>
  <c r="N59" i="1"/>
  <c r="K59" i="1"/>
  <c r="O59" i="1" s="1"/>
  <c r="AD58" i="1"/>
  <c r="AE58" i="1" s="1"/>
  <c r="Z58" i="1"/>
  <c r="K58" i="1"/>
  <c r="L58" i="1" s="1"/>
  <c r="AE57" i="1"/>
  <c r="Z57" i="1"/>
  <c r="O57" i="1"/>
  <c r="J57" i="1"/>
  <c r="AD56" i="1"/>
  <c r="AE56" i="1" s="1"/>
  <c r="Z56" i="1"/>
  <c r="K56" i="1"/>
  <c r="L56" i="1" s="1"/>
  <c r="AD55" i="1"/>
  <c r="AE55" i="1" s="1"/>
  <c r="Z55" i="1"/>
  <c r="T55" i="1"/>
  <c r="N55" i="1"/>
  <c r="K55" i="1"/>
  <c r="L55" i="1" s="1"/>
  <c r="AD54" i="1"/>
  <c r="AE54" i="1" s="1"/>
  <c r="Z54" i="1"/>
  <c r="K54" i="1"/>
  <c r="L54" i="1" s="1"/>
  <c r="AD53" i="1"/>
  <c r="AE53" i="1" s="1"/>
  <c r="Z53" i="1"/>
  <c r="T53" i="1"/>
  <c r="N53" i="1"/>
  <c r="K53" i="1"/>
  <c r="L53" i="1" s="1"/>
  <c r="AD52" i="1"/>
  <c r="AE52" i="1" s="1"/>
  <c r="Z52" i="1"/>
  <c r="K52" i="1"/>
  <c r="L52" i="1" s="1"/>
  <c r="AD51" i="1"/>
  <c r="AE51" i="1" s="1"/>
  <c r="Z51" i="1"/>
  <c r="T51" i="1"/>
  <c r="N51" i="1"/>
  <c r="K51" i="1"/>
  <c r="L51" i="1" s="1"/>
  <c r="AD50" i="1"/>
  <c r="AE50" i="1" s="1"/>
  <c r="Z50" i="1"/>
  <c r="K50" i="1"/>
  <c r="L50" i="1" s="1"/>
  <c r="AE49" i="1"/>
  <c r="Z49" i="1"/>
  <c r="O49" i="1"/>
  <c r="J49" i="1"/>
  <c r="AD48" i="1"/>
  <c r="AE48" i="1" s="1"/>
  <c r="Z48" i="1"/>
  <c r="K48" i="1"/>
  <c r="L48" i="1" s="1"/>
  <c r="AD47" i="1"/>
  <c r="AE47" i="1" s="1"/>
  <c r="Z47" i="1"/>
  <c r="T47" i="1"/>
  <c r="N47" i="1"/>
  <c r="K47" i="1"/>
  <c r="O47" i="1" s="1"/>
  <c r="AD46" i="1"/>
  <c r="AE46" i="1" s="1"/>
  <c r="Z46" i="1"/>
  <c r="K46" i="1"/>
  <c r="L46" i="1" s="1"/>
  <c r="AD45" i="1"/>
  <c r="AE45" i="1" s="1"/>
  <c r="Z45" i="1"/>
  <c r="T45" i="1"/>
  <c r="N45" i="1"/>
  <c r="K45" i="1"/>
  <c r="O45" i="1" s="1"/>
  <c r="AD44" i="1"/>
  <c r="AE44" i="1" s="1"/>
  <c r="Z44" i="1"/>
  <c r="K44" i="1"/>
  <c r="L44" i="1" s="1"/>
  <c r="AD43" i="1"/>
  <c r="AE43" i="1" s="1"/>
  <c r="Z43" i="1"/>
  <c r="T43" i="1"/>
  <c r="N43" i="1"/>
  <c r="K43" i="1"/>
  <c r="O43" i="1" s="1"/>
  <c r="AD42" i="1"/>
  <c r="AE42" i="1" s="1"/>
  <c r="Z42" i="1"/>
  <c r="K42" i="1"/>
  <c r="L42" i="1" s="1"/>
  <c r="AE41" i="1"/>
  <c r="Z41" i="1"/>
  <c r="O41" i="1"/>
  <c r="J41" i="1"/>
  <c r="AD40" i="1"/>
  <c r="AE40" i="1" s="1"/>
  <c r="Z40" i="1"/>
  <c r="K40" i="1"/>
  <c r="L40" i="1" s="1"/>
  <c r="AD39" i="1"/>
  <c r="AE39" i="1" s="1"/>
  <c r="Z39" i="1"/>
  <c r="T39" i="1"/>
  <c r="N39" i="1"/>
  <c r="K39" i="1"/>
  <c r="L39" i="1" s="1"/>
  <c r="AD38" i="1"/>
  <c r="AE38" i="1" s="1"/>
  <c r="Z38" i="1"/>
  <c r="K38" i="1"/>
  <c r="L38" i="1" s="1"/>
  <c r="AD37" i="1"/>
  <c r="AE37" i="1" s="1"/>
  <c r="Z37" i="1"/>
  <c r="T37" i="1"/>
  <c r="N37" i="1"/>
  <c r="K37" i="1"/>
  <c r="O37" i="1" s="1"/>
  <c r="AD36" i="1"/>
  <c r="AE36" i="1" s="1"/>
  <c r="Z36" i="1"/>
  <c r="K36" i="1"/>
  <c r="L36" i="1" s="1"/>
  <c r="AD35" i="1"/>
  <c r="AE35" i="1" s="1"/>
  <c r="Z35" i="1"/>
  <c r="T35" i="1"/>
  <c r="N35" i="1"/>
  <c r="K35" i="1"/>
  <c r="L35" i="1" s="1"/>
  <c r="AD34" i="1"/>
  <c r="AE34" i="1" s="1"/>
  <c r="Z34" i="1"/>
  <c r="K34" i="1"/>
  <c r="L34" i="1" s="1"/>
  <c r="AE33" i="1"/>
  <c r="Z33" i="1"/>
  <c r="O33" i="1"/>
  <c r="J33" i="1"/>
  <c r="AD32" i="1"/>
  <c r="AE32" i="1" s="1"/>
  <c r="Z32" i="1"/>
  <c r="K32" i="1"/>
  <c r="L32" i="1" s="1"/>
  <c r="AD31" i="1"/>
  <c r="AE31" i="1" s="1"/>
  <c r="Z31" i="1"/>
  <c r="T31" i="1"/>
  <c r="K31" i="1"/>
  <c r="O31" i="1" s="1"/>
  <c r="AD30" i="1"/>
  <c r="AE30" i="1" s="1"/>
  <c r="Z30" i="1"/>
  <c r="K30" i="1"/>
  <c r="L30" i="1" s="1"/>
  <c r="AD29" i="1"/>
  <c r="AE29" i="1" s="1"/>
  <c r="Z29" i="1"/>
  <c r="T29" i="1"/>
  <c r="N29" i="1"/>
  <c r="K29" i="1"/>
  <c r="O29" i="1" s="1"/>
  <c r="AD28" i="1"/>
  <c r="AE28" i="1" s="1"/>
  <c r="Z28" i="1"/>
  <c r="K28" i="1"/>
  <c r="L28" i="1" s="1"/>
  <c r="AD27" i="1"/>
  <c r="AE27" i="1" s="1"/>
  <c r="Z27" i="1"/>
  <c r="T27" i="1"/>
  <c r="K27" i="1"/>
  <c r="L27" i="1" s="1"/>
  <c r="AD26" i="1"/>
  <c r="AE26" i="1" s="1"/>
  <c r="Z26" i="1"/>
  <c r="L26" i="1"/>
  <c r="AE25" i="1"/>
  <c r="Z25" i="1"/>
  <c r="O25" i="1"/>
  <c r="J25" i="1"/>
  <c r="AD24" i="1"/>
  <c r="AE24" i="1" s="1"/>
  <c r="Z24" i="1"/>
  <c r="K24" i="1"/>
  <c r="L24" i="1" s="1"/>
  <c r="AD23" i="1"/>
  <c r="AE23" i="1" s="1"/>
  <c r="Z23" i="1"/>
  <c r="T23" i="1"/>
  <c r="K23" i="1"/>
  <c r="O23" i="1" s="1"/>
  <c r="AD22" i="1"/>
  <c r="AE22" i="1" s="1"/>
  <c r="Z22" i="1"/>
  <c r="K22" i="1"/>
  <c r="L22" i="1" s="1"/>
  <c r="AD21" i="1"/>
  <c r="AE21" i="1" s="1"/>
  <c r="Z21" i="1"/>
  <c r="T21" i="1"/>
  <c r="K21" i="1"/>
  <c r="L21" i="1" s="1"/>
  <c r="AD20" i="1"/>
  <c r="AE20" i="1" s="1"/>
  <c r="Z20" i="1"/>
  <c r="K20" i="1"/>
  <c r="L20" i="1" s="1"/>
  <c r="AD19" i="1"/>
  <c r="AE19" i="1" s="1"/>
  <c r="Z19" i="1"/>
  <c r="T19" i="1"/>
  <c r="N19" i="1"/>
  <c r="K19" i="1"/>
  <c r="O19" i="1" s="1"/>
  <c r="AD18" i="1"/>
  <c r="AE18" i="1" s="1"/>
  <c r="Z18" i="1"/>
  <c r="K18" i="1"/>
  <c r="L18" i="1" s="1"/>
  <c r="AE17" i="1"/>
  <c r="Z17" i="1"/>
  <c r="O17" i="1"/>
  <c r="J17" i="1"/>
  <c r="AD16" i="1"/>
  <c r="AE16" i="1" s="1"/>
  <c r="Z16" i="1"/>
  <c r="K16" i="1"/>
  <c r="L16" i="1" s="1"/>
  <c r="AD15" i="1"/>
  <c r="AE15" i="1" s="1"/>
  <c r="Z15" i="1"/>
  <c r="V15" i="1"/>
  <c r="T15" i="1"/>
  <c r="N15" i="1"/>
  <c r="K15" i="1"/>
  <c r="L15" i="1" s="1"/>
  <c r="AD14" i="1"/>
  <c r="AE14" i="1" s="1"/>
  <c r="Z14" i="1"/>
  <c r="K14" i="1"/>
  <c r="L14" i="1" s="1"/>
  <c r="AD13" i="1"/>
  <c r="AE13" i="1" s="1"/>
  <c r="Z13" i="1"/>
  <c r="T13" i="1"/>
  <c r="N13" i="1"/>
  <c r="K13" i="1"/>
  <c r="L13" i="1" s="1"/>
  <c r="AD12" i="1"/>
  <c r="AE12" i="1" s="1"/>
  <c r="Z12" i="1"/>
  <c r="K12" i="1"/>
  <c r="L12" i="1" s="1"/>
  <c r="AD11" i="1"/>
  <c r="AE11" i="1" s="1"/>
  <c r="Z11" i="1"/>
  <c r="V11" i="1"/>
  <c r="T11" i="1"/>
  <c r="N11" i="1"/>
  <c r="K11" i="1"/>
  <c r="L11" i="1" s="1"/>
  <c r="AD10" i="1"/>
  <c r="AE10" i="1" s="1"/>
  <c r="Z10" i="1"/>
  <c r="K10" i="1"/>
  <c r="L10" i="1" s="1"/>
  <c r="AE9" i="1"/>
  <c r="Z9" i="1"/>
  <c r="K9" i="1"/>
  <c r="L9" i="1" s="1"/>
  <c r="Z8" i="1"/>
  <c r="I8" i="1"/>
  <c r="J8" i="1" s="1"/>
  <c r="AD7" i="1"/>
  <c r="AE7" i="1" s="1"/>
  <c r="Z7" i="1"/>
  <c r="K7" i="1"/>
  <c r="O7" i="1" s="1"/>
  <c r="Z6" i="1"/>
  <c r="I6" i="1"/>
  <c r="AD5" i="1"/>
  <c r="AE5" i="1" s="1"/>
  <c r="Z5" i="1"/>
  <c r="K5" i="1"/>
  <c r="O5" i="1" s="1"/>
  <c r="Z4" i="1"/>
  <c r="I4" i="1"/>
  <c r="J4" i="1" s="1"/>
  <c r="AD3" i="1"/>
  <c r="AE3" i="1" s="1"/>
  <c r="Z3" i="1"/>
  <c r="N3" i="1"/>
  <c r="K3" i="1"/>
  <c r="L3" i="1" s="1"/>
  <c r="AD2" i="1"/>
  <c r="AE2" i="1" s="1"/>
  <c r="Z2" i="1"/>
  <c r="I2" i="1"/>
  <c r="L2" i="1" s="1"/>
  <c r="U229" i="1" l="1"/>
  <c r="U203" i="1"/>
  <c r="L291" i="1"/>
  <c r="U279" i="1"/>
  <c r="L239" i="1"/>
  <c r="L307" i="1"/>
  <c r="L311" i="1"/>
  <c r="L231" i="1"/>
  <c r="L213" i="1"/>
  <c r="L141" i="1"/>
  <c r="L173" i="1"/>
  <c r="U183" i="1"/>
  <c r="O259" i="1"/>
  <c r="L197" i="1"/>
  <c r="L165" i="1"/>
  <c r="U93" i="1"/>
  <c r="L279" i="1"/>
  <c r="L255" i="1"/>
  <c r="L221" i="1"/>
  <c r="L107" i="1"/>
  <c r="L211" i="1"/>
  <c r="L203" i="1"/>
  <c r="L179" i="1"/>
  <c r="L171" i="1"/>
  <c r="L147" i="1"/>
  <c r="L139" i="1"/>
  <c r="L123" i="1"/>
  <c r="L47" i="1"/>
  <c r="L31" i="1"/>
  <c r="L23" i="1"/>
  <c r="L7" i="1"/>
  <c r="U139" i="1"/>
  <c r="U237" i="1"/>
  <c r="U247" i="1"/>
  <c r="L319" i="1"/>
  <c r="L277" i="1"/>
  <c r="L269" i="1"/>
  <c r="L87" i="1"/>
  <c r="L71" i="1"/>
  <c r="L293" i="1"/>
  <c r="L285" i="1"/>
  <c r="L95" i="1"/>
  <c r="L61" i="1"/>
  <c r="L45" i="1"/>
  <c r="L37" i="1"/>
  <c r="L29" i="1"/>
  <c r="L5" i="1"/>
  <c r="L275" i="1"/>
  <c r="L103" i="1"/>
  <c r="L77" i="1"/>
  <c r="L149" i="1"/>
  <c r="L125" i="1"/>
  <c r="L215" i="1"/>
  <c r="L199" i="1"/>
  <c r="L183" i="1"/>
  <c r="L159" i="1"/>
  <c r="L143" i="1"/>
  <c r="L135" i="1"/>
  <c r="L127" i="1"/>
  <c r="L93" i="1"/>
  <c r="L59" i="1"/>
  <c r="L43" i="1"/>
  <c r="L19" i="1"/>
  <c r="L315" i="1"/>
  <c r="L109" i="1"/>
  <c r="L75" i="1"/>
  <c r="L67" i="1"/>
  <c r="U111" i="1"/>
  <c r="U179" i="1"/>
  <c r="U181" i="1"/>
  <c r="O223" i="1"/>
  <c r="U287" i="1"/>
  <c r="U223" i="1"/>
  <c r="U87" i="1"/>
  <c r="O21" i="1"/>
  <c r="U117" i="1"/>
  <c r="U195" i="1"/>
  <c r="U259" i="1"/>
  <c r="U119" i="1"/>
  <c r="U207" i="1"/>
  <c r="O303" i="1"/>
  <c r="U309" i="1"/>
  <c r="U71" i="1"/>
  <c r="U171" i="1"/>
  <c r="U173" i="1"/>
  <c r="U239" i="1"/>
  <c r="U267" i="1"/>
  <c r="O3" i="1"/>
  <c r="O9" i="1"/>
  <c r="U11" i="1"/>
  <c r="O39" i="1"/>
  <c r="U43" i="1"/>
  <c r="U51" i="1"/>
  <c r="O99" i="1"/>
  <c r="U125" i="1"/>
  <c r="U293" i="1"/>
  <c r="U269" i="1"/>
  <c r="U19" i="1"/>
  <c r="U21" i="1"/>
  <c r="U39" i="1"/>
  <c r="O53" i="1"/>
  <c r="U99" i="1"/>
  <c r="U221" i="1"/>
  <c r="U53" i="1"/>
  <c r="U63" i="1"/>
  <c r="O119" i="1"/>
  <c r="U283" i="1"/>
  <c r="K4" i="1"/>
  <c r="L4" i="1" s="1"/>
  <c r="AD4" i="1"/>
  <c r="AE4" i="1" s="1"/>
  <c r="O13" i="1"/>
  <c r="U167" i="1"/>
  <c r="U255" i="1"/>
  <c r="O271" i="1"/>
  <c r="O317" i="1"/>
  <c r="O85" i="1"/>
  <c r="O115" i="1"/>
  <c r="U141" i="1"/>
  <c r="U165" i="1"/>
  <c r="U253" i="1"/>
  <c r="U271" i="1"/>
  <c r="U315" i="1"/>
  <c r="U317" i="1"/>
  <c r="U13" i="1"/>
  <c r="U27" i="1"/>
  <c r="U29" i="1"/>
  <c r="U85" i="1"/>
  <c r="U109" i="1"/>
  <c r="U115" i="1"/>
  <c r="O117" i="1"/>
  <c r="U123" i="1"/>
  <c r="U147" i="1"/>
  <c r="O151" i="1"/>
  <c r="O195" i="1"/>
  <c r="U245" i="1"/>
  <c r="U303" i="1"/>
  <c r="O309" i="1"/>
  <c r="T3" i="1"/>
  <c r="U3" i="1" s="1"/>
  <c r="U37" i="1"/>
  <c r="U83" i="1"/>
  <c r="O111" i="1"/>
  <c r="U151" i="1"/>
  <c r="O187" i="1"/>
  <c r="U189" i="1"/>
  <c r="U197" i="1"/>
  <c r="U187" i="1"/>
  <c r="O91" i="1"/>
  <c r="U101" i="1"/>
  <c r="O207" i="1"/>
  <c r="U285" i="1"/>
  <c r="O287" i="1"/>
  <c r="O11" i="1"/>
  <c r="O63" i="1"/>
  <c r="U91" i="1"/>
  <c r="U15" i="1"/>
  <c r="O35" i="1"/>
  <c r="U47" i="1"/>
  <c r="U59" i="1"/>
  <c r="U67" i="1"/>
  <c r="U77" i="1"/>
  <c r="O83" i="1"/>
  <c r="U107" i="1"/>
  <c r="O133" i="1"/>
  <c r="U135" i="1"/>
  <c r="O157" i="1"/>
  <c r="O175" i="1"/>
  <c r="U199" i="1"/>
  <c r="U213" i="1"/>
  <c r="O243" i="1"/>
  <c r="O245" i="1"/>
  <c r="O261" i="1"/>
  <c r="U295" i="1"/>
  <c r="U299" i="1"/>
  <c r="U31" i="1"/>
  <c r="O101" i="1"/>
  <c r="U35" i="1"/>
  <c r="O51" i="1"/>
  <c r="O69" i="1"/>
  <c r="O79" i="1"/>
  <c r="U127" i="1"/>
  <c r="U133" i="1"/>
  <c r="U149" i="1"/>
  <c r="U157" i="1"/>
  <c r="O163" i="1"/>
  <c r="U175" i="1"/>
  <c r="O181" i="1"/>
  <c r="O219" i="1"/>
  <c r="O237" i="1"/>
  <c r="U243" i="1"/>
  <c r="U277" i="1"/>
  <c r="O283" i="1"/>
  <c r="U307" i="1"/>
  <c r="O55" i="1"/>
  <c r="U61" i="1"/>
  <c r="U69" i="1"/>
  <c r="U79" i="1"/>
  <c r="U163" i="1"/>
  <c r="U215" i="1"/>
  <c r="U219" i="1"/>
  <c r="O229" i="1"/>
  <c r="U261" i="1"/>
  <c r="O27" i="1"/>
  <c r="O167" i="1"/>
  <c r="U231" i="1"/>
  <c r="O253" i="1"/>
  <c r="O267" i="1"/>
  <c r="U319" i="1"/>
  <c r="O15" i="1"/>
  <c r="U45" i="1"/>
  <c r="U55" i="1"/>
  <c r="U75" i="1"/>
  <c r="O295" i="1"/>
  <c r="AD8" i="1"/>
  <c r="AE8" i="1" s="1"/>
  <c r="K8" i="1"/>
  <c r="L8" i="1" s="1"/>
  <c r="M23" i="1"/>
  <c r="U205" i="1"/>
  <c r="O205" i="1"/>
  <c r="T5" i="1"/>
  <c r="U5" i="1" s="1"/>
  <c r="J6" i="1"/>
  <c r="U155" i="1"/>
  <c r="O155" i="1"/>
  <c r="T7" i="1"/>
  <c r="U7" i="1" s="1"/>
  <c r="U95" i="1"/>
  <c r="U23" i="1"/>
  <c r="U251" i="1"/>
  <c r="O251" i="1"/>
  <c r="O189" i="1"/>
  <c r="U227" i="1"/>
  <c r="O227" i="1"/>
  <c r="U263" i="1"/>
  <c r="O263" i="1"/>
  <c r="U275" i="1"/>
  <c r="O299" i="1"/>
  <c r="J2" i="2"/>
  <c r="M319" i="1" s="1"/>
  <c r="U131" i="1"/>
  <c r="O131" i="1"/>
  <c r="O247" i="1"/>
  <c r="U143" i="1"/>
  <c r="U191" i="1"/>
  <c r="O191" i="1"/>
  <c r="U211" i="1"/>
  <c r="U235" i="1"/>
  <c r="O235" i="1"/>
  <c r="U301" i="1"/>
  <c r="O301" i="1"/>
  <c r="U103" i="1"/>
  <c r="U291" i="1"/>
  <c r="U311" i="1"/>
  <c r="U159" i="1"/>
  <c r="M5" i="1" l="1"/>
  <c r="M67" i="1"/>
  <c r="M165" i="1"/>
  <c r="M35" i="1"/>
  <c r="M7" i="1"/>
  <c r="M37" i="1"/>
  <c r="M167" i="1"/>
  <c r="M115" i="1"/>
  <c r="M11" i="1"/>
  <c r="M263" i="1"/>
  <c r="M171" i="1"/>
  <c r="M87" i="1"/>
  <c r="M117" i="1"/>
  <c r="M131" i="1"/>
  <c r="M287" i="1"/>
  <c r="M119" i="1"/>
  <c r="M173" i="1"/>
  <c r="M77" i="1"/>
  <c r="M79" i="1"/>
  <c r="M157" i="1"/>
  <c r="M285" i="1"/>
  <c r="M163" i="1"/>
  <c r="M99" i="1"/>
  <c r="M307" i="1"/>
  <c r="M47" i="1"/>
  <c r="M207" i="1"/>
  <c r="M51" i="1"/>
  <c r="M211" i="1"/>
  <c r="M53" i="1"/>
  <c r="M213" i="1"/>
  <c r="M237" i="1"/>
  <c r="M175" i="1"/>
  <c r="M141" i="1"/>
  <c r="M151" i="1"/>
  <c r="M155" i="1"/>
  <c r="M303" i="1"/>
  <c r="M21" i="1"/>
  <c r="M181" i="1"/>
  <c r="M205" i="1"/>
  <c r="M69" i="1"/>
  <c r="M229" i="1"/>
  <c r="M71" i="1"/>
  <c r="M231" i="1"/>
  <c r="M75" i="1"/>
  <c r="M235" i="1"/>
  <c r="M29" i="1"/>
  <c r="M111" i="1"/>
  <c r="M291" i="1"/>
  <c r="M15" i="1"/>
  <c r="M94" i="1"/>
  <c r="M195" i="1"/>
  <c r="M215" i="1"/>
  <c r="M43" i="1"/>
  <c r="M227" i="1"/>
  <c r="M91" i="1"/>
  <c r="M92" i="1"/>
  <c r="M255" i="1"/>
  <c r="M59" i="1"/>
  <c r="M13" i="1"/>
  <c r="M61" i="1"/>
  <c r="M279" i="1"/>
  <c r="M283" i="1"/>
  <c r="M301" i="1"/>
  <c r="M199" i="1"/>
  <c r="M63" i="1"/>
  <c r="M223" i="1"/>
  <c r="M247" i="1"/>
  <c r="M101" i="1"/>
  <c r="M271" i="1"/>
  <c r="M103" i="1"/>
  <c r="M275" i="1"/>
  <c r="M107" i="1"/>
  <c r="M277" i="1"/>
  <c r="M27" i="1"/>
  <c r="M239" i="1"/>
  <c r="M219" i="1"/>
  <c r="M197" i="1"/>
  <c r="M90" i="1"/>
  <c r="M3" i="1"/>
  <c r="M55" i="1"/>
  <c r="M95" i="1"/>
  <c r="M259" i="1"/>
  <c r="M133" i="1"/>
  <c r="M39" i="1"/>
  <c r="M221" i="1"/>
  <c r="M85" i="1"/>
  <c r="M245" i="1"/>
  <c r="M269" i="1"/>
  <c r="M123" i="1"/>
  <c r="M293" i="1"/>
  <c r="M125" i="1"/>
  <c r="M295" i="1"/>
  <c r="M127" i="1"/>
  <c r="M299" i="1"/>
  <c r="K6" i="1"/>
  <c r="L6" i="1" s="1"/>
  <c r="AD6" i="1"/>
  <c r="AE6" i="1" s="1"/>
  <c r="M139" i="1"/>
  <c r="M309" i="1"/>
  <c r="M187" i="1"/>
  <c r="M189" i="1"/>
  <c r="M31" i="1"/>
  <c r="M191" i="1"/>
  <c r="M109" i="1"/>
  <c r="M159" i="1"/>
  <c r="M19" i="1"/>
  <c r="M179" i="1"/>
  <c r="M203" i="1"/>
  <c r="M251" i="1"/>
  <c r="M253" i="1"/>
  <c r="M45" i="1"/>
  <c r="M93" i="1"/>
  <c r="M135" i="1"/>
  <c r="M183" i="1"/>
  <c r="M261" i="1"/>
  <c r="M83" i="1"/>
  <c r="M243" i="1"/>
  <c r="M96" i="1"/>
  <c r="M267" i="1"/>
  <c r="M311" i="1"/>
  <c r="M143" i="1"/>
  <c r="M315" i="1"/>
  <c r="M147" i="1"/>
  <c r="M317" i="1"/>
  <c r="M149" i="1"/>
</calcChain>
</file>

<file path=xl/sharedStrings.xml><?xml version="1.0" encoding="utf-8"?>
<sst xmlns="http://schemas.openxmlformats.org/spreadsheetml/2006/main" count="3714" uniqueCount="138">
  <si>
    <t>Date</t>
  </si>
  <si>
    <t>Individu</t>
  </si>
  <si>
    <t>Molarite</t>
  </si>
  <si>
    <t>05_02_2019</t>
  </si>
  <si>
    <t>10h</t>
  </si>
  <si>
    <t>vide</t>
  </si>
  <si>
    <t>NA</t>
  </si>
  <si>
    <t>Interne</t>
  </si>
  <si>
    <t>1M</t>
  </si>
  <si>
    <t>Externe</t>
  </si>
  <si>
    <t>06_02_2019</t>
  </si>
  <si>
    <t>9h40</t>
  </si>
  <si>
    <t>07_02_2019</t>
  </si>
  <si>
    <t>13h30</t>
  </si>
  <si>
    <t>08_02_2019</t>
  </si>
  <si>
    <t>9h15</t>
  </si>
  <si>
    <t>12_02_2019</t>
  </si>
  <si>
    <t>9h20</t>
  </si>
  <si>
    <t>13_02_2019</t>
  </si>
  <si>
    <t>9h10</t>
  </si>
  <si>
    <t>14_02_2019</t>
  </si>
  <si>
    <t>15_02_2019</t>
  </si>
  <si>
    <t>10h20</t>
  </si>
  <si>
    <t>19_02_2019</t>
  </si>
  <si>
    <t>20_02_2019</t>
  </si>
  <si>
    <t>21_02_2019</t>
  </si>
  <si>
    <t>22_02_2019</t>
  </si>
  <si>
    <t>13h45</t>
  </si>
  <si>
    <t>26_02_2019</t>
  </si>
  <si>
    <t>27_02_2019</t>
  </si>
  <si>
    <t>9h25</t>
  </si>
  <si>
    <t>28_02_2019</t>
  </si>
  <si>
    <t>05_03_2019</t>
  </si>
  <si>
    <t>06_03_2019</t>
  </si>
  <si>
    <t>07_03_2019</t>
  </si>
  <si>
    <t>08_03_2019</t>
  </si>
  <si>
    <t>12_03_2019</t>
  </si>
  <si>
    <t>13_03_2019</t>
  </si>
  <si>
    <t>9h35</t>
  </si>
  <si>
    <t>14_03_2019</t>
  </si>
  <si>
    <t>15_03_2019</t>
  </si>
  <si>
    <t>10h15</t>
  </si>
  <si>
    <t>19_03_2019</t>
  </si>
  <si>
    <t>20_03_2019</t>
  </si>
  <si>
    <t>21_03_2019</t>
  </si>
  <si>
    <t>22_03_2019</t>
  </si>
  <si>
    <t>26_03_2019</t>
  </si>
  <si>
    <t>10h05</t>
  </si>
  <si>
    <t>27_03_2019</t>
  </si>
  <si>
    <t>9h05</t>
  </si>
  <si>
    <t>28_03_2019</t>
  </si>
  <si>
    <t>29_03_2019</t>
  </si>
  <si>
    <t>02_04_2019</t>
  </si>
  <si>
    <t>03_04_2019</t>
  </si>
  <si>
    <t>04_04_2019</t>
  </si>
  <si>
    <t>Type_de_sucre</t>
  </si>
  <si>
    <t>Masse_molaire_(g.mol)</t>
  </si>
  <si>
    <t>Masse_volumique_(g.cm^-3)</t>
  </si>
  <si>
    <t>Volume_(ml)</t>
  </si>
  <si>
    <t>Sucre en solution (g pour 30ml))</t>
  </si>
  <si>
    <t>Volume_sucre (ml)</t>
  </si>
  <si>
    <t>Volume_eau (ml)</t>
  </si>
  <si>
    <t>Volume_solution (ml)</t>
  </si>
  <si>
    <t>Poids_solution (g pour30 ml)</t>
  </si>
  <si>
    <t>Saccharose</t>
  </si>
  <si>
    <t>Étiquettes de lignes</t>
  </si>
  <si>
    <t>Total général</t>
  </si>
  <si>
    <t>Moyenne de Masse_initiale_(mg)</t>
  </si>
  <si>
    <t>Nombre de Masse_initiale_(mg)</t>
  </si>
  <si>
    <t>Moyenne de Masse_avec_charge_(mg)</t>
  </si>
  <si>
    <t>Moyenne de Masse_charge_(mg)</t>
  </si>
  <si>
    <t>Moyenne de Load ratio</t>
  </si>
  <si>
    <t>Écartype de Load ratio</t>
  </si>
  <si>
    <t>Unloaded</t>
  </si>
  <si>
    <t>Internal</t>
  </si>
  <si>
    <t>External</t>
  </si>
  <si>
    <t>Condition</t>
  </si>
  <si>
    <t>Load_ratio</t>
  </si>
  <si>
    <t>Direction</t>
  </si>
  <si>
    <t>Foodbound</t>
  </si>
  <si>
    <t>Nestbound</t>
  </si>
  <si>
    <t>AntID</t>
  </si>
  <si>
    <t>Number_ind_troph</t>
  </si>
  <si>
    <t>Heading</t>
  </si>
  <si>
    <t>Meaning</t>
  </si>
  <si>
    <t>Units</t>
  </si>
  <si>
    <t>Date of the experiment</t>
  </si>
  <si>
    <t>Time of the experiment</t>
  </si>
  <si>
    <t>Direction of passage (towards the food / back to the nest)</t>
  </si>
  <si>
    <t>Unique Ant ID</t>
  </si>
  <si>
    <t>Experimental condition</t>
  </si>
  <si>
    <t>Molarity of the sucrose solution</t>
  </si>
  <si>
    <t>Initial body mass of the ant before engaging on the platform to go to the food</t>
  </si>
  <si>
    <t>Body mass of the ant after ingesting the liquid food (internal condition) or with the prey in its mandibles (external condition)</t>
  </si>
  <si>
    <t>Mass of the load transported</t>
  </si>
  <si>
    <t>Load ratio (body mass + load mass)/body mass</t>
  </si>
  <si>
    <t>Volume of liquid ingested</t>
  </si>
  <si>
    <t>Time spent drinking liquid food</t>
  </si>
  <si>
    <t>Percent body mass represented by the mass of the load collected</t>
  </si>
  <si>
    <t>Duration of the foodbound trip</t>
  </si>
  <si>
    <t>Duation of the nestbound trip</t>
  </si>
  <si>
    <t>Duration of the trophallaxies</t>
  </si>
  <si>
    <t>Number of individuals contacted during the trophallaxies</t>
  </si>
  <si>
    <t>Mass of the liquid exchanged during trophallaxies</t>
  </si>
  <si>
    <t>Percent of liquid mass exchanged through trophallaxies</t>
  </si>
  <si>
    <t>Time spend in nest</t>
  </si>
  <si>
    <t>Mass of the ant thorax after dissection</t>
  </si>
  <si>
    <t>Mass of the ant head after dissection</t>
  </si>
  <si>
    <t>Mass of the ant gaster after dissection</t>
  </si>
  <si>
    <t>Total mass of the ant at dissection</t>
  </si>
  <si>
    <t>Mass of the ant gaster before engaging on the platform to go to the food</t>
  </si>
  <si>
    <t>Mass of the liquid in the gaster before engaging on the platform to go to the food</t>
  </si>
  <si>
    <t>Time_hour</t>
  </si>
  <si>
    <t>Initial_body_mass_mg</t>
  </si>
  <si>
    <t>Body_mass_with_load_mg</t>
  </si>
  <si>
    <t>Load_mass_mg</t>
  </si>
  <si>
    <t>Load_volume_ul</t>
  </si>
  <si>
    <t>Time_drinking_s</t>
  </si>
  <si>
    <t>Percent_load_%</t>
  </si>
  <si>
    <t>Foodbound_trip_dur_s</t>
  </si>
  <si>
    <t>Nestbound_trip_dur_s</t>
  </si>
  <si>
    <t>Trophallaxy_dur_s</t>
  </si>
  <si>
    <t>Mass_liquid_exchanged_mg</t>
  </si>
  <si>
    <t>Prop_load_exchanged_%</t>
  </si>
  <si>
    <t>Time_in_nest_s</t>
  </si>
  <si>
    <t>Head_mass_unloaded_mg</t>
  </si>
  <si>
    <t>Thorax_mass_Unloaded_mg</t>
  </si>
  <si>
    <t>Gaster_Mass__Unloaded_mg</t>
  </si>
  <si>
    <t>Total_mass_Unloaded_mg</t>
  </si>
  <si>
    <t>Total_mass_before_mg</t>
  </si>
  <si>
    <t>Gaster_mass_passage_mg</t>
  </si>
  <si>
    <t>Liquid_mass_gaster_mg</t>
  </si>
  <si>
    <t>Trip_nber</t>
  </si>
  <si>
    <t>Trip rank over the platform</t>
  </si>
  <si>
    <t>Leg_mass_mg</t>
  </si>
  <si>
    <t>Percent_Leg_mass</t>
  </si>
  <si>
    <t>Mass of the legs</t>
  </si>
  <si>
    <t>Percent body mass represented by the legs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</si>
</sst>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7];[Red]&quot;-&quot;#,##0.00&quot; &quot;[$€-407]"/>
  </numFmts>
  <fonts count="5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FFCC"/>
        <bgColor rgb="FFFFFFCC"/>
      </patternFill>
    </fill>
    <fill>
      <patternFill patternType="solid">
        <fgColor rgb="FF99CC99"/>
        <bgColor rgb="FF99CC99"/>
      </patternFill>
    </fill>
    <fill>
      <patternFill patternType="solid">
        <fgColor rgb="FFFF8080"/>
        <bgColor rgb="FFFF8080"/>
      </patternFill>
    </fill>
    <fill>
      <patternFill patternType="solid">
        <fgColor rgb="FF83CAFF"/>
        <bgColor rgb="FF83CAFF"/>
      </patternFill>
    </fill>
    <fill>
      <patternFill patternType="solid">
        <fgColor rgb="FFCCFF00"/>
        <bgColor rgb="FFCCFF00"/>
      </patternFill>
    </fill>
    <fill>
      <patternFill patternType="solid">
        <fgColor rgb="FFCCCCCC"/>
        <bgColor rgb="FFCCCCCC"/>
      </patternFill>
    </fill>
    <fill>
      <patternFill patternType="solid">
        <fgColor rgb="FFFFCCCC"/>
        <bgColor rgb="FFFFCCCC"/>
      </patternFill>
    </fill>
    <fill>
      <patternFill patternType="solid">
        <fgColor rgb="FFCCFF66"/>
        <bgColor rgb="FFCCFF66"/>
      </patternFill>
    </fill>
    <fill>
      <patternFill patternType="solid">
        <fgColor rgb="FFCC9999"/>
        <bgColor rgb="FFCC9999"/>
      </patternFill>
    </fill>
    <fill>
      <patternFill patternType="solid">
        <fgColor rgb="FFE6E6FF"/>
        <bgColor rgb="FFE6E6FF"/>
      </patternFill>
    </fill>
    <fill>
      <patternFill patternType="solid">
        <fgColor rgb="FFFFFF66"/>
        <bgColor rgb="FFFFFF66"/>
      </patternFill>
    </fill>
    <fill>
      <patternFill patternType="solid">
        <fgColor rgb="FF66FF66"/>
        <bgColor rgb="FF66FF66"/>
      </patternFill>
    </fill>
    <fill>
      <patternFill patternType="solid">
        <fgColor rgb="FFFF99FF"/>
        <bgColor rgb="FFFF99FF"/>
      </patternFill>
    </fill>
    <fill>
      <patternFill patternType="solid">
        <fgColor rgb="FF9999FF"/>
        <bgColor rgb="FF9999FF"/>
      </patternFill>
    </fill>
    <fill>
      <patternFill patternType="solid">
        <fgColor rgb="FFDDDDDD"/>
        <bgColor rgb="FFDDDDDD"/>
      </patternFill>
    </fill>
    <fill>
      <patternFill patternType="solid">
        <fgColor rgb="FFFFFF00"/>
        <bgColor rgb="FFFFFF00"/>
      </patternFill>
    </fill>
    <fill>
      <patternFill patternType="solid">
        <fgColor rgb="FFFF6666"/>
        <bgColor rgb="FFFF6666"/>
      </patternFill>
    </fill>
    <fill>
      <patternFill patternType="solid">
        <fgColor rgb="FF9999CC"/>
        <bgColor rgb="FF9999CC"/>
      </patternFill>
    </fill>
    <fill>
      <patternFill patternType="solid">
        <fgColor rgb="FF99FF66"/>
        <bgColor rgb="FF99FF66"/>
      </patternFill>
    </fill>
    <fill>
      <patternFill patternType="solid">
        <fgColor rgb="FF99CCFF"/>
        <bgColor rgb="FF99CCFF"/>
      </patternFill>
    </fill>
    <fill>
      <patternFill patternType="solid">
        <fgColor rgb="FFFFD320"/>
        <bgColor rgb="FFFFD320"/>
      </patternFill>
    </fill>
    <fill>
      <patternFill patternType="solid">
        <fgColor rgb="FF6666FF"/>
        <bgColor rgb="FF6666FF"/>
      </patternFill>
    </fill>
    <fill>
      <patternFill patternType="solid">
        <fgColor rgb="FF99FF99"/>
        <bgColor rgb="FF99FF99"/>
      </patternFill>
    </fill>
    <fill>
      <patternFill patternType="solid">
        <fgColor rgb="FFFFFF99"/>
        <bgColor rgb="FFFFFF99"/>
      </patternFill>
    </fill>
    <fill>
      <patternFill patternType="solid">
        <fgColor rgb="FFFF3333"/>
        <bgColor rgb="FFFF3333"/>
      </patternFill>
    </fill>
    <fill>
      <patternFill patternType="solid">
        <fgColor rgb="FF3399FF"/>
        <bgColor rgb="FF3399FF"/>
      </patternFill>
    </fill>
    <fill>
      <patternFill patternType="solid">
        <fgColor rgb="FFB2B2B2"/>
        <bgColor rgb="FFB2B2B2"/>
      </patternFill>
    </fill>
    <fill>
      <patternFill patternType="solid">
        <fgColor theme="4" tint="0.79998168889431442"/>
        <bgColor rgb="FF7E0021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7E0021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68">
    <xf numFmtId="0" fontId="0" fillId="0" borderId="0" xfId="0"/>
    <xf numFmtId="2" fontId="0" fillId="3" borderId="0" xfId="0" applyNumberFormat="1" applyFill="1"/>
    <xf numFmtId="0" fontId="0" fillId="3" borderId="0" xfId="0" applyFill="1"/>
    <xf numFmtId="0" fontId="0" fillId="31" borderId="0" xfId="0" applyFill="1"/>
    <xf numFmtId="0" fontId="0" fillId="0" borderId="0" xfId="0" pivotButton="1"/>
    <xf numFmtId="2" fontId="0" fillId="0" borderId="0" xfId="0" applyNumberFormat="1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2" fontId="0" fillId="0" borderId="0" xfId="0" applyNumberFormat="1"/>
    <xf numFmtId="2" fontId="0" fillId="2" borderId="0" xfId="0" applyNumberFormat="1" applyFill="1" applyAlignment="1">
      <alignment horizontal="right"/>
    </xf>
    <xf numFmtId="2" fontId="0" fillId="3" borderId="0" xfId="0" applyNumberFormat="1" applyFill="1" applyAlignment="1">
      <alignment horizontal="right"/>
    </xf>
    <xf numFmtId="2" fontId="4" fillId="3" borderId="0" xfId="0" applyNumberFormat="1" applyFont="1" applyFill="1" applyAlignment="1">
      <alignment horizontal="right"/>
    </xf>
    <xf numFmtId="2" fontId="0" fillId="4" borderId="0" xfId="0" applyNumberFormat="1" applyFill="1" applyAlignment="1">
      <alignment horizontal="right"/>
    </xf>
    <xf numFmtId="2" fontId="4" fillId="4" borderId="0" xfId="0" applyNumberFormat="1" applyFont="1" applyFill="1" applyAlignment="1">
      <alignment horizontal="right"/>
    </xf>
    <xf numFmtId="2" fontId="0" fillId="5" borderId="0" xfId="0" applyNumberFormat="1" applyFill="1" applyAlignment="1">
      <alignment horizontal="right"/>
    </xf>
    <xf numFmtId="2" fontId="4" fillId="5" borderId="0" xfId="0" applyNumberFormat="1" applyFont="1" applyFill="1" applyAlignment="1">
      <alignment horizontal="right"/>
    </xf>
    <xf numFmtId="2" fontId="0" fillId="6" borderId="0" xfId="0" applyNumberFormat="1" applyFill="1" applyAlignment="1">
      <alignment horizontal="right"/>
    </xf>
    <xf numFmtId="2" fontId="4" fillId="6" borderId="0" xfId="0" applyNumberFormat="1" applyFont="1" applyFill="1" applyAlignment="1">
      <alignment horizontal="right"/>
    </xf>
    <xf numFmtId="2" fontId="0" fillId="7" borderId="0" xfId="0" applyNumberFormat="1" applyFill="1" applyAlignment="1">
      <alignment horizontal="right"/>
    </xf>
    <xf numFmtId="2" fontId="4" fillId="7" borderId="0" xfId="0" applyNumberFormat="1" applyFont="1" applyFill="1" applyAlignment="1">
      <alignment horizontal="right"/>
    </xf>
    <xf numFmtId="2" fontId="0" fillId="8" borderId="0" xfId="0" applyNumberFormat="1" applyFill="1" applyAlignment="1">
      <alignment horizontal="right"/>
    </xf>
    <xf numFmtId="2" fontId="4" fillId="8" borderId="0" xfId="0" applyNumberFormat="1" applyFont="1" applyFill="1" applyAlignment="1">
      <alignment horizontal="right"/>
    </xf>
    <xf numFmtId="2" fontId="4" fillId="9" borderId="0" xfId="0" applyNumberFormat="1" applyFont="1" applyFill="1" applyAlignment="1">
      <alignment horizontal="right"/>
    </xf>
    <xf numFmtId="2" fontId="0" fillId="9" borderId="0" xfId="0" applyNumberFormat="1" applyFill="1" applyAlignment="1">
      <alignment horizontal="right"/>
    </xf>
    <xf numFmtId="2" fontId="4" fillId="10" borderId="0" xfId="0" applyNumberFormat="1" applyFont="1" applyFill="1" applyAlignment="1">
      <alignment horizontal="right"/>
    </xf>
    <xf numFmtId="2" fontId="0" fillId="10" borderId="0" xfId="0" applyNumberFormat="1" applyFill="1" applyAlignment="1">
      <alignment horizontal="right"/>
    </xf>
    <xf numFmtId="2" fontId="4" fillId="11" borderId="0" xfId="0" applyNumberFormat="1" applyFont="1" applyFill="1" applyAlignment="1">
      <alignment horizontal="right"/>
    </xf>
    <xf numFmtId="2" fontId="0" fillId="11" borderId="0" xfId="0" applyNumberFormat="1" applyFill="1" applyAlignment="1">
      <alignment horizontal="right"/>
    </xf>
    <xf numFmtId="2" fontId="4" fillId="12" borderId="0" xfId="0" applyNumberFormat="1" applyFont="1" applyFill="1" applyAlignment="1">
      <alignment horizontal="right"/>
    </xf>
    <xf numFmtId="2" fontId="0" fillId="12" borderId="0" xfId="0" applyNumberFormat="1" applyFill="1" applyAlignment="1">
      <alignment horizontal="right"/>
    </xf>
    <xf numFmtId="2" fontId="0" fillId="13" borderId="0" xfId="0" applyNumberFormat="1" applyFill="1" applyAlignment="1">
      <alignment horizontal="right"/>
    </xf>
    <xf numFmtId="2" fontId="4" fillId="13" borderId="0" xfId="0" applyNumberFormat="1" applyFont="1" applyFill="1" applyAlignment="1">
      <alignment horizontal="right"/>
    </xf>
    <xf numFmtId="2" fontId="4" fillId="14" borderId="0" xfId="0" applyNumberFormat="1" applyFont="1" applyFill="1" applyAlignment="1">
      <alignment horizontal="right"/>
    </xf>
    <xf numFmtId="2" fontId="0" fillId="14" borderId="0" xfId="0" applyNumberFormat="1" applyFill="1" applyAlignment="1">
      <alignment horizontal="right"/>
    </xf>
    <xf numFmtId="2" fontId="4" fillId="15" borderId="0" xfId="0" applyNumberFormat="1" applyFont="1" applyFill="1" applyAlignment="1">
      <alignment horizontal="right"/>
    </xf>
    <xf numFmtId="2" fontId="0" fillId="15" borderId="0" xfId="0" applyNumberFormat="1" applyFill="1" applyAlignment="1">
      <alignment horizontal="right"/>
    </xf>
    <xf numFmtId="2" fontId="4" fillId="16" borderId="0" xfId="0" applyNumberFormat="1" applyFont="1" applyFill="1" applyAlignment="1">
      <alignment horizontal="right"/>
    </xf>
    <xf numFmtId="2" fontId="0" fillId="16" borderId="0" xfId="0" applyNumberFormat="1" applyFill="1" applyAlignment="1">
      <alignment horizontal="right"/>
    </xf>
    <xf numFmtId="2" fontId="4" fillId="17" borderId="0" xfId="0" applyNumberFormat="1" applyFont="1" applyFill="1" applyAlignment="1">
      <alignment horizontal="right"/>
    </xf>
    <xf numFmtId="2" fontId="0" fillId="17" borderId="0" xfId="0" applyNumberFormat="1" applyFill="1" applyAlignment="1">
      <alignment horizontal="right"/>
    </xf>
    <xf numFmtId="2" fontId="4" fillId="18" borderId="0" xfId="0" applyNumberFormat="1" applyFont="1" applyFill="1" applyAlignment="1">
      <alignment horizontal="right"/>
    </xf>
    <xf numFmtId="2" fontId="0" fillId="18" borderId="0" xfId="0" applyNumberFormat="1" applyFill="1" applyAlignment="1">
      <alignment horizontal="right"/>
    </xf>
    <xf numFmtId="2" fontId="4" fillId="19" borderId="0" xfId="0" applyNumberFormat="1" applyFont="1" applyFill="1" applyAlignment="1">
      <alignment horizontal="right"/>
    </xf>
    <xf numFmtId="2" fontId="0" fillId="19" borderId="0" xfId="0" applyNumberFormat="1" applyFill="1" applyAlignment="1">
      <alignment horizontal="right"/>
    </xf>
    <xf numFmtId="2" fontId="4" fillId="20" borderId="0" xfId="0" applyNumberFormat="1" applyFont="1" applyFill="1" applyAlignment="1">
      <alignment horizontal="right"/>
    </xf>
    <xf numFmtId="2" fontId="0" fillId="20" borderId="0" xfId="0" applyNumberFormat="1" applyFill="1" applyAlignment="1">
      <alignment horizontal="right"/>
    </xf>
    <xf numFmtId="2" fontId="4" fillId="21" borderId="0" xfId="0" applyNumberFormat="1" applyFont="1" applyFill="1" applyAlignment="1">
      <alignment horizontal="right"/>
    </xf>
    <xf numFmtId="2" fontId="0" fillId="21" borderId="0" xfId="0" applyNumberFormat="1" applyFill="1" applyAlignment="1">
      <alignment horizontal="right"/>
    </xf>
    <xf numFmtId="2" fontId="4" fillId="22" borderId="0" xfId="0" applyNumberFormat="1" applyFont="1" applyFill="1" applyAlignment="1">
      <alignment horizontal="right"/>
    </xf>
    <xf numFmtId="2" fontId="0" fillId="22" borderId="0" xfId="0" applyNumberFormat="1" applyFill="1" applyAlignment="1">
      <alignment horizontal="right"/>
    </xf>
    <xf numFmtId="2" fontId="4" fillId="23" borderId="0" xfId="0" applyNumberFormat="1" applyFont="1" applyFill="1" applyAlignment="1">
      <alignment horizontal="right"/>
    </xf>
    <xf numFmtId="2" fontId="0" fillId="23" borderId="0" xfId="0" applyNumberFormat="1" applyFill="1" applyAlignment="1">
      <alignment horizontal="right"/>
    </xf>
    <xf numFmtId="2" fontId="4" fillId="24" borderId="0" xfId="0" applyNumberFormat="1" applyFont="1" applyFill="1" applyAlignment="1">
      <alignment horizontal="right"/>
    </xf>
    <xf numFmtId="2" fontId="0" fillId="24" borderId="0" xfId="0" applyNumberFormat="1" applyFill="1" applyAlignment="1">
      <alignment horizontal="right"/>
    </xf>
    <xf numFmtId="2" fontId="4" fillId="25" borderId="0" xfId="0" applyNumberFormat="1" applyFont="1" applyFill="1" applyAlignment="1">
      <alignment horizontal="right"/>
    </xf>
    <xf numFmtId="2" fontId="0" fillId="25" borderId="0" xfId="0" applyNumberFormat="1" applyFill="1" applyAlignment="1">
      <alignment horizontal="right"/>
    </xf>
    <xf numFmtId="2" fontId="4" fillId="26" borderId="0" xfId="0" applyNumberFormat="1" applyFont="1" applyFill="1" applyAlignment="1">
      <alignment horizontal="right"/>
    </xf>
    <xf numFmtId="2" fontId="0" fillId="26" borderId="0" xfId="0" applyNumberFormat="1" applyFill="1" applyAlignment="1">
      <alignment horizontal="right"/>
    </xf>
    <xf numFmtId="2" fontId="4" fillId="27" borderId="0" xfId="0" applyNumberFormat="1" applyFont="1" applyFill="1" applyAlignment="1">
      <alignment horizontal="right"/>
    </xf>
    <xf numFmtId="2" fontId="0" fillId="27" borderId="0" xfId="0" applyNumberFormat="1" applyFill="1" applyAlignment="1">
      <alignment horizontal="right"/>
    </xf>
    <xf numFmtId="2" fontId="4" fillId="28" borderId="0" xfId="0" applyNumberFormat="1" applyFont="1" applyFill="1" applyAlignment="1">
      <alignment horizontal="right"/>
    </xf>
    <xf numFmtId="2" fontId="0" fillId="28" borderId="0" xfId="0" applyNumberFormat="1" applyFill="1" applyAlignment="1">
      <alignment horizontal="right"/>
    </xf>
    <xf numFmtId="2" fontId="4" fillId="29" borderId="0" xfId="0" applyNumberFormat="1" applyFont="1" applyFill="1" applyAlignment="1">
      <alignment horizontal="right"/>
    </xf>
    <xf numFmtId="2" fontId="0" fillId="29" borderId="0" xfId="0" applyNumberFormat="1" applyFill="1" applyAlignment="1">
      <alignment horizontal="right"/>
    </xf>
    <xf numFmtId="2" fontId="3" fillId="30" borderId="0" xfId="0" applyNumberFormat="1" applyFont="1" applyFill="1" applyAlignment="1">
      <alignment horizontal="right"/>
    </xf>
    <xf numFmtId="0" fontId="0" fillId="32" borderId="0" xfId="0" applyFill="1"/>
    <xf numFmtId="0" fontId="0" fillId="33" borderId="0" xfId="0" applyFill="1"/>
    <xf numFmtId="2" fontId="3" fillId="30" borderId="0" xfId="0" applyNumberFormat="1" applyFont="1" applyFill="1" applyAlignment="1">
      <alignment horizontal="left"/>
    </xf>
  </cellXfs>
  <cellStyles count="5">
    <cellStyle name="Heading" xfId="1" xr:uid="{00000000-0005-0000-0000-000000000000}"/>
    <cellStyle name="Heading1" xfId="2" xr:uid="{00000000-0005-0000-0000-000001000000}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incent" refreshedDate="44483.612983217594" createdVersion="6" refreshedVersion="6" minRefreshableVersion="3" recordCount="320" xr:uid="{00000000-000A-0000-FFFF-FFFF00000000}">
  <cacheSource type="worksheet">
    <worksheetSource ref="A1:AE321" sheet="Database"/>
  </cacheSource>
  <cacheFields count="46">
    <cacheField name="Date" numFmtId="0">
      <sharedItems/>
    </cacheField>
    <cacheField name="Heure" numFmtId="0">
      <sharedItems/>
    </cacheField>
    <cacheField name="Individu" numFmtId="2">
      <sharedItems containsSemiMixedTypes="0" containsString="0" containsNumber="1" containsInteger="1" minValue="1" maxValue="2"/>
    </cacheField>
    <cacheField name="Enregistrement" numFmtId="2">
      <sharedItems containsSemiMixedTypes="0" containsString="0" containsNumber="1" containsInteger="1" minValue="1" maxValue="8" count="8">
        <n v="1"/>
        <n v="2"/>
        <n v="3"/>
        <n v="4"/>
        <n v="5"/>
        <n v="6"/>
        <n v="7"/>
        <n v="8"/>
      </sharedItems>
    </cacheField>
    <cacheField name="Type_charge" numFmtId="0">
      <sharedItems count="3">
        <s v="vide"/>
        <s v="Interne"/>
        <s v="Externe"/>
      </sharedItems>
    </cacheField>
    <cacheField name="Molarite" numFmtId="0">
      <sharedItems/>
    </cacheField>
    <cacheField name="Masse_initiale_(mg)" numFmtId="0">
      <sharedItems containsSemiMixedTypes="0" containsString="0" containsNumber="1" minValue="12.94" maxValue="20.46"/>
    </cacheField>
    <cacheField name="Masse_avec_charge_(mg)" numFmtId="0">
      <sharedItems containsMixedTypes="1" containsNumber="1" minValue="12.94" maxValue="33.950000000000003"/>
    </cacheField>
    <cacheField name="Masse_charge_(mg)" numFmtId="0">
      <sharedItems containsMixedTypes="1" containsNumber="1" minValue="0" maxValue="14.069999999999999"/>
    </cacheField>
    <cacheField name="Load ratio" numFmtId="0">
      <sharedItems containsString="0" containsBlank="1" containsNumber="1" minValue="1" maxValue="1.9487525286581253"/>
    </cacheField>
    <cacheField name="Volume_charge_(ul)" numFmtId="0">
      <sharedItems containsBlank="1" containsMixedTypes="1" containsNumber="1" minValue="0" maxValue="12.484283942081198"/>
    </cacheField>
    <cacheField name="Temps_prise_(s)" numFmtId="0">
      <sharedItems containsMixedTypes="1" containsNumber="1" minValue="29.95" maxValue="348.84"/>
    </cacheField>
    <cacheField name="Proportion_(%)" numFmtId="0">
      <sharedItems containsMixedTypes="1" containsNumber="1" minValue="6.1596143545795314" maxValue="94.875252865812527"/>
    </cacheField>
    <cacheField name="Temps_aller_nid_(s)" numFmtId="0">
      <sharedItems containsMixedTypes="1" containsNumber="1" minValue="8.5500000000000007" maxValue="49.45"/>
    </cacheField>
    <cacheField name="Temps_retour_nid_(s)" numFmtId="0">
      <sharedItems containsBlank="1" containsMixedTypes="1" containsNumber="1" minValue="7.54" maxValue="246.98"/>
    </cacheField>
    <cacheField name="Temps_trophallaxie_(s)" numFmtId="0">
      <sharedItems containsBlank="1" containsMixedTypes="1" containsNumber="1" minValue="10" maxValue="224.62"/>
    </cacheField>
    <cacheField name="Nombre_individu_troph" numFmtId="0">
      <sharedItems containsMixedTypes="1" containsNumber="1" containsInteger="1" minValue="2" maxValue="14"/>
    </cacheField>
    <cacheField name="Quantite_trophallaxie_(mg)" numFmtId="0">
      <sharedItems containsMixedTypes="1" containsNumber="1" minValue="0.55999999999999872" maxValue="14.14"/>
    </cacheField>
    <cacheField name="Proportion_charge_trophallaxie_(%)" numFmtId="0">
      <sharedItems containsMixedTypes="1" containsNumber="1" minValue="40.287769784172603" maxValue="355.6521739130439"/>
    </cacheField>
    <cacheField name="Temps_nid_(s)" numFmtId="0">
      <sharedItems containsMixedTypes="1" containsNumber="1" minValue="72.37" maxValue="635.1"/>
    </cacheField>
    <cacheField name="Masse_tete_vide_(mg)" numFmtId="0">
      <sharedItems containsSemiMixedTypes="0" containsString="0" containsNumber="1" minValue="1.8" maxValue="3.35"/>
    </cacheField>
    <cacheField name="Masse_thorax_vide_(mg)" numFmtId="0">
      <sharedItems containsSemiMixedTypes="0" containsString="0" containsNumber="1" minValue="3.41" maxValue="5.56"/>
    </cacheField>
    <cacheField name="Masse_abdo_vide_(mg)" numFmtId="0">
      <sharedItems containsSemiMixedTypes="0" containsString="0" containsNumber="1" minValue="5.87" maxValue="11.84"/>
    </cacheField>
    <cacheField name="Masse_totale_vide_(mg)" numFmtId="0">
      <sharedItems containsSemiMixedTypes="0" containsString="0" containsNumber="1" minValue="12.6" maxValue="18.53"/>
    </cacheField>
    <cacheField name="Masse_totale_avant_(mg)" numFmtId="0">
      <sharedItems containsSemiMixedTypes="0" containsString="0" containsNumber="1" minValue="12.67" maxValue="24.25"/>
    </cacheField>
    <cacheField name="Masse_abdo_trajet_(mg)" numFmtId="0">
      <sharedItems containsMixedTypes="1" containsNumber="1" minValue="6.6499999999999995" maxValue="25.580000000000002"/>
    </cacheField>
    <cacheField name="Masse_liquide_abdo_(mg)" numFmtId="0">
      <sharedItems containsMixedTypes="1" containsNumber="1" minValue="3.0000000000001137E-2" maxValue="15.770000000000001"/>
    </cacheField>
    <cacheField name="Tracking" numFmtId="0">
      <sharedItems/>
    </cacheField>
    <cacheField name="Sens_depart" numFmtId="0">
      <sharedItems/>
    </cacheField>
    <cacheField name="Depart" numFmtId="0">
      <sharedItems/>
    </cacheField>
    <cacheField name="Nombre_foulees" numFmtId="0">
      <sharedItems containsMixedTypes="1" containsNumber="1" containsInteger="1" minValue="2" maxValue="6"/>
    </cacheField>
    <cacheField name="Frame_depart_1" numFmtId="0">
      <sharedItems containsBlank="1" containsMixedTypes="1" containsNumber="1" containsInteger="1" minValue="19" maxValue="842"/>
    </cacheField>
    <cacheField name="Frame_fin_1" numFmtId="0">
      <sharedItems containsBlank="1" containsMixedTypes="1" containsNumber="1" containsInteger="1" minValue="41" maxValue="883"/>
    </cacheField>
    <cacheField name="Frame_depart_2" numFmtId="0">
      <sharedItems containsBlank="1" containsMixedTypes="1" containsNumber="1" containsInteger="1" minValue="41" maxValue="883"/>
    </cacheField>
    <cacheField name="Frame_fin_2" numFmtId="0">
      <sharedItems containsBlank="1" containsMixedTypes="1" containsNumber="1" containsInteger="1" minValue="71" maxValue="914"/>
    </cacheField>
    <cacheField name="Frame_depart_3" numFmtId="0">
      <sharedItems containsBlank="1" containsMixedTypes="1" containsNumber="1" containsInteger="1" minValue="71" maxValue="914"/>
    </cacheField>
    <cacheField name="Frame_fin_3" numFmtId="0">
      <sharedItems containsMixedTypes="1" containsNumber="1" containsInteger="1" minValue="95" maxValue="937"/>
    </cacheField>
    <cacheField name="Frame_depart_4" numFmtId="0">
      <sharedItems containsBlank="1" containsMixedTypes="1" containsNumber="1" containsInteger="1" minValue="95" maxValue="921"/>
    </cacheField>
    <cacheField name="Frame_fin_4" numFmtId="0">
      <sharedItems containsBlank="1" containsMixedTypes="1" containsNumber="1" containsInteger="1" minValue="115" maxValue="975"/>
    </cacheField>
    <cacheField name="Frame_depart_5" numFmtId="0">
      <sharedItems containsBlank="1" containsMixedTypes="1" containsNumber="1" containsInteger="1" minValue="142" maxValue="891"/>
    </cacheField>
    <cacheField name="Frame_fin_5" numFmtId="0">
      <sharedItems containsBlank="1" containsMixedTypes="1" containsNumber="1" containsInteger="1" minValue="164" maxValue="944"/>
    </cacheField>
    <cacheField name="Frame_depart_6" numFmtId="0">
      <sharedItems containsBlank="1" containsMixedTypes="1" containsNumber="1" containsInteger="1" minValue="164" maxValue="572"/>
    </cacheField>
    <cacheField name="Frame_fin_6" numFmtId="0">
      <sharedItems containsBlank="1" containsMixedTypes="1" containsNumber="1" containsInteger="1" minValue="191" maxValue="621"/>
    </cacheField>
    <cacheField name="SP_compatible" numFmtId="0">
      <sharedItems/>
    </cacheField>
    <cacheField name="SP_fait" numFmtId="0">
      <sharedItems/>
    </cacheField>
    <cacheField name="Remarqu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0">
  <r>
    <s v="05_02_2019"/>
    <s v="10h"/>
    <n v="1"/>
    <x v="0"/>
    <x v="0"/>
    <s v="NA"/>
    <n v="15.74"/>
    <n v="15.74"/>
    <n v="0"/>
    <n v="1"/>
    <s v="NA"/>
    <s v="NA"/>
    <s v="NA"/>
    <s v="NA"/>
    <s v="NA"/>
    <s v="NA"/>
    <s v="NA"/>
    <s v="NA"/>
    <s v="NA"/>
    <s v="NA"/>
    <n v="2.84"/>
    <n v="4.99"/>
    <n v="6.64"/>
    <n v="14.469999999999999"/>
    <n v="14.56"/>
    <n v="7.91"/>
    <n v="1.2700000000000005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5_02_2019"/>
    <s v="10h"/>
    <n v="1"/>
    <x v="1"/>
    <x v="1"/>
    <s v="1M"/>
    <n v="15.74"/>
    <n v="20.5"/>
    <n v="4.76"/>
    <n v="1.3024142312579414"/>
    <n v="4.2235388460772212"/>
    <n v="122.49"/>
    <n v="30.241423125794153"/>
    <s v="NA"/>
    <n v="86.34"/>
    <n v="105.19"/>
    <n v="3"/>
    <n v="5.33"/>
    <n v="111.97478991596638"/>
    <n v="196.15"/>
    <n v="2.84"/>
    <n v="4.99"/>
    <n v="6.64"/>
    <n v="14.469999999999999"/>
    <n v="14.56"/>
    <n v="12.67"/>
    <n v="6.03"/>
    <s v="Oui"/>
    <s v="Droite"/>
    <s v="Non"/>
    <n v="2"/>
    <n v="792"/>
    <n v="820"/>
    <n v="820"/>
    <n v="851"/>
    <s v="NA"/>
    <s v="NA"/>
    <s v="NA"/>
    <s v="NA"/>
    <s v="NA"/>
    <s v="NA"/>
    <s v="NA"/>
    <s v="NA"/>
    <s v="Non"/>
    <s v="Non"/>
    <s v="Non"/>
  </r>
  <r>
    <s v="05_02_2019"/>
    <s v="10h"/>
    <n v="1"/>
    <x v="2"/>
    <x v="0"/>
    <s v="NA"/>
    <n v="15.17"/>
    <n v="15.17"/>
    <n v="0"/>
    <n v="1"/>
    <s v="NA"/>
    <s v="NA"/>
    <s v="NA"/>
    <s v="NA"/>
    <s v="NA"/>
    <s v="NA"/>
    <s v="NA"/>
    <s v="NA"/>
    <s v="NA"/>
    <s v="NA"/>
    <n v="2.84"/>
    <n v="4.99"/>
    <n v="6.64"/>
    <n v="14.469999999999999"/>
    <n v="14.56"/>
    <n v="7.34"/>
    <n v="0.70000000000000018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5_02_2019"/>
    <s v="10h"/>
    <n v="1"/>
    <x v="3"/>
    <x v="1"/>
    <s v="1M"/>
    <n v="15.17"/>
    <n v="23.2"/>
    <n v="8.0299999999999994"/>
    <n v="1.5293342122610414"/>
    <n v="7.1250035575630433"/>
    <n v="181.74"/>
    <n v="52.933421226104151"/>
    <s v="NA"/>
    <n v="66.14"/>
    <n v="220.79"/>
    <n v="6"/>
    <n v="7.75"/>
    <n v="96.513075965130767"/>
    <n v="378.21"/>
    <n v="2.84"/>
    <n v="4.99"/>
    <n v="6.64"/>
    <n v="14.469999999999999"/>
    <n v="14.56"/>
    <n v="15.37"/>
    <n v="8.73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5_02_2019"/>
    <s v="10h"/>
    <n v="1"/>
    <x v="4"/>
    <x v="0"/>
    <s v="NA"/>
    <n v="15.45"/>
    <n v="15.45"/>
    <n v="0"/>
    <n v="1"/>
    <s v="NA"/>
    <s v="NA"/>
    <s v="NA"/>
    <s v="NA"/>
    <s v="NA"/>
    <s v="NA"/>
    <s v="NA"/>
    <s v="NA"/>
    <s v="NA"/>
    <s v="NA"/>
    <n v="2.84"/>
    <n v="4.99"/>
    <n v="6.64"/>
    <n v="14.469999999999999"/>
    <n v="14.56"/>
    <n v="7.6199999999999992"/>
    <n v="0.97999999999999954"/>
    <s v="Oui"/>
    <s v="Gauche"/>
    <s v="Oui"/>
    <n v="2"/>
    <n v="441"/>
    <n v="472"/>
    <n v="472"/>
    <n v="517"/>
    <s v="NA"/>
    <s v="NA"/>
    <s v="NA"/>
    <s v="NA"/>
    <s v="NA"/>
    <s v="NA"/>
    <s v="NA"/>
    <s v="NA"/>
    <s v="Non"/>
    <s v="Non"/>
    <s v="Non"/>
  </r>
  <r>
    <s v="05_02_2019"/>
    <s v="10h"/>
    <n v="1"/>
    <x v="5"/>
    <x v="1"/>
    <s v="1M"/>
    <n v="15.45"/>
    <n v="23.3"/>
    <n v="7.8500000000000014"/>
    <n v="1.5080906148867315"/>
    <n v="6.9652899037197891"/>
    <n v="113.58"/>
    <n v="50.809061488673144"/>
    <s v="NA"/>
    <n v="57.53"/>
    <n v="120.1"/>
    <n v="6"/>
    <n v="8.25"/>
    <n v="105.09554140127386"/>
    <n v="216.32"/>
    <n v="2.84"/>
    <n v="4.99"/>
    <n v="6.64"/>
    <n v="14.469999999999999"/>
    <n v="14.56"/>
    <n v="15.47"/>
    <n v="8.8300000000000018"/>
    <s v="Oui"/>
    <s v="Droite"/>
    <s v="Oui"/>
    <n v="3"/>
    <n v="520"/>
    <n v="542"/>
    <n v="542"/>
    <n v="550"/>
    <n v="550"/>
    <n v="574"/>
    <s v="NA"/>
    <s v="NA"/>
    <s v="NA"/>
    <s v="NA"/>
    <s v="NA"/>
    <s v="NA"/>
    <s v="Non"/>
    <s v="Non"/>
    <s v="Non"/>
  </r>
  <r>
    <s v="05_02_2019"/>
    <s v="10h"/>
    <n v="1"/>
    <x v="6"/>
    <x v="0"/>
    <s v="NA"/>
    <n v="15.05"/>
    <n v="15.05"/>
    <n v="0"/>
    <n v="1"/>
    <s v="NA"/>
    <s v="NA"/>
    <s v="NA"/>
    <s v="NA"/>
    <s v="NA"/>
    <s v="NA"/>
    <s v="NA"/>
    <s v="NA"/>
    <s v="NA"/>
    <s v="NA"/>
    <n v="2.84"/>
    <n v="4.99"/>
    <n v="6.64"/>
    <n v="14.469999999999999"/>
    <n v="14.56"/>
    <n v="7.2200000000000006"/>
    <n v="0.58000000000000096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5_02_2019"/>
    <s v="10h"/>
    <n v="1"/>
    <x v="7"/>
    <x v="2"/>
    <s v="NA"/>
    <n v="15.05"/>
    <n v="21.05"/>
    <n v="6"/>
    <n v="1.3986710963455149"/>
    <s v="NA"/>
    <s v="NA"/>
    <n v="39.867109634551497"/>
    <s v="NA"/>
    <n v="67.34"/>
    <s v="NA"/>
    <s v="NA"/>
    <s v="NA"/>
    <s v="NA"/>
    <s v="NA"/>
    <n v="2.84"/>
    <n v="4.99"/>
    <n v="6.64"/>
    <n v="14.469999999999999"/>
    <n v="14.56"/>
    <n v="7.22"/>
    <n v="0.58000000000000007"/>
    <s v="Oui"/>
    <s v="Droite"/>
    <s v="Oui"/>
    <n v="4"/>
    <n v="786"/>
    <n v="829"/>
    <n v="829"/>
    <n v="864"/>
    <n v="864"/>
    <n v="921"/>
    <n v="921"/>
    <n v="975"/>
    <s v="NA"/>
    <s v="NA"/>
    <s v="NA"/>
    <s v="NA"/>
    <s v="Non"/>
    <s v="Non"/>
    <s v="Non"/>
  </r>
  <r>
    <s v="06_02_2019"/>
    <s v="9h40"/>
    <n v="1"/>
    <x v="0"/>
    <x v="0"/>
    <s v="NA"/>
    <n v="14.99"/>
    <n v="14.99"/>
    <n v="0"/>
    <n v="1"/>
    <s v="NA"/>
    <s v="NA"/>
    <s v="NA"/>
    <s v="NA"/>
    <s v="NA"/>
    <s v="NA"/>
    <s v="NA"/>
    <s v="NA"/>
    <s v="NA"/>
    <s v="NA"/>
    <n v="2.56"/>
    <n v="4.33"/>
    <n v="6.96"/>
    <n v="13.850000000000001"/>
    <n v="14.21"/>
    <n v="8.1"/>
    <n v="1.1399999999999997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6_02_2019"/>
    <s v="9h40"/>
    <n v="1"/>
    <x v="1"/>
    <x v="1"/>
    <s v="1M"/>
    <n v="14.99"/>
    <n v="18.88"/>
    <n v="3.8899999999999988"/>
    <n v="1.2595063375583722"/>
    <n v="3.4515895191681483"/>
    <n v="74.16"/>
    <n v="25.950633755837217"/>
    <s v="NA"/>
    <n v="52.08"/>
    <n v="85.74"/>
    <n v="7"/>
    <n v="4.3999999999999986"/>
    <n v="113.11053984575837"/>
    <n v="227.34"/>
    <n v="2.56"/>
    <n v="4.33"/>
    <n v="6.96"/>
    <n v="13.850000000000001"/>
    <n v="14.21"/>
    <n v="11.99"/>
    <n v="5.03"/>
    <s v="Oui"/>
    <s v="Droite"/>
    <s v="Oui"/>
    <n v="2"/>
    <n v="335"/>
    <n v="357"/>
    <n v="357"/>
    <n v="380"/>
    <s v="NA"/>
    <s v="NA"/>
    <s v="NA"/>
    <s v="NA"/>
    <s v="NA"/>
    <s v="NA"/>
    <s v="NA"/>
    <s v="NA"/>
    <s v="Non"/>
    <s v="Non"/>
    <s v="Non"/>
  </r>
  <r>
    <s v="06_02_2019"/>
    <s v="9h40"/>
    <n v="1"/>
    <x v="2"/>
    <x v="0"/>
    <s v="NA"/>
    <n v="14.48"/>
    <n v="14.48"/>
    <n v="0"/>
    <n v="1"/>
    <s v="NA"/>
    <s v="NA"/>
    <s v="NA"/>
    <s v="NA"/>
    <s v="NA"/>
    <s v="NA"/>
    <s v="NA"/>
    <s v="NA"/>
    <s v="NA"/>
    <s v="NA"/>
    <n v="2.56"/>
    <n v="4.33"/>
    <n v="6.96"/>
    <n v="13.850000000000001"/>
    <n v="14.21"/>
    <n v="7.59"/>
    <n v="0.62999999999999989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6_02_2019"/>
    <s v="9h40"/>
    <n v="1"/>
    <x v="3"/>
    <x v="1"/>
    <s v="1M"/>
    <n v="14.48"/>
    <n v="20.13"/>
    <n v="5.6499999999999986"/>
    <n v="1.3901933701657458"/>
    <n v="5.0132341345244313"/>
    <n v="79.42"/>
    <n v="39.019337016574575"/>
    <s v="NA"/>
    <n v="32.94"/>
    <n v="154.18"/>
    <n v="5"/>
    <n v="5.6899999999999995"/>
    <n v="100.70796460176992"/>
    <n v="197.45"/>
    <n v="2.56"/>
    <n v="4.33"/>
    <n v="6.96"/>
    <n v="13.850000000000001"/>
    <n v="14.21"/>
    <n v="13.24"/>
    <n v="6.28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6_02_2019"/>
    <s v="9h40"/>
    <n v="1"/>
    <x v="4"/>
    <x v="0"/>
    <s v="NA"/>
    <n v="14.44"/>
    <n v="14.44"/>
    <n v="0"/>
    <n v="1"/>
    <s v="NA"/>
    <s v="NA"/>
    <s v="NA"/>
    <s v="NA"/>
    <m/>
    <s v="NA"/>
    <s v="NA"/>
    <s v="NA"/>
    <s v="NA"/>
    <s v="NA"/>
    <n v="2.56"/>
    <n v="4.33"/>
    <n v="6.96"/>
    <n v="13.850000000000001"/>
    <n v="14.21"/>
    <n v="7.5499999999999989"/>
    <n v="0.58999999999999897"/>
    <s v="Oui"/>
    <s v="Gauche"/>
    <s v="Oui"/>
    <n v="3"/>
    <n v="211"/>
    <n v="233"/>
    <n v="233"/>
    <n v="253"/>
    <n v="253"/>
    <n v="272"/>
    <s v="NA"/>
    <s v="NA"/>
    <s v="NA"/>
    <s v="NA"/>
    <s v="NA"/>
    <s v="NA"/>
    <s v="Non"/>
    <s v="Non"/>
    <s v="Non"/>
  </r>
  <r>
    <s v="06_02_2019"/>
    <s v="9h40"/>
    <n v="1"/>
    <x v="5"/>
    <x v="1"/>
    <s v="1M"/>
    <n v="14.44"/>
    <n v="20.89"/>
    <n v="6.4500000000000011"/>
    <n v="1.4466759002770084"/>
    <n v="5.7230725960500175"/>
    <n v="67.7"/>
    <n v="44.66759002770084"/>
    <s v="NA"/>
    <n v="24.79"/>
    <n v="168.82"/>
    <n v="7"/>
    <n v="6.5400000000000009"/>
    <n v="101.39534883720931"/>
    <n v="452.78"/>
    <n v="2.56"/>
    <n v="4.33"/>
    <n v="6.96"/>
    <n v="13.850000000000001"/>
    <n v="14.21"/>
    <n v="14.000000000000002"/>
    <n v="7.0400000000000018"/>
    <s v="Oui"/>
    <s v="Droite"/>
    <s v="Non"/>
    <n v="4"/>
    <n v="401"/>
    <n v="431"/>
    <n v="431"/>
    <n v="465"/>
    <n v="465"/>
    <n v="494"/>
    <n v="494"/>
    <n v="514"/>
    <s v="NA"/>
    <s v="NA"/>
    <s v="NA"/>
    <s v="NA"/>
    <s v="Non"/>
    <s v="Non"/>
    <s v="Non"/>
  </r>
  <r>
    <s v="06_02_2019"/>
    <s v="9h40"/>
    <n v="1"/>
    <x v="6"/>
    <x v="0"/>
    <s v="NA"/>
    <n v="14.35"/>
    <n v="14.35"/>
    <n v="0"/>
    <n v="1"/>
    <s v="NA"/>
    <s v="NA"/>
    <s v="NA"/>
    <s v="NA"/>
    <s v="NA"/>
    <s v="NA"/>
    <s v="NA"/>
    <s v="NA"/>
    <s v="NA"/>
    <s v="NA"/>
    <n v="2.56"/>
    <n v="4.33"/>
    <n v="6.96"/>
    <n v="13.850000000000001"/>
    <n v="14.21"/>
    <n v="7.4599999999999991"/>
    <n v="0.49999999999999911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6_02_2019"/>
    <s v="9h40"/>
    <n v="1"/>
    <x v="7"/>
    <x v="2"/>
    <s v="NA"/>
    <n v="14.24"/>
    <n v="21.29"/>
    <n v="7.05"/>
    <n v="1.4950842696629212"/>
    <s v="NA"/>
    <s v="NA"/>
    <n v="49.508426966292134"/>
    <s v="NA"/>
    <n v="79.239999999999995"/>
    <s v="NA"/>
    <s v="NA"/>
    <s v="NA"/>
    <s v="NA"/>
    <s v="NA"/>
    <n v="2.56"/>
    <n v="4.33"/>
    <n v="6.96"/>
    <n v="13.850000000000001"/>
    <n v="14.21"/>
    <n v="7.46"/>
    <n v="0.5"/>
    <s v="Oui"/>
    <s v="Droite"/>
    <s v="Non"/>
    <n v="5"/>
    <n v="61"/>
    <n v="85"/>
    <n v="85"/>
    <n v="109"/>
    <n v="109"/>
    <n v="135"/>
    <n v="135"/>
    <n v="160"/>
    <n v="160"/>
    <n v="184"/>
    <s v="NA"/>
    <s v="NA"/>
    <s v="Non"/>
    <s v="Non"/>
    <s v="Non"/>
  </r>
  <r>
    <s v="07_02_2019"/>
    <s v="13h30"/>
    <n v="1"/>
    <x v="0"/>
    <x v="0"/>
    <s v="NA"/>
    <n v="14.04"/>
    <n v="14.04"/>
    <n v="0"/>
    <n v="1"/>
    <s v="NA"/>
    <s v="NA"/>
    <s v="NA"/>
    <s v="NA"/>
    <s v="NA"/>
    <s v="NA"/>
    <s v="NA"/>
    <s v="NA"/>
    <s v="NA"/>
    <s v="NA"/>
    <n v="2.33"/>
    <n v="4.24"/>
    <n v="6.03"/>
    <n v="12.600000000000001"/>
    <n v="13.26"/>
    <n v="7.4699999999999989"/>
    <n v="1.4399999999999986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7_02_2019"/>
    <s v="13h30"/>
    <n v="1"/>
    <x v="1"/>
    <x v="1"/>
    <s v="1M"/>
    <n v="14.04"/>
    <n v="23.94"/>
    <n v="9.9000000000000021"/>
    <n v="1.7051282051282053"/>
    <n v="8.7842509613790973"/>
    <n v="140.31"/>
    <n v="70.512820512820525"/>
    <s v="NA"/>
    <n v="14.27"/>
    <n v="86.49"/>
    <n v="6"/>
    <n v="8.3800000000000008"/>
    <n v="84.646464646464636"/>
    <n v="206.94"/>
    <n v="2.33"/>
    <n v="4.24"/>
    <n v="6.03"/>
    <n v="12.600000000000001"/>
    <n v="13.26"/>
    <n v="17.369999999999997"/>
    <n v="11.339999999999996"/>
    <s v="Oui"/>
    <s v="Droite"/>
    <s v="Non"/>
    <n v="5"/>
    <n v="179"/>
    <n v="208"/>
    <n v="208"/>
    <n v="236"/>
    <n v="236"/>
    <n v="257"/>
    <n v="257"/>
    <n v="281"/>
    <s v="NA"/>
    <s v="NA"/>
    <s v="NA"/>
    <s v="NA"/>
    <s v="Oui"/>
    <s v="Non"/>
    <s v="Non"/>
  </r>
  <r>
    <s v="07_02_2019"/>
    <s v="13h30"/>
    <n v="1"/>
    <x v="2"/>
    <x v="0"/>
    <s v="NA"/>
    <n v="15.56"/>
    <n v="15.56"/>
    <n v="0"/>
    <n v="1"/>
    <s v="NA"/>
    <s v="NA"/>
    <s v="NA"/>
    <s v="NA"/>
    <s v="NA"/>
    <s v="NA"/>
    <s v="NA"/>
    <s v="NA"/>
    <s v="NA"/>
    <s v="NA"/>
    <n v="2.33"/>
    <n v="4.24"/>
    <n v="6.03"/>
    <n v="12.600000000000001"/>
    <n v="13.26"/>
    <n v="8.99"/>
    <n v="2.96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7_02_2019"/>
    <s v="13h30"/>
    <n v="1"/>
    <x v="3"/>
    <x v="1"/>
    <s v="1M"/>
    <n v="15.56"/>
    <n v="23.51"/>
    <n v="7.9500000000000011"/>
    <n v="1.5109254498714653"/>
    <n v="7.0540197114104863"/>
    <n v="85.48"/>
    <n v="51.092544987146539"/>
    <s v="NA"/>
    <n v="31.64"/>
    <n v="106.25"/>
    <n v="8"/>
    <n v="9.5000000000000018"/>
    <n v="119.49685534591194"/>
    <n v="176.71"/>
    <n v="2.33"/>
    <n v="4.24"/>
    <n v="6.03"/>
    <n v="12.600000000000001"/>
    <n v="13.26"/>
    <n v="16.939999999999998"/>
    <n v="10.909999999999997"/>
    <s v="Oui"/>
    <s v="Droite"/>
    <s v="Non"/>
    <n v="3"/>
    <n v="441"/>
    <n v="473"/>
    <n v="473"/>
    <n v="501"/>
    <n v="501"/>
    <n v="533"/>
    <s v="NA"/>
    <s v="NA"/>
    <s v="NA"/>
    <s v="NA"/>
    <s v="NA"/>
    <s v="NA"/>
    <s v="Non"/>
    <s v="Non"/>
    <s v="Non"/>
  </r>
  <r>
    <s v="07_02_2019"/>
    <s v="13h30"/>
    <n v="1"/>
    <x v="4"/>
    <x v="0"/>
    <s v="NA"/>
    <n v="14.01"/>
    <n v="14.01"/>
    <n v="0"/>
    <n v="1"/>
    <s v="NA"/>
    <s v="NA"/>
    <s v="NA"/>
    <s v="NA"/>
    <s v="NA"/>
    <s v="NA"/>
    <s v="NA"/>
    <s v="NA"/>
    <s v="NA"/>
    <s v="NA"/>
    <n v="2.33"/>
    <n v="4.24"/>
    <n v="6.03"/>
    <n v="12.600000000000001"/>
    <n v="13.26"/>
    <n v="7.4399999999999995"/>
    <n v="1.4099999999999993"/>
    <s v="Non"/>
    <s v="NA"/>
    <s v="NA"/>
    <s v="NA"/>
    <s v="NA"/>
    <s v="NA"/>
    <s v="NA"/>
    <s v="NA"/>
    <s v="NA"/>
    <s v="NA"/>
    <s v="NA"/>
    <s v="NA"/>
    <s v="NA"/>
    <s v="NA"/>
    <s v="NA"/>
    <s v="NA"/>
    <s v="Oui"/>
    <s v="Non"/>
    <s v="Non"/>
  </r>
  <r>
    <s v="07_02_2019"/>
    <s v="13h30"/>
    <n v="1"/>
    <x v="5"/>
    <x v="1"/>
    <s v="1M"/>
    <n v="14.01"/>
    <n v="20.32"/>
    <n v="6.3100000000000005"/>
    <n v="1.4503925767309065"/>
    <n v="5.5988508652830395"/>
    <n v="69.2"/>
    <n v="45.039257673090653"/>
    <s v="NA"/>
    <n v="27.32"/>
    <n v="80.16"/>
    <n v="9"/>
    <n v="6.2800000000000011"/>
    <n v="99.524564183835196"/>
    <n v="227.66"/>
    <n v="2.33"/>
    <n v="4.24"/>
    <n v="6.03"/>
    <n v="12.600000000000001"/>
    <n v="13.26"/>
    <n v="13.750000000000002"/>
    <n v="7.7200000000000015"/>
    <s v="Oui"/>
    <s v="Droite"/>
    <s v="Non"/>
    <n v="4"/>
    <n v="57"/>
    <n v="90"/>
    <n v="90"/>
    <n v="122"/>
    <n v="122"/>
    <n v="158"/>
    <n v="158"/>
    <n v="190"/>
    <n v="190"/>
    <n v="220"/>
    <s v="NA"/>
    <s v="NA"/>
    <s v="Oui"/>
    <s v="Non"/>
    <s v="Non"/>
  </r>
  <r>
    <s v="07_02_2019"/>
    <s v="13h30"/>
    <n v="1"/>
    <x v="6"/>
    <x v="0"/>
    <s v="NA"/>
    <n v="14.04"/>
    <n v="14.04"/>
    <n v="0"/>
    <n v="1"/>
    <s v="NA"/>
    <s v="NA"/>
    <s v="NA"/>
    <s v="NA"/>
    <s v="NA"/>
    <m/>
    <s v="NA"/>
    <s v="NA"/>
    <s v="NA"/>
    <s v="NA"/>
    <n v="2.33"/>
    <n v="4.24"/>
    <n v="6.03"/>
    <n v="12.600000000000001"/>
    <n v="13.26"/>
    <n v="7.4699999999999989"/>
    <n v="1.4399999999999986"/>
    <s v="Oui"/>
    <s v="Gauche"/>
    <s v="Non"/>
    <n v="5"/>
    <n v="201"/>
    <n v="228"/>
    <n v="228"/>
    <n v="256"/>
    <n v="256"/>
    <n v="281"/>
    <n v="281"/>
    <n v="305"/>
    <n v="305"/>
    <n v="332"/>
    <s v="NA"/>
    <s v="NA"/>
    <s v="Non"/>
    <s v="Non"/>
    <s v="Non"/>
  </r>
  <r>
    <s v="07_02_2019"/>
    <s v="13h30"/>
    <n v="1"/>
    <x v="7"/>
    <x v="2"/>
    <s v="NA"/>
    <n v="14.04"/>
    <n v="17.64"/>
    <n v="3.6"/>
    <n v="1.2564102564102566"/>
    <s v="NA"/>
    <s v="NA"/>
    <n v="25.641025641025646"/>
    <s v="NA"/>
    <s v="NA"/>
    <s v="NA"/>
    <s v="NA"/>
    <s v="NA"/>
    <s v="NA"/>
    <s v="NA"/>
    <n v="2.33"/>
    <n v="4.24"/>
    <n v="6.03"/>
    <n v="12.600000000000001"/>
    <n v="13.26"/>
    <n v="7.47"/>
    <n v="1.4399999999999995"/>
    <s v="Oui"/>
    <s v="Droite"/>
    <s v="Non"/>
    <n v="4"/>
    <n v="146"/>
    <n v="199"/>
    <n v="199"/>
    <n v="246"/>
    <n v="246"/>
    <n v="278"/>
    <n v="278"/>
    <n v="315"/>
    <s v="NA"/>
    <s v="NA"/>
    <s v="NA"/>
    <s v="NA"/>
    <s v="Non"/>
    <s v="Non"/>
    <s v="Non"/>
  </r>
  <r>
    <s v="08_02_2019"/>
    <s v="9h15"/>
    <n v="1"/>
    <x v="0"/>
    <x v="0"/>
    <s v="NA"/>
    <n v="15.18"/>
    <n v="15.18"/>
    <n v="0"/>
    <n v="1"/>
    <s v="NA"/>
    <s v="NA"/>
    <s v="NA"/>
    <s v="NA"/>
    <s v="NA"/>
    <s v="NA"/>
    <s v="NA"/>
    <s v="NA"/>
    <s v="NA"/>
    <s v="NA"/>
    <n v="2.1800000000000002"/>
    <n v="3.67"/>
    <n v="7.81"/>
    <n v="13.66"/>
    <n v="14.19"/>
    <n v="9.33"/>
    <n v="1.5200000000000005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8_02_2019"/>
    <s v="9h15"/>
    <n v="1"/>
    <x v="1"/>
    <x v="1"/>
    <s v="1M"/>
    <n v="15.18"/>
    <n v="22.91"/>
    <n v="7.73"/>
    <n v="1.5092226613965745"/>
    <n v="6.8588141344909497"/>
    <n v="91.24"/>
    <n v="50.922266139657445"/>
    <s v="NA"/>
    <n v="34.65"/>
    <n v="119.38"/>
    <n v="7"/>
    <n v="7.68"/>
    <n v="99.353169469598953"/>
    <n v="201.98"/>
    <n v="2.1800000000000002"/>
    <n v="3.67"/>
    <n v="7.81"/>
    <n v="13.66"/>
    <n v="14.19"/>
    <n v="17.060000000000002"/>
    <n v="9.2500000000000036"/>
    <s v="Oui"/>
    <s v="Droite"/>
    <s v="Non"/>
    <n v="3"/>
    <n v="112"/>
    <n v="151"/>
    <n v="151"/>
    <n v="177"/>
    <n v="177"/>
    <n v="199"/>
    <s v="NA"/>
    <s v="NA"/>
    <s v="NA"/>
    <s v="NA"/>
    <s v="NA"/>
    <s v="NA"/>
    <s v="Non"/>
    <s v="Non"/>
    <s v="Non"/>
  </r>
  <r>
    <s v="08_02_2019"/>
    <s v="9h15"/>
    <n v="1"/>
    <x v="2"/>
    <x v="0"/>
    <s v="NA"/>
    <n v="15.23"/>
    <n v="15.23"/>
    <n v="0"/>
    <n v="1"/>
    <s v="NA"/>
    <s v="NA"/>
    <s v="NA"/>
    <s v="NA"/>
    <s v="NA"/>
    <s v="NA"/>
    <s v="NA"/>
    <s v="NA"/>
    <s v="NA"/>
    <s v="NA"/>
    <n v="2.1800000000000002"/>
    <n v="3.67"/>
    <n v="7.81"/>
    <n v="13.66"/>
    <n v="14.19"/>
    <n v="9.3800000000000008"/>
    <n v="1.5700000000000012"/>
    <s v="Oui"/>
    <s v="Gauche"/>
    <s v="Non"/>
    <n v="4"/>
    <n v="43"/>
    <n v="67"/>
    <n v="67"/>
    <n v="90"/>
    <n v="90"/>
    <n v="114"/>
    <n v="114"/>
    <n v="136"/>
    <s v="NA"/>
    <s v="NA"/>
    <s v="NA"/>
    <s v="NA"/>
    <s v="Oui"/>
    <s v="Oui"/>
    <s v="Non"/>
  </r>
  <r>
    <s v="08_02_2019"/>
    <s v="9h15"/>
    <n v="1"/>
    <x v="3"/>
    <x v="1"/>
    <s v="1M"/>
    <n v="15.23"/>
    <n v="21.23"/>
    <n v="6"/>
    <n v="1.3939592908732765"/>
    <n v="5.3237884614418753"/>
    <n v="101.36000000000001"/>
    <n v="39.395929087327644"/>
    <s v="NA"/>
    <n v="17.149999999999999"/>
    <n v="69.430000000000007"/>
    <n v="7"/>
    <n v="6"/>
    <n v="100"/>
    <n v="195.13"/>
    <n v="2.1800000000000002"/>
    <n v="3.67"/>
    <n v="7.81"/>
    <n v="13.66"/>
    <n v="14.19"/>
    <n v="15.38"/>
    <n v="7.5700000000000012"/>
    <s v="Oui"/>
    <s v="Droite"/>
    <s v="Non"/>
    <n v="2"/>
    <n v="339"/>
    <n v="360"/>
    <n v="360"/>
    <n v="381"/>
    <s v="NA"/>
    <s v="NA"/>
    <s v="NA"/>
    <s v="NA"/>
    <s v="NA"/>
    <s v="NA"/>
    <s v="NA"/>
    <s v="NA"/>
    <s v="Non"/>
    <s v="Non"/>
    <s v="Non"/>
  </r>
  <r>
    <s v="08_02_2019"/>
    <s v="9h15"/>
    <n v="1"/>
    <x v="4"/>
    <x v="0"/>
    <s v="NA"/>
    <n v="15.23"/>
    <n v="15.23"/>
    <n v="0"/>
    <n v="1"/>
    <s v="NA"/>
    <s v="NA"/>
    <s v="NA"/>
    <s v="NA"/>
    <s v="NA"/>
    <s v="NA"/>
    <s v="NA"/>
    <s v="NA"/>
    <s v="NA"/>
    <s v="NA"/>
    <n v="2.1800000000000002"/>
    <n v="3.67"/>
    <n v="7.81"/>
    <n v="13.66"/>
    <n v="14.19"/>
    <n v="9.3800000000000008"/>
    <n v="1.570000000000001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8_02_2019"/>
    <s v="9h15"/>
    <n v="1"/>
    <x v="5"/>
    <x v="1"/>
    <s v="1M"/>
    <n v="15.23"/>
    <n v="20.29"/>
    <n v="5.0599999999999987"/>
    <n v="1.3322390019697963"/>
    <n v="4.4897282691493139"/>
    <n v="65.010000000000005"/>
    <n v="33.223900196979642"/>
    <s v="NA"/>
    <n v="17.96"/>
    <n v="74.099999999999994"/>
    <n v="7"/>
    <n v="5.18"/>
    <n v="102.37154150197631"/>
    <n v="184.72"/>
    <n v="2.1800000000000002"/>
    <n v="3.67"/>
    <n v="7.81"/>
    <n v="13.66"/>
    <n v="14.19"/>
    <n v="14.44"/>
    <n v="6.63"/>
    <s v="Oui"/>
    <s v="Droite"/>
    <s v="Oui"/>
    <n v="2"/>
    <n v="317"/>
    <n v="339"/>
    <n v="339"/>
    <n v="359"/>
    <s v="NA"/>
    <s v="NA"/>
    <s v="NA"/>
    <s v="NA"/>
    <s v="NA"/>
    <s v="NA"/>
    <s v="NA"/>
    <s v="NA"/>
    <s v="Oui"/>
    <s v="Oui"/>
    <s v="Non"/>
  </r>
  <r>
    <s v="08_02_2019"/>
    <s v="9h15"/>
    <n v="1"/>
    <x v="6"/>
    <x v="0"/>
    <s v="NA"/>
    <n v="15.11"/>
    <n v="15.11"/>
    <n v="0"/>
    <n v="1"/>
    <s v="NA"/>
    <s v="NA"/>
    <s v="NA"/>
    <s v="NA"/>
    <s v="NA"/>
    <s v="NA"/>
    <s v="NA"/>
    <s v="NA"/>
    <s v="NA"/>
    <s v="NA"/>
    <n v="2.1800000000000002"/>
    <n v="3.67"/>
    <n v="7.81"/>
    <n v="13.66"/>
    <n v="14.19"/>
    <n v="9.26"/>
    <n v="1.450000000000000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8_02_2019"/>
    <s v="9h15"/>
    <n v="1"/>
    <x v="7"/>
    <x v="2"/>
    <s v="NA"/>
    <n v="15.11"/>
    <n v="23.42"/>
    <n v="8.31"/>
    <n v="1.5499669093315687"/>
    <s v="NA"/>
    <s v="NA"/>
    <n v="54.996690933156856"/>
    <s v="NA"/>
    <n v="34.58"/>
    <s v="NA"/>
    <s v="NA"/>
    <s v="NA"/>
    <s v="NA"/>
    <s v="NA"/>
    <n v="2.1800000000000002"/>
    <n v="3.67"/>
    <n v="7.81"/>
    <n v="13.66"/>
    <n v="14.19"/>
    <n v="9.26"/>
    <n v="1.4500000000000002"/>
    <s v="Oui"/>
    <s v="Droite"/>
    <s v="Oui"/>
    <n v="3"/>
    <n v="842"/>
    <n v="883"/>
    <n v="883"/>
    <n v="914"/>
    <n v="914"/>
    <n v="937"/>
    <s v="NA"/>
    <s v="NA"/>
    <s v="NA"/>
    <s v="NA"/>
    <s v="NA"/>
    <s v="NA"/>
    <s v="Oui"/>
    <s v="Non"/>
    <s v="Non"/>
  </r>
  <r>
    <s v="12_02_2019"/>
    <s v="9h20"/>
    <n v="1"/>
    <x v="0"/>
    <x v="0"/>
    <s v="NA"/>
    <n v="18.82"/>
    <n v="18.82"/>
    <n v="0"/>
    <n v="1"/>
    <s v="NA"/>
    <s v="NA"/>
    <s v="NA"/>
    <s v="NA"/>
    <s v="NA"/>
    <s v="NA"/>
    <s v="NA"/>
    <s v="NA"/>
    <s v="NA"/>
    <s v="NA"/>
    <n v="2.27"/>
    <n v="4.42"/>
    <n v="11.84"/>
    <n v="18.53"/>
    <n v="18.670000000000002"/>
    <n v="12.13"/>
    <n v="0.29000000000000092"/>
    <s v="Oui"/>
    <s v="Gauche"/>
    <s v="Non"/>
    <n v="4"/>
    <n v="244"/>
    <n v="278"/>
    <n v="278"/>
    <n v="311"/>
    <n v="311"/>
    <n v="340"/>
    <n v="340"/>
    <n v="362"/>
    <s v="NA"/>
    <s v="NA"/>
    <s v="NA"/>
    <s v="NA"/>
    <s v="Oui"/>
    <s v="Oui"/>
    <s v="Non"/>
  </r>
  <r>
    <s v="12_02_2019"/>
    <s v="9h20"/>
    <n v="1"/>
    <x v="1"/>
    <x v="1"/>
    <s v="1M"/>
    <n v="18.82"/>
    <n v="25.65"/>
    <n v="6.8299999999999983"/>
    <n v="1.3629117959617427"/>
    <n v="6.0602458652746671"/>
    <n v="57.769999999999996"/>
    <n v="36.291179596174274"/>
    <s v="NA"/>
    <n v="24.34"/>
    <n v="103.35"/>
    <n v="6"/>
    <n v="6.82"/>
    <n v="99.853587115666215"/>
    <n v="208.6"/>
    <n v="2.27"/>
    <n v="4.42"/>
    <n v="11.84"/>
    <n v="18.53"/>
    <n v="18.670000000000002"/>
    <n v="18.96"/>
    <n v="7.120000000000001"/>
    <s v="Oui"/>
    <s v="Droite"/>
    <s v="Non"/>
    <n v="5"/>
    <n v="96"/>
    <n v="133"/>
    <n v="133"/>
    <n v="171"/>
    <n v="171"/>
    <n v="207"/>
    <n v="207"/>
    <n v="266"/>
    <n v="266"/>
    <n v="299"/>
    <s v="NA"/>
    <s v="NA"/>
    <s v="Non"/>
    <s v="Non"/>
    <s v="Non"/>
  </r>
  <r>
    <s v="12_02_2019"/>
    <s v="9h20"/>
    <n v="1"/>
    <x v="2"/>
    <x v="0"/>
    <s v="NA"/>
    <n v="18.829999999999998"/>
    <n v="18.829999999999998"/>
    <n v="0"/>
    <n v="1"/>
    <s v="NA"/>
    <s v="NA"/>
    <s v="NA"/>
    <s v="NA"/>
    <s v="NA"/>
    <s v="NA"/>
    <s v="NA"/>
    <s v="NA"/>
    <s v="NA"/>
    <s v="NA"/>
    <n v="2.27"/>
    <n v="4.42"/>
    <n v="11.84"/>
    <n v="18.53"/>
    <n v="18.670000000000002"/>
    <n v="12.139999999999999"/>
    <n v="0.29999999999999893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2_02_2019"/>
    <s v="9h20"/>
    <n v="1"/>
    <x v="3"/>
    <x v="1"/>
    <s v="1M"/>
    <n v="18.829999999999998"/>
    <n v="23.58"/>
    <n v="4.75"/>
    <n v="1.2522570366436538"/>
    <n v="4.2146658653081515"/>
    <n v="56.120000000000005"/>
    <n v="25.22570366436538"/>
    <s v="NA"/>
    <n v="92.91"/>
    <n v="96.16"/>
    <n v="6"/>
    <n v="4.8299999999999983"/>
    <n v="101.68421052631575"/>
    <n v="165.41"/>
    <n v="2.27"/>
    <n v="4.42"/>
    <n v="11.84"/>
    <n v="18.53"/>
    <n v="18.670000000000002"/>
    <n v="16.89"/>
    <n v="5.0500000000000007"/>
    <s v="Oui"/>
    <s v="Droite"/>
    <s v="Non"/>
    <n v="5"/>
    <n v="231"/>
    <n v="267"/>
    <n v="267"/>
    <n v="301"/>
    <n v="301"/>
    <n v="335"/>
    <n v="335"/>
    <n v="365"/>
    <n v="365"/>
    <n v="401"/>
    <s v="NA"/>
    <s v="NA"/>
    <s v="Oui"/>
    <s v="Non"/>
    <s v="Non"/>
  </r>
  <r>
    <s v="12_02_2019"/>
    <s v="9h20"/>
    <n v="1"/>
    <x v="4"/>
    <x v="0"/>
    <s v="NA"/>
    <n v="18.75"/>
    <n v="18.75"/>
    <n v="0"/>
    <n v="1"/>
    <s v="NA"/>
    <s v="NA"/>
    <s v="NA"/>
    <s v="NA"/>
    <s v="NA"/>
    <s v="NA"/>
    <s v="NA"/>
    <s v="NA"/>
    <s v="NA"/>
    <s v="NA"/>
    <n v="2.27"/>
    <n v="4.42"/>
    <n v="11.84"/>
    <n v="18.53"/>
    <n v="18.670000000000002"/>
    <n v="12.06"/>
    <n v="0.22000000000000064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2_02_2019"/>
    <s v="9h20"/>
    <n v="1"/>
    <x v="5"/>
    <x v="1"/>
    <s v="1M"/>
    <n v="18.75"/>
    <n v="22.23"/>
    <n v="3.4800000000000004"/>
    <n v="1.1856"/>
    <n v="3.0877973076362881"/>
    <n v="38.979999999999997"/>
    <n v="18.560000000000002"/>
    <s v="NA"/>
    <n v="18.809999999999999"/>
    <n v="55.38"/>
    <n v="3"/>
    <n v="3.4400000000000013"/>
    <n v="98.850574712643706"/>
    <n v="72.37"/>
    <n v="2.27"/>
    <n v="4.42"/>
    <n v="11.84"/>
    <n v="18.53"/>
    <n v="18.670000000000002"/>
    <n v="15.540000000000001"/>
    <n v="3.7000000000000011"/>
    <s v="Oui"/>
    <s v="Droite"/>
    <s v="Non"/>
    <n v="5"/>
    <n v="142"/>
    <n v="177"/>
    <n v="177"/>
    <n v="212"/>
    <n v="212"/>
    <n v="244"/>
    <n v="244"/>
    <n v="278"/>
    <n v="278"/>
    <n v="318"/>
    <s v="NA"/>
    <s v="NA"/>
    <s v="Oui"/>
    <s v="Oui"/>
    <s v="Non"/>
  </r>
  <r>
    <s v="12_02_2019"/>
    <s v="9h20"/>
    <n v="1"/>
    <x v="6"/>
    <x v="0"/>
    <s v="NA"/>
    <n v="18.79"/>
    <n v="18.79"/>
    <n v="0"/>
    <n v="1"/>
    <s v="NA"/>
    <s v="NA"/>
    <s v="NA"/>
    <s v="NA"/>
    <s v="NA"/>
    <s v="NA"/>
    <s v="NA"/>
    <s v="NA"/>
    <s v="NA"/>
    <s v="NA"/>
    <n v="2.27"/>
    <n v="4.42"/>
    <n v="11.84"/>
    <n v="18.53"/>
    <n v="18.670000000000002"/>
    <n v="12.1"/>
    <n v="0.25999999999999979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2_02_2019"/>
    <s v="9h20"/>
    <n v="1"/>
    <x v="7"/>
    <x v="2"/>
    <s v="NA"/>
    <n v="18.79"/>
    <n v="21.099999999999998"/>
    <n v="2.31"/>
    <n v="1.1229377328366152"/>
    <s v="NA"/>
    <s v="NA"/>
    <n v="12.293773283661523"/>
    <s v="NA"/>
    <n v="29.5"/>
    <s v="NA"/>
    <s v="NA"/>
    <s v="NA"/>
    <s v="NA"/>
    <s v="NA"/>
    <n v="2.27"/>
    <n v="4.42"/>
    <n v="11.84"/>
    <n v="18.53"/>
    <n v="18.670000000000002"/>
    <n v="12.1"/>
    <n v="0.25999999999999979"/>
    <s v="Oui"/>
    <s v="Droite"/>
    <s v="Non"/>
    <n v="6"/>
    <n v="104"/>
    <n v="141"/>
    <n v="141"/>
    <n v="179"/>
    <n v="179"/>
    <n v="230"/>
    <n v="230"/>
    <n v="272"/>
    <n v="272"/>
    <n v="308"/>
    <n v="308"/>
    <n v="345"/>
    <s v="Oui"/>
    <s v="Non"/>
    <s v="Non"/>
  </r>
  <r>
    <s v="13_02_2019"/>
    <s v="9h10"/>
    <n v="1"/>
    <x v="0"/>
    <x v="0"/>
    <s v="NA"/>
    <n v="15.32"/>
    <n v="15.32"/>
    <n v="0"/>
    <n v="1"/>
    <s v="NA"/>
    <s v="NA"/>
    <s v="NA"/>
    <s v="NA"/>
    <s v="NA"/>
    <s v="NA"/>
    <s v="NA"/>
    <s v="NA"/>
    <s v="NA"/>
    <s v="NA"/>
    <n v="3.12"/>
    <n v="4.6500000000000004"/>
    <n v="7.02"/>
    <n v="14.79"/>
    <n v="15.03"/>
    <n v="7.5499999999999989"/>
    <n v="0.52999999999999936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3_02_2019"/>
    <s v="9h10"/>
    <n v="1"/>
    <x v="1"/>
    <x v="1"/>
    <s v="1M"/>
    <n v="15.32"/>
    <n v="23.8"/>
    <n v="8.48"/>
    <n v="1.5535248041775458"/>
    <n v="7.5242876921711845"/>
    <n v="102.66000000000001"/>
    <n v="55.35248041775457"/>
    <n v="16.739999999999998"/>
    <n v="15.18"/>
    <n v="122.52"/>
    <n v="7"/>
    <n v="8.57"/>
    <n v="101.06132075471699"/>
    <n v="221.19"/>
    <n v="3.12"/>
    <n v="4.6500000000000004"/>
    <n v="7.02"/>
    <n v="14.79"/>
    <n v="15.03"/>
    <n v="16.03"/>
    <n v="9.0100000000000016"/>
    <s v="Oui"/>
    <s v="Droite"/>
    <s v="Non"/>
    <n v="3"/>
    <n v="440"/>
    <n v="477"/>
    <n v="477"/>
    <n v="502"/>
    <n v="502"/>
    <n v="526"/>
    <s v="NA"/>
    <s v="NA"/>
    <s v="NA"/>
    <s v="NA"/>
    <s v="NA"/>
    <s v="NA"/>
    <s v="Non"/>
    <s v="Non"/>
    <s v="Non"/>
  </r>
  <r>
    <s v="13_02_2019"/>
    <s v="9h10"/>
    <n v="1"/>
    <x v="2"/>
    <x v="0"/>
    <s v="NA"/>
    <n v="15.23"/>
    <n v="15.23"/>
    <n v="0"/>
    <n v="1"/>
    <s v="NA"/>
    <s v="NA"/>
    <s v="NA"/>
    <s v="NA"/>
    <s v="NA"/>
    <s v="NA"/>
    <s v="NA"/>
    <s v="NA"/>
    <s v="NA"/>
    <s v="NA"/>
    <n v="3.12"/>
    <n v="4.6500000000000004"/>
    <n v="7.02"/>
    <n v="14.79"/>
    <n v="15.03"/>
    <n v="7.4599999999999991"/>
    <n v="0.4399999999999995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3_02_2019"/>
    <s v="9h10"/>
    <n v="1"/>
    <x v="3"/>
    <x v="1"/>
    <s v="1M"/>
    <n v="15.23"/>
    <n v="24.08"/>
    <n v="8.8499999999999979"/>
    <n v="1.5810899540380825"/>
    <n v="7.8525879806267653"/>
    <n v="115.94"/>
    <n v="58.108995403808258"/>
    <n v="8.5500000000000007"/>
    <n v="14.44"/>
    <n v="45.34"/>
    <n v="3"/>
    <n v="8.9799999999999986"/>
    <n v="101.46892655367232"/>
    <n v="297.54000000000002"/>
    <n v="3.12"/>
    <n v="4.6500000000000004"/>
    <n v="7.02"/>
    <n v="14.79"/>
    <n v="15.03"/>
    <n v="16.309999999999995"/>
    <n v="9.2899999999999956"/>
    <s v="Oui"/>
    <s v="Droite"/>
    <s v="Non"/>
    <n v="5"/>
    <n v="159"/>
    <n v="188"/>
    <n v="188"/>
    <n v="215"/>
    <n v="215"/>
    <n v="241"/>
    <n v="241"/>
    <n v="266"/>
    <n v="266"/>
    <n v="295"/>
    <s v="NA"/>
    <s v="NA"/>
    <s v="Non"/>
    <s v="Non"/>
    <s v="Non"/>
  </r>
  <r>
    <s v="13_02_2019"/>
    <s v="9h10"/>
    <n v="1"/>
    <x v="4"/>
    <x v="0"/>
    <s v="NA"/>
    <n v="15.1"/>
    <n v="15.1"/>
    <n v="0"/>
    <n v="1"/>
    <s v="NA"/>
    <s v="NA"/>
    <s v="NA"/>
    <s v="NA"/>
    <s v="NA"/>
    <s v="NA"/>
    <s v="NA"/>
    <s v="NA"/>
    <s v="NA"/>
    <s v="NA"/>
    <n v="3.12"/>
    <n v="4.6500000000000004"/>
    <n v="7.02"/>
    <n v="14.79"/>
    <n v="15.03"/>
    <n v="7.33"/>
    <n v="0.3100000000000005"/>
    <s v="Oui"/>
    <s v="Gauche"/>
    <s v="Non"/>
    <n v="3"/>
    <n v="231"/>
    <n v="256"/>
    <n v="256"/>
    <n v="277"/>
    <n v="277"/>
    <n v="299"/>
    <s v="NA"/>
    <s v="NA"/>
    <s v="NA"/>
    <s v="NA"/>
    <s v="NA"/>
    <s v="NA"/>
    <s v="Non"/>
    <s v="Non"/>
    <s v="Non"/>
  </r>
  <r>
    <s v="13_02_2019"/>
    <s v="9h10"/>
    <n v="1"/>
    <x v="5"/>
    <x v="1"/>
    <s v="1M"/>
    <n v="15.1"/>
    <n v="24.66"/>
    <n v="9.56"/>
    <n v="1.633112582781457"/>
    <n v="8.4825696152307231"/>
    <n v="92.31"/>
    <n v="63.311258278145701"/>
    <n v="12.46"/>
    <n v="24.64"/>
    <n v="80.45"/>
    <n v="6"/>
    <n v="9.51"/>
    <n v="99.476987447698733"/>
    <n v="264.97000000000003"/>
    <n v="3.12"/>
    <n v="4.6500000000000004"/>
    <n v="7.02"/>
    <n v="14.79"/>
    <n v="15.03"/>
    <n v="16.89"/>
    <n v="9.870000000000001"/>
    <s v="Oui"/>
    <s v="Droite"/>
    <s v="Non"/>
    <n v="4"/>
    <n v="78"/>
    <n v="106"/>
    <n v="106"/>
    <n v="132"/>
    <n v="132"/>
    <n v="164"/>
    <n v="164"/>
    <n v="190"/>
    <s v="NA"/>
    <s v="NA"/>
    <s v="NA"/>
    <s v="NA"/>
    <s v="Oui"/>
    <s v="Non"/>
    <s v="Non"/>
  </r>
  <r>
    <s v="13_02_2019"/>
    <s v="9h10"/>
    <n v="1"/>
    <x v="6"/>
    <x v="0"/>
    <s v="NA"/>
    <n v="15.15"/>
    <n v="15.15"/>
    <n v="0"/>
    <n v="1"/>
    <s v="NA"/>
    <s v="NA"/>
    <s v="NA"/>
    <s v="NA"/>
    <s v="NA"/>
    <s v="NA"/>
    <s v="NA"/>
    <s v="NA"/>
    <s v="NA"/>
    <s v="NA"/>
    <n v="3.12"/>
    <n v="4.6500000000000004"/>
    <n v="7.02"/>
    <n v="14.79"/>
    <n v="15.03"/>
    <n v="7.3800000000000008"/>
    <n v="0.36000000000000121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3_02_2019"/>
    <s v="9h10"/>
    <n v="1"/>
    <x v="7"/>
    <x v="2"/>
    <s v="NA"/>
    <n v="15.15"/>
    <n v="18.23"/>
    <n v="3.08"/>
    <n v="1.2033003300330034"/>
    <s v="NA"/>
    <s v="NA"/>
    <n v="20.330033003300329"/>
    <n v="16.739999999999998"/>
    <n v="13.45"/>
    <s v="NA"/>
    <s v="NA"/>
    <s v="NA"/>
    <s v="NA"/>
    <s v="NA"/>
    <n v="3.12"/>
    <n v="4.6500000000000004"/>
    <n v="7.02"/>
    <n v="14.79"/>
    <n v="15.03"/>
    <n v="7.38"/>
    <n v="0.36000000000000032"/>
    <s v="Oui"/>
    <s v="Droite"/>
    <s v="Oui"/>
    <n v="2"/>
    <n v="187"/>
    <n v="211"/>
    <n v="211"/>
    <n v="236"/>
    <s v="NA"/>
    <s v="NA"/>
    <s v="NA"/>
    <s v="NA"/>
    <s v="NA"/>
    <s v="NA"/>
    <s v="NA"/>
    <s v="NA"/>
    <s v="Non"/>
    <s v="Non"/>
    <s v="Non"/>
  </r>
  <r>
    <s v="14_02_2019"/>
    <s v="9h20"/>
    <n v="1"/>
    <x v="0"/>
    <x v="0"/>
    <s v="NA"/>
    <n v="16.63"/>
    <n v="16.63"/>
    <n v="0"/>
    <n v="1"/>
    <s v="NA"/>
    <s v="NA"/>
    <s v="NA"/>
    <s v="NA"/>
    <s v="NA"/>
    <s v="NA"/>
    <s v="NA"/>
    <s v="NA"/>
    <s v="NA"/>
    <s v="NA"/>
    <n v="2.36"/>
    <n v="4.42"/>
    <n v="9.7799999999999994"/>
    <n v="16.559999999999999"/>
    <n v="16.61"/>
    <n v="9.85"/>
    <n v="7.0000000000000284E-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4_02_2019"/>
    <s v="9h20"/>
    <n v="1"/>
    <x v="1"/>
    <x v="1"/>
    <s v="1M"/>
    <n v="16.63"/>
    <n v="23.72"/>
    <n v="7.09"/>
    <n v="1.4263379434756465"/>
    <n v="6.2909433652704827"/>
    <n v="153.78"/>
    <n v="42.633794347564645"/>
    <n v="41.24"/>
    <n v="101.16"/>
    <n v="179.77"/>
    <n v="6"/>
    <n v="7.02"/>
    <n v="99.012693935119884"/>
    <n v="264.36"/>
    <n v="2.36"/>
    <n v="4.42"/>
    <n v="9.7799999999999994"/>
    <n v="16.559999999999999"/>
    <n v="16.61"/>
    <n v="16.939999999999998"/>
    <n v="7.1599999999999984"/>
    <s v="Oui"/>
    <s v="Droite"/>
    <s v="Non"/>
    <n v="4"/>
    <n v="279"/>
    <n v="327"/>
    <n v="327"/>
    <n v="371"/>
    <n v="371"/>
    <n v="422"/>
    <n v="422"/>
    <n v="456"/>
    <s v="NA"/>
    <s v="NA"/>
    <s v="NA"/>
    <s v="NA"/>
    <s v="Non"/>
    <s v="Non"/>
    <s v="Non"/>
  </r>
  <r>
    <s v="14_02_2019"/>
    <s v="9h20"/>
    <n v="1"/>
    <x v="2"/>
    <x v="0"/>
    <s v="NA"/>
    <n v="16.7"/>
    <n v="16.7"/>
    <n v="0"/>
    <n v="1"/>
    <s v="NA"/>
    <s v="NA"/>
    <s v="NA"/>
    <s v="NA"/>
    <s v="NA"/>
    <s v="NA"/>
    <s v="NA"/>
    <s v="NA"/>
    <s v="NA"/>
    <s v="NA"/>
    <n v="2.36"/>
    <n v="4.42"/>
    <n v="9.7799999999999994"/>
    <n v="16.559999999999999"/>
    <n v="16.61"/>
    <n v="9.92"/>
    <n v="0.14000000000000057"/>
    <s v="Oui"/>
    <s v="Gauche"/>
    <s v="Non"/>
    <n v="5"/>
    <n v="181"/>
    <n v="209"/>
    <n v="209"/>
    <n v="238"/>
    <n v="238"/>
    <n v="269"/>
    <n v="269"/>
    <n v="296"/>
    <n v="296"/>
    <n v="302"/>
    <s v="NA"/>
    <s v="NA"/>
    <s v="Non"/>
    <s v="Non"/>
    <s v="Non"/>
  </r>
  <r>
    <s v="14_02_2019"/>
    <s v="9h20"/>
    <n v="1"/>
    <x v="3"/>
    <x v="1"/>
    <s v="1M"/>
    <n v="16.7"/>
    <n v="24.55"/>
    <n v="7.8500000000000014"/>
    <n v="1.4700598802395211"/>
    <n v="6.9652899037197891"/>
    <n v="133.01"/>
    <n v="47.005988023952106"/>
    <n v="12.67"/>
    <n v="89.93"/>
    <n v="162.91"/>
    <n v="6"/>
    <n v="7.7899999999999991"/>
    <n v="99.235668789808884"/>
    <n v="324.8"/>
    <n v="2.36"/>
    <n v="4.42"/>
    <n v="9.7799999999999994"/>
    <n v="16.559999999999999"/>
    <n v="16.61"/>
    <n v="17.770000000000003"/>
    <n v="7.9900000000000038"/>
    <s v="Oui"/>
    <s v="Droite"/>
    <s v="Oui"/>
    <n v="4"/>
    <n v="575"/>
    <n v="626"/>
    <n v="626"/>
    <n v="674"/>
    <n v="674"/>
    <n v="710"/>
    <n v="710"/>
    <n v="756"/>
    <s v="NA"/>
    <s v="NA"/>
    <s v="NA"/>
    <s v="NA"/>
    <s v="Non"/>
    <s v="Non"/>
    <s v="Non"/>
  </r>
  <r>
    <s v="14_02_2019"/>
    <s v="9h20"/>
    <n v="1"/>
    <x v="4"/>
    <x v="0"/>
    <s v="NA"/>
    <n v="16.760000000000002"/>
    <n v="16.760000000000002"/>
    <n v="0"/>
    <n v="1"/>
    <s v="NA"/>
    <s v="NA"/>
    <s v="NA"/>
    <s v="NA"/>
    <s v="NA"/>
    <s v="NA"/>
    <s v="NA"/>
    <s v="NA"/>
    <s v="NA"/>
    <s v="NA"/>
    <n v="2.36"/>
    <n v="4.42"/>
    <n v="9.7799999999999994"/>
    <n v="16.559999999999999"/>
    <n v="16.61"/>
    <n v="9.9800000000000022"/>
    <n v="0.20000000000000284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4_02_2019"/>
    <s v="9h20"/>
    <n v="1"/>
    <x v="5"/>
    <x v="1"/>
    <s v="1M"/>
    <n v="16.760000000000002"/>
    <n v="24.71"/>
    <n v="7.9499999999999993"/>
    <n v="1.4743436754176611"/>
    <n v="7.0540197114104846"/>
    <n v="106.85000000000001"/>
    <n v="47.4343675417661"/>
    <n v="16.739999999999998"/>
    <n v="30.25"/>
    <n v="166.95"/>
    <n v="6"/>
    <n v="7.740000000000002"/>
    <n v="97.358490566037773"/>
    <n v="219.07"/>
    <n v="2.36"/>
    <n v="4.42"/>
    <n v="9.7799999999999994"/>
    <n v="16.559999999999999"/>
    <n v="16.61"/>
    <n v="17.93"/>
    <n v="8.15"/>
    <s v="Oui"/>
    <s v="Droite"/>
    <s v="Non"/>
    <n v="4"/>
    <n v="593"/>
    <n v="640"/>
    <n v="640"/>
    <n v="683"/>
    <n v="683"/>
    <n v="732"/>
    <n v="732"/>
    <n v="787"/>
    <s v="NA"/>
    <s v="NA"/>
    <s v="NA"/>
    <s v="NA"/>
    <s v="Non"/>
    <s v="Non"/>
    <s v="Non"/>
  </r>
  <r>
    <s v="14_02_2019"/>
    <s v="9h20"/>
    <n v="1"/>
    <x v="6"/>
    <x v="0"/>
    <s v="NA"/>
    <n v="16.97"/>
    <n v="16.97"/>
    <n v="0"/>
    <n v="1"/>
    <s v="NA"/>
    <s v="NA"/>
    <s v="NA"/>
    <s v="NA"/>
    <s v="NA"/>
    <s v="NA"/>
    <s v="NA"/>
    <s v="NA"/>
    <s v="NA"/>
    <s v="NA"/>
    <n v="2.36"/>
    <n v="4.42"/>
    <n v="9.7799999999999994"/>
    <n v="16.559999999999999"/>
    <n v="16.61"/>
    <n v="10.19"/>
    <n v="0.41000000000000014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4_02_2019"/>
    <s v="9h20"/>
    <n v="1"/>
    <x v="7"/>
    <x v="2"/>
    <s v="NA"/>
    <n v="16.97"/>
    <n v="23.83"/>
    <n v="6.86"/>
    <n v="1.404242781378904"/>
    <s v="NA"/>
    <s v="NA"/>
    <n v="40.424278137890404"/>
    <s v="NA"/>
    <s v="NA"/>
    <s v="NA"/>
    <s v="NA"/>
    <s v="NA"/>
    <s v="NA"/>
    <s v="NA"/>
    <n v="2.36"/>
    <n v="4.42"/>
    <n v="9.7799999999999994"/>
    <n v="16.559999999999999"/>
    <n v="16.61"/>
    <n v="10.19"/>
    <n v="0.41000000000000014"/>
    <s v="Oui"/>
    <s v="Droite"/>
    <s v="Non"/>
    <n v="5"/>
    <n v="687"/>
    <n v="742"/>
    <n v="742"/>
    <n v="786"/>
    <n v="786"/>
    <n v="843"/>
    <n v="843"/>
    <n v="891"/>
    <n v="891"/>
    <n v="944"/>
    <s v="NA"/>
    <s v="NA"/>
    <s v="Non"/>
    <s v="Non"/>
    <s v="Non"/>
  </r>
  <r>
    <s v="15_02_2019"/>
    <s v="9h20"/>
    <n v="1"/>
    <x v="0"/>
    <x v="0"/>
    <s v="NA"/>
    <n v="17.25"/>
    <n v="17.25"/>
    <n v="0"/>
    <n v="1"/>
    <s v="NA"/>
    <s v="NA"/>
    <s v="NA"/>
    <s v="NA"/>
    <s v="NA"/>
    <s v="NA"/>
    <s v="NA"/>
    <s v="NA"/>
    <s v="NA"/>
    <s v="NA"/>
    <n v="2.7"/>
    <n v="4.72"/>
    <n v="8.69"/>
    <n v="16.11"/>
    <n v="16.23"/>
    <n v="9.8300000000000018"/>
    <n v="1.1400000000000023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5_02_2019"/>
    <s v="9h20"/>
    <n v="1"/>
    <x v="1"/>
    <x v="1"/>
    <s v="1M"/>
    <n v="17.25"/>
    <n v="20.78"/>
    <n v="3.5300000000000011"/>
    <n v="1.2046376811594204"/>
    <n v="3.1321622114816381"/>
    <n v="54.46"/>
    <n v="20.463768115942035"/>
    <n v="34.159999999999997"/>
    <n v="64.88"/>
    <n v="113.3"/>
    <n v="4"/>
    <n v="4.3599999999999994"/>
    <n v="123.51274787535405"/>
    <n v="244.02"/>
    <n v="2.7"/>
    <n v="4.72"/>
    <n v="8.69"/>
    <n v="16.11"/>
    <n v="16.23"/>
    <n v="13.360000000000003"/>
    <n v="4.6700000000000035"/>
    <s v="Oui"/>
    <s v="Droite"/>
    <s v="Non"/>
    <n v="3"/>
    <n v="56"/>
    <n v="85"/>
    <n v="85"/>
    <n v="110"/>
    <n v="110"/>
    <n v="137"/>
    <m/>
    <s v="NA"/>
    <s v="NA"/>
    <s v="NA"/>
    <s v="NA"/>
    <s v="NA"/>
    <s v="Non"/>
    <s v="Non"/>
    <s v="Non"/>
  </r>
  <r>
    <s v="15_02_2019"/>
    <s v="9h20"/>
    <n v="1"/>
    <x v="2"/>
    <x v="0"/>
    <s v="NA"/>
    <n v="16.420000000000002"/>
    <n v="16.420000000000002"/>
    <n v="0"/>
    <n v="1"/>
    <s v="NA"/>
    <s v="NA"/>
    <s v="NA"/>
    <s v="NA"/>
    <s v="NA"/>
    <s v="NA"/>
    <s v="NA"/>
    <s v="NA"/>
    <s v="NA"/>
    <s v="NA"/>
    <n v="2.7"/>
    <n v="4.72"/>
    <n v="8.69"/>
    <n v="16.11"/>
    <n v="16.23"/>
    <n v="9.0000000000000036"/>
    <n v="0.31000000000000405"/>
    <s v="Non"/>
    <s v="NA"/>
    <s v="NA"/>
    <s v="NA"/>
    <m/>
    <m/>
    <m/>
    <m/>
    <m/>
    <s v="NA"/>
    <s v="NA"/>
    <s v="NA"/>
    <s v="NA"/>
    <s v="NA"/>
    <s v="NA"/>
    <s v="NA"/>
    <s v="Non"/>
    <s v="Non"/>
    <s v="Non"/>
  </r>
  <r>
    <s v="15_02_2019"/>
    <s v="9h20"/>
    <n v="1"/>
    <x v="3"/>
    <x v="1"/>
    <s v="1M"/>
    <n v="16.420000000000002"/>
    <n v="20.82"/>
    <n v="4.3999999999999986"/>
    <n v="1.2679658952496953"/>
    <n v="3.904111538390707"/>
    <n v="45.95"/>
    <n v="26.796589524969537"/>
    <n v="24.55"/>
    <n v="73.02"/>
    <n v="57.02"/>
    <n v="2"/>
    <n v="3.6000000000000014"/>
    <n v="81.818181818181884"/>
    <n v="90.97"/>
    <n v="2.7"/>
    <n v="4.72"/>
    <n v="8.69"/>
    <n v="16.11"/>
    <n v="16.23"/>
    <n v="13.400000000000002"/>
    <n v="4.7100000000000026"/>
    <s v="Oui"/>
    <s v="Droite"/>
    <s v="Non"/>
    <n v="6"/>
    <n v="51"/>
    <n v="74"/>
    <n v="74"/>
    <n v="98"/>
    <n v="98"/>
    <n v="120"/>
    <n v="120"/>
    <n v="142"/>
    <n v="142"/>
    <n v="164"/>
    <n v="164"/>
    <n v="191"/>
    <s v="Non"/>
    <s v="Non"/>
    <s v="Non"/>
  </r>
  <r>
    <s v="15_02_2019"/>
    <s v="9h20"/>
    <n v="1"/>
    <x v="4"/>
    <x v="0"/>
    <s v="NA"/>
    <n v="17.22"/>
    <n v="17.22"/>
    <n v="0"/>
    <n v="1"/>
    <s v="NA"/>
    <s v="NA"/>
    <s v="NA"/>
    <s v="NA"/>
    <s v="NA"/>
    <s v="NA"/>
    <s v="NA"/>
    <s v="NA"/>
    <s v="NA"/>
    <s v="NA"/>
    <n v="2.7"/>
    <n v="4.72"/>
    <n v="8.69"/>
    <n v="16.11"/>
    <n v="16.23"/>
    <n v="9.8000000000000007"/>
    <n v="1.110000000000001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5_02_2019"/>
    <s v="9h20"/>
    <n v="1"/>
    <x v="5"/>
    <x v="1"/>
    <s v="1M"/>
    <n v="17.22"/>
    <n v="20.95"/>
    <n v="3.7300000000000004"/>
    <n v="1.2166085946573753"/>
    <n v="3.3096218268630331"/>
    <n v="37.880000000000003"/>
    <n v="21.66085946573752"/>
    <n v="32.51"/>
    <n v="240.11"/>
    <n v="46.73"/>
    <n v="3"/>
    <n v="4.620000000000001"/>
    <n v="123.86058981233245"/>
    <n v="97.42"/>
    <n v="2.7"/>
    <n v="4.72"/>
    <n v="8.69"/>
    <n v="16.11"/>
    <n v="16.23"/>
    <n v="13.530000000000001"/>
    <n v="4.8400000000000016"/>
    <s v="Oui"/>
    <s v="Droite"/>
    <s v="Non"/>
    <n v="4"/>
    <n v="238"/>
    <n v="263"/>
    <n v="263"/>
    <n v="286"/>
    <n v="286"/>
    <n v="309"/>
    <n v="309"/>
    <n v="333"/>
    <s v="NA"/>
    <s v="NA"/>
    <s v="NA"/>
    <s v="NA"/>
    <s v="Non"/>
    <s v="Non"/>
    <s v="Non"/>
  </r>
  <r>
    <s v="15_02_2019"/>
    <s v="9h20"/>
    <n v="1"/>
    <x v="6"/>
    <x v="0"/>
    <s v="NA"/>
    <n v="16.329999999999998"/>
    <n v="16.329999999999998"/>
    <n v="0"/>
    <n v="1"/>
    <s v="NA"/>
    <s v="NA"/>
    <s v="NA"/>
    <s v="NA"/>
    <s v="NA"/>
    <s v="NA"/>
    <s v="NA"/>
    <s v="NA"/>
    <s v="NA"/>
    <s v="NA"/>
    <n v="2.7"/>
    <n v="4.72"/>
    <n v="8.69"/>
    <n v="16.11"/>
    <n v="16.23"/>
    <n v="8.91"/>
    <n v="0.22000000000000064"/>
    <s v="Oui"/>
    <s v="Gauche"/>
    <s v="Oui"/>
    <n v="3"/>
    <n v="144"/>
    <n v="166"/>
    <n v="166"/>
    <n v="191"/>
    <n v="191"/>
    <n v="212"/>
    <s v="NA"/>
    <s v="NA"/>
    <s v="NA"/>
    <s v="NA"/>
    <s v="NA"/>
    <s v="NA"/>
    <s v="Non"/>
    <s v="Non"/>
    <s v="Non"/>
  </r>
  <r>
    <s v="15_02_2019"/>
    <s v="9h20"/>
    <n v="1"/>
    <x v="7"/>
    <x v="2"/>
    <s v="NA"/>
    <n v="16.329999999999998"/>
    <s v="NA"/>
    <s v="NA"/>
    <m/>
    <s v="NA"/>
    <s v="NA"/>
    <s v="NA"/>
    <s v="NA"/>
    <s v="NA"/>
    <s v="NA"/>
    <s v="NA"/>
    <s v="NA"/>
    <s v="NA"/>
    <s v="NA"/>
    <n v="2.7"/>
    <n v="4.72"/>
    <n v="8.69"/>
    <n v="16.11"/>
    <n v="16.23"/>
    <n v="8.91"/>
    <n v="0.22000000000000064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5_02_2019"/>
    <s v="10h20"/>
    <n v="2"/>
    <x v="0"/>
    <x v="0"/>
    <s v="NA"/>
    <n v="19.600000000000001"/>
    <n v="19.600000000000001"/>
    <n v="0"/>
    <n v="1"/>
    <s v="NA"/>
    <s v="NA"/>
    <s v="NA"/>
    <s v="NA"/>
    <s v="NA"/>
    <s v="NA"/>
    <s v="NA"/>
    <s v="NA"/>
    <s v="NA"/>
    <s v="NA"/>
    <n v="2.62"/>
    <n v="4.5"/>
    <n v="9.56"/>
    <n v="16.68"/>
    <n v="16.72"/>
    <n v="12.48"/>
    <n v="2.92"/>
    <s v="Oui"/>
    <s v="Gauche"/>
    <s v="Non"/>
    <n v="4"/>
    <n v="262"/>
    <n v="293"/>
    <n v="293"/>
    <n v="321"/>
    <n v="321"/>
    <n v="353"/>
    <n v="353"/>
    <n v="389"/>
    <s v="NA"/>
    <s v="NA"/>
    <s v="NA"/>
    <s v="NA"/>
    <s v="Oui"/>
    <s v="Oui"/>
    <s v="L1 plante 4 foulée"/>
  </r>
  <r>
    <s v="15_02_2019"/>
    <s v="10h20"/>
    <n v="2"/>
    <x v="1"/>
    <x v="1"/>
    <s v="1M"/>
    <n v="19.600000000000001"/>
    <n v="24.21"/>
    <n v="4.6099999999999994"/>
    <n v="1.2352040816326531"/>
    <n v="4.0904441345411744"/>
    <n v="84.28"/>
    <n v="23.520408163265301"/>
    <n v="29.96"/>
    <n v="40.24"/>
    <n v="121.4"/>
    <n v="4"/>
    <n v="5.9700000000000024"/>
    <n v="129.50108459869855"/>
    <n v="133.74"/>
    <n v="2.62"/>
    <n v="4.5"/>
    <n v="9.56"/>
    <n v="16.68"/>
    <n v="16.72"/>
    <n v="17.09"/>
    <n v="7.5299999999999994"/>
    <s v="Oui"/>
    <s v="Droite"/>
    <s v="Non"/>
    <n v="6"/>
    <n v="339"/>
    <n v="380"/>
    <n v="380"/>
    <n v="420"/>
    <n v="420"/>
    <n v="467"/>
    <n v="467"/>
    <n v="504"/>
    <n v="504"/>
    <n v="545"/>
    <n v="545"/>
    <n v="581"/>
    <s v="Non"/>
    <s v="Non"/>
    <s v="Non"/>
  </r>
  <r>
    <s v="15_02_2019"/>
    <s v="10h20"/>
    <n v="2"/>
    <x v="2"/>
    <x v="0"/>
    <s v="NA"/>
    <n v="18.239999999999998"/>
    <n v="18.239999999999998"/>
    <n v="0"/>
    <n v="1"/>
    <s v="NA"/>
    <s v="NA"/>
    <s v="NA"/>
    <s v="NA"/>
    <s v="NA"/>
    <s v="NA"/>
    <s v="NA"/>
    <s v="NA"/>
    <s v="NA"/>
    <s v="NA"/>
    <n v="2.62"/>
    <n v="4.5"/>
    <n v="9.56"/>
    <n v="16.68"/>
    <n v="16.72"/>
    <n v="11.119999999999997"/>
    <n v="1.5599999999999969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5_02_2019"/>
    <s v="10h20"/>
    <n v="2"/>
    <x v="3"/>
    <x v="1"/>
    <s v="1M"/>
    <n v="18.239999999999998"/>
    <n v="22.87"/>
    <n v="4.6300000000000026"/>
    <n v="1.2538377192982457"/>
    <n v="4.1081900960793165"/>
    <n v="76.38"/>
    <n v="25.383771929824579"/>
    <n v="27.44"/>
    <n v="36.19"/>
    <n v="98.49"/>
    <n v="4"/>
    <n v="5.3300000000000018"/>
    <n v="115.11879049676024"/>
    <n v="124.55"/>
    <n v="2.62"/>
    <n v="4.5"/>
    <n v="9.56"/>
    <n v="16.68"/>
    <n v="16.72"/>
    <n v="15.75"/>
    <n v="6.1899999999999995"/>
    <s v="Oui"/>
    <s v="Droite"/>
    <s v="Oui"/>
    <n v="5"/>
    <n v="451"/>
    <n v="494"/>
    <n v="494"/>
    <n v="573"/>
    <n v="573"/>
    <n v="634"/>
    <n v="634"/>
    <n v="694"/>
    <n v="694"/>
    <n v="762"/>
    <s v="NA"/>
    <s v="NA"/>
    <s v="Non"/>
    <s v="Non"/>
    <s v="Non"/>
  </r>
  <r>
    <s v="15_02_2019"/>
    <s v="10h20"/>
    <n v="2"/>
    <x v="4"/>
    <x v="0"/>
    <s v="NA"/>
    <n v="17.54"/>
    <n v="17.54"/>
    <n v="0"/>
    <n v="1"/>
    <s v="NA"/>
    <s v="NA"/>
    <s v="NA"/>
    <s v="NA"/>
    <s v="NA"/>
    <s v="NA"/>
    <s v="NA"/>
    <s v="NA"/>
    <s v="NA"/>
    <s v="NA"/>
    <n v="2.62"/>
    <n v="4.5"/>
    <n v="9.56"/>
    <n v="16.68"/>
    <n v="16.72"/>
    <n v="10.419999999999998"/>
    <n v="0.85999999999999766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5_02_2019"/>
    <s v="10h20"/>
    <n v="2"/>
    <x v="5"/>
    <x v="1"/>
    <s v="1M"/>
    <n v="17.54"/>
    <n v="23.89"/>
    <n v="6.3500000000000014"/>
    <n v="1.362029646522235"/>
    <n v="5.6343427883593202"/>
    <n v="124.21000000000001"/>
    <n v="36.2029646522235"/>
    <n v="21.44"/>
    <n v="36.049999999999997"/>
    <n v="155.97999999999999"/>
    <n v="6"/>
    <n v="5.8300000000000018"/>
    <n v="91.811023622047244"/>
    <n v="187.65"/>
    <n v="2.62"/>
    <n v="4.5"/>
    <n v="9.56"/>
    <n v="16.68"/>
    <n v="16.72"/>
    <n v="16.77"/>
    <n v="7.2099999999999991"/>
    <s v="Oui"/>
    <s v="Droite"/>
    <s v="Non"/>
    <n v="4"/>
    <n v="272"/>
    <n v="306"/>
    <n v="306"/>
    <n v="335"/>
    <n v="335"/>
    <n v="366"/>
    <s v="NA"/>
    <s v="NA"/>
    <s v="NA"/>
    <s v="NA"/>
    <s v="NA"/>
    <s v="NA"/>
    <s v="Oui"/>
    <s v="Oui"/>
    <s v="Non"/>
  </r>
  <r>
    <s v="15_02_2019"/>
    <s v="10h20"/>
    <n v="2"/>
    <x v="6"/>
    <x v="0"/>
    <s v="NA"/>
    <n v="18.059999999999999"/>
    <n v="18.059999999999999"/>
    <n v="0"/>
    <n v="1"/>
    <s v="NA"/>
    <s v="NA"/>
    <s v="NA"/>
    <s v="NA"/>
    <s v="NA"/>
    <s v="NA"/>
    <s v="NA"/>
    <s v="NA"/>
    <s v="NA"/>
    <s v="NA"/>
    <n v="2.62"/>
    <n v="4.5"/>
    <n v="9.56"/>
    <n v="16.68"/>
    <n v="16.72"/>
    <n v="10.939999999999998"/>
    <n v="1.379999999999997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5_02_2019"/>
    <s v="10h20"/>
    <n v="2"/>
    <x v="7"/>
    <x v="2"/>
    <s v="NA"/>
    <n v="18.059999999999999"/>
    <n v="23.38"/>
    <n v="5.32"/>
    <n v="1.2945736434108528"/>
    <s v="NA"/>
    <s v="NA"/>
    <n v="29.457364341085274"/>
    <n v="16.59"/>
    <n v="46.58"/>
    <s v="NA"/>
    <s v="NA"/>
    <s v="NA"/>
    <s v="NA"/>
    <s v="NA"/>
    <n v="2.62"/>
    <n v="4.5"/>
    <n v="9.56"/>
    <n v="16.68"/>
    <n v="16.72"/>
    <n v="10.94"/>
    <n v="1.379999999999999"/>
    <s v="Oui"/>
    <s v="Droite"/>
    <s v="Non"/>
    <n v="3"/>
    <n v="742"/>
    <n v="799"/>
    <n v="799"/>
    <n v="860"/>
    <n v="860"/>
    <n v="928"/>
    <s v="NA"/>
    <s v="NA"/>
    <s v="NA"/>
    <s v="NA"/>
    <s v="NA"/>
    <s v="NA"/>
    <s v="Non"/>
    <s v="Non"/>
    <s v="Non"/>
  </r>
  <r>
    <s v="19_02_2019"/>
    <s v="9h40"/>
    <n v="1"/>
    <x v="0"/>
    <x v="0"/>
    <s v="NA"/>
    <n v="15.76"/>
    <n v="15.76"/>
    <n v="0"/>
    <n v="1"/>
    <s v="NA"/>
    <s v="NA"/>
    <s v="NA"/>
    <s v="NA"/>
    <s v="NA"/>
    <s v="NA"/>
    <s v="NA"/>
    <s v="NA"/>
    <s v="NA"/>
    <s v="NA"/>
    <n v="2.16"/>
    <n v="3.96"/>
    <n v="8.7100000000000009"/>
    <n v="14.830000000000002"/>
    <n v="14.86"/>
    <n v="9.64"/>
    <n v="0.92999999999999972"/>
    <s v="Oui"/>
    <s v="Gauche"/>
    <s v="Non"/>
    <n v="2"/>
    <n v="75"/>
    <n v="101"/>
    <n v="101"/>
    <n v="125"/>
    <s v="NA"/>
    <s v="NA"/>
    <s v="NA"/>
    <s v="NA"/>
    <s v="NA"/>
    <s v="NA"/>
    <s v="NA"/>
    <s v="NA"/>
    <s v="Oui"/>
    <s v="Oui"/>
    <s v="Non"/>
  </r>
  <r>
    <s v="19_02_2019"/>
    <s v="9h40"/>
    <n v="1"/>
    <x v="1"/>
    <x v="1"/>
    <s v="1M"/>
    <n v="15.76"/>
    <n v="19.93"/>
    <n v="4.17"/>
    <n v="1.2645939086294415"/>
    <n v="3.7000329807021033"/>
    <n v="68.33"/>
    <n v="26.459390862944161"/>
    <n v="16.78"/>
    <n v="14.95"/>
    <n v="102.47"/>
    <n v="5"/>
    <n v="5.0399999999999991"/>
    <n v="120.86330935251797"/>
    <n v="310.27999999999997"/>
    <n v="2.16"/>
    <n v="3.96"/>
    <n v="8.7100000000000009"/>
    <n v="14.830000000000002"/>
    <n v="14.86"/>
    <n v="13.809999999999999"/>
    <n v="5.0999999999999979"/>
    <s v="Oui"/>
    <s v="Droite"/>
    <s v="Non"/>
    <n v="3"/>
    <n v="216"/>
    <n v="256"/>
    <n v="256"/>
    <n v="292"/>
    <n v="292"/>
    <n v="328"/>
    <s v="NA"/>
    <s v="NA"/>
    <s v="NA"/>
    <s v="NA"/>
    <s v="NA"/>
    <s v="NA"/>
    <s v="Oui"/>
    <s v="Non"/>
    <s v="Non"/>
  </r>
  <r>
    <s v="19_02_2019"/>
    <s v="9h40"/>
    <n v="1"/>
    <x v="2"/>
    <x v="0"/>
    <s v="NA"/>
    <n v="14.89"/>
    <n v="14.89"/>
    <n v="0"/>
    <n v="1"/>
    <s v="NA"/>
    <s v="NA"/>
    <s v="NA"/>
    <s v="NA"/>
    <s v="NA"/>
    <s v="NA"/>
    <s v="NA"/>
    <s v="NA"/>
    <s v="NA"/>
    <s v="NA"/>
    <n v="2.16"/>
    <n v="3.96"/>
    <n v="8.7100000000000009"/>
    <n v="14.830000000000002"/>
    <n v="14.86"/>
    <n v="8.77"/>
    <n v="5.9999999999998721E-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9_02_2019"/>
    <s v="9h40"/>
    <n v="1"/>
    <x v="3"/>
    <x v="1"/>
    <s v="1M"/>
    <n v="14.89"/>
    <n v="16.43"/>
    <n v="1.5399999999999991"/>
    <n v="1.1034251175285426"/>
    <n v="1.3664390384367473"/>
    <n v="51.66"/>
    <n v="10.342511752854259"/>
    <n v="29.45"/>
    <n v="113.39"/>
    <n v="40.159999999999997"/>
    <n v="3"/>
    <n v="1.5299999999999994"/>
    <n v="99.350649350649363"/>
    <n v="120.22"/>
    <n v="2.16"/>
    <n v="3.96"/>
    <n v="8.7100000000000009"/>
    <n v="14.830000000000002"/>
    <n v="14.86"/>
    <n v="10.309999999999999"/>
    <n v="1.5999999999999979"/>
    <s v="Oui"/>
    <s v="Droite"/>
    <s v="Oui"/>
    <n v="3"/>
    <n v="240"/>
    <n v="268"/>
    <n v="268"/>
    <n v="296"/>
    <n v="296"/>
    <n v="320"/>
    <s v="NA"/>
    <s v="NA"/>
    <s v="NA"/>
    <s v="NA"/>
    <s v="NA"/>
    <s v="NA"/>
    <s v="Non"/>
    <s v="Non"/>
    <s v="Non"/>
  </r>
  <r>
    <s v="19_02_2019"/>
    <s v="9h40"/>
    <n v="1"/>
    <x v="4"/>
    <x v="0"/>
    <s v="NA"/>
    <n v="14.9"/>
    <n v="14.9"/>
    <n v="0"/>
    <n v="1"/>
    <s v="NA"/>
    <s v="NA"/>
    <s v="NA"/>
    <s v="NA"/>
    <s v="NA"/>
    <s v="NA"/>
    <s v="NA"/>
    <s v="NA"/>
    <s v="NA"/>
    <s v="NA"/>
    <n v="2.16"/>
    <n v="3.96"/>
    <n v="8.7100000000000009"/>
    <n v="14.830000000000002"/>
    <n v="14.86"/>
    <n v="8.7800000000000011"/>
    <n v="7.0000000000000284E-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9_02_2019"/>
    <s v="9h40"/>
    <n v="1"/>
    <x v="5"/>
    <x v="1"/>
    <s v="1M"/>
    <n v="14.9"/>
    <n v="16.29"/>
    <n v="1.3899999999999988"/>
    <n v="1.0932885906040268"/>
    <n v="1.2333443269007001"/>
    <n v="39.21"/>
    <n v="9.3288590604026762"/>
    <n v="49.45"/>
    <n v="67.55"/>
    <n v="36.54"/>
    <n v="2"/>
    <n v="0.55999999999999872"/>
    <n v="40.287769784172603"/>
    <n v="164.57"/>
    <n v="2.16"/>
    <n v="3.96"/>
    <n v="8.7100000000000009"/>
    <n v="14.830000000000002"/>
    <n v="14.86"/>
    <n v="10.169999999999998"/>
    <n v="1.4599999999999973"/>
    <s v="Oui"/>
    <s v="Droite"/>
    <s v="Non"/>
    <n v="5"/>
    <n v="146"/>
    <n v="176"/>
    <n v="176"/>
    <n v="203"/>
    <n v="203"/>
    <n v="229"/>
    <n v="229"/>
    <n v="255"/>
    <n v="255"/>
    <n v="282"/>
    <s v="NA"/>
    <s v="NA"/>
    <s v="Oui"/>
    <s v="Oui"/>
    <s v="Non"/>
  </r>
  <r>
    <s v="19_02_2019"/>
    <s v="9h40"/>
    <n v="1"/>
    <x v="6"/>
    <x v="0"/>
    <s v="NA"/>
    <n v="15.73"/>
    <n v="15.73"/>
    <n v="0"/>
    <n v="1"/>
    <s v="NA"/>
    <s v="NA"/>
    <s v="NA"/>
    <s v="NA"/>
    <s v="NA"/>
    <s v="NA"/>
    <s v="NA"/>
    <s v="NA"/>
    <s v="NA"/>
    <s v="NA"/>
    <n v="2.16"/>
    <n v="3.96"/>
    <n v="8.7100000000000009"/>
    <n v="14.830000000000002"/>
    <n v="14.86"/>
    <n v="9.61"/>
    <n v="0.89999999999999858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9_02_2019"/>
    <s v="9h40"/>
    <n v="1"/>
    <x v="7"/>
    <x v="2"/>
    <s v="NA"/>
    <n v="15.73"/>
    <n v="18.760000000000002"/>
    <n v="3.03"/>
    <n v="1.1926255562619199"/>
    <s v="NA"/>
    <s v="NA"/>
    <n v="19.262555626191986"/>
    <n v="15.67"/>
    <n v="19.739999999999998"/>
    <s v="NA"/>
    <s v="NA"/>
    <s v="NA"/>
    <s v="NA"/>
    <s v="NA"/>
    <n v="2.16"/>
    <n v="3.96"/>
    <n v="8.7100000000000009"/>
    <n v="14.830000000000002"/>
    <n v="14.86"/>
    <n v="9.61"/>
    <n v="0.89999999999999858"/>
    <s v="Oui"/>
    <s v="Droite"/>
    <s v="Non"/>
    <n v="6"/>
    <n v="57"/>
    <n v="92"/>
    <n v="92"/>
    <n v="119"/>
    <n v="119"/>
    <n v="149"/>
    <n v="149"/>
    <n v="188"/>
    <n v="188"/>
    <n v="226"/>
    <n v="226"/>
    <n v="258"/>
    <s v="Oui"/>
    <s v="Oui"/>
    <s v="Non"/>
  </r>
  <r>
    <s v="20_02_2019"/>
    <s v="9h20"/>
    <n v="1"/>
    <x v="0"/>
    <x v="0"/>
    <s v="NA"/>
    <n v="13.96"/>
    <n v="13.96"/>
    <n v="0"/>
    <n v="1"/>
    <s v="NA"/>
    <s v="NA"/>
    <s v="NA"/>
    <s v="NA"/>
    <s v="NA"/>
    <s v="NA"/>
    <s v="NA"/>
    <s v="NA"/>
    <s v="NA"/>
    <s v="NA"/>
    <n v="2.08"/>
    <n v="3.78"/>
    <n v="7.34"/>
    <n v="13.2"/>
    <n v="13.54"/>
    <n v="8.1"/>
    <n v="0.76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0_02_2019"/>
    <s v="9h20"/>
    <n v="1"/>
    <x v="1"/>
    <x v="1"/>
    <s v="1M"/>
    <n v="13.96"/>
    <n v="20.73"/>
    <n v="6.77"/>
    <n v="1.4849570200573066"/>
    <n v="6.0070079806602497"/>
    <n v="92.36999999999999"/>
    <n v="48.495702005730649"/>
    <n v="21.55"/>
    <n v="12.57"/>
    <n v="89.67"/>
    <n v="6"/>
    <n v="7.01"/>
    <n v="103.5450516986706"/>
    <n v="159.13"/>
    <n v="2.08"/>
    <n v="3.78"/>
    <n v="7.34"/>
    <n v="13.2"/>
    <n v="13.54"/>
    <n v="14.87"/>
    <n v="7.53"/>
    <s v="Oui"/>
    <s v="Droite"/>
    <s v="Non"/>
    <n v="6"/>
    <n v="139"/>
    <n v="164"/>
    <n v="164"/>
    <n v="195"/>
    <n v="195"/>
    <n v="226"/>
    <n v="226"/>
    <n v="248"/>
    <n v="248"/>
    <n v="276"/>
    <s v="NA"/>
    <s v="NA"/>
    <s v="Non"/>
    <s v="Non"/>
    <s v="Non"/>
  </r>
  <r>
    <s v="20_02_2019"/>
    <s v="9h20"/>
    <n v="1"/>
    <x v="2"/>
    <x v="0"/>
    <s v="NA"/>
    <n v="13.72"/>
    <n v="13.72"/>
    <n v="0"/>
    <n v="1"/>
    <s v="NA"/>
    <s v="NA"/>
    <s v="NA"/>
    <s v="NA"/>
    <s v="NA"/>
    <s v="NA"/>
    <s v="NA"/>
    <s v="NA"/>
    <s v="NA"/>
    <s v="NA"/>
    <n v="2.08"/>
    <n v="3.78"/>
    <n v="7.34"/>
    <n v="13.2"/>
    <n v="13.54"/>
    <n v="7.86"/>
    <n v="0.52"/>
    <s v="Oui"/>
    <s v="Gauche"/>
    <s v="Non"/>
    <n v="3"/>
    <n v="310"/>
    <n v="347"/>
    <n v="347"/>
    <n v="373"/>
    <n v="373"/>
    <n v="395"/>
    <s v="NA"/>
    <s v="NA"/>
    <s v="NA"/>
    <s v="NA"/>
    <s v="NA"/>
    <s v="NA"/>
    <s v="Non"/>
    <s v="Non"/>
    <s v="Non"/>
  </r>
  <r>
    <s v="20_02_2019"/>
    <s v="9h20"/>
    <n v="1"/>
    <x v="3"/>
    <x v="1"/>
    <s v="1M"/>
    <n v="13.72"/>
    <n v="21.25"/>
    <n v="7.5299999999999994"/>
    <n v="1.5488338192419824"/>
    <n v="6.6813545191095534"/>
    <n v="120.43"/>
    <n v="54.883381924198247"/>
    <n v="18.46"/>
    <n v="22.45"/>
    <n v="81.16"/>
    <n v="7"/>
    <n v="7.5500000000000007"/>
    <n v="100.26560424966802"/>
    <n v="291.75"/>
    <n v="2.08"/>
    <n v="3.78"/>
    <n v="7.34"/>
    <n v="13.2"/>
    <n v="13.54"/>
    <n v="15.39"/>
    <n v="8.0500000000000007"/>
    <s v="Oui"/>
    <s v="Droite"/>
    <s v="Non"/>
    <n v="5"/>
    <n v="223"/>
    <n v="252"/>
    <n v="252"/>
    <n v="283"/>
    <n v="283"/>
    <n v="312"/>
    <n v="312"/>
    <n v="342"/>
    <n v="342"/>
    <n v="372"/>
    <s v="NA"/>
    <s v="NA"/>
    <s v="Non"/>
    <s v="Non"/>
    <s v="Non"/>
  </r>
  <r>
    <s v="20_02_2019"/>
    <s v="9h20"/>
    <n v="1"/>
    <x v="4"/>
    <x v="0"/>
    <s v="NA"/>
    <n v="13.7"/>
    <n v="13.7"/>
    <n v="0"/>
    <n v="1"/>
    <s v="NA"/>
    <s v="NA"/>
    <s v="NA"/>
    <s v="NA"/>
    <s v="NA"/>
    <s v="NA"/>
    <s v="NA"/>
    <s v="NA"/>
    <s v="NA"/>
    <s v="NA"/>
    <n v="2.08"/>
    <n v="3.78"/>
    <n v="7.34"/>
    <n v="13.2"/>
    <n v="13.54"/>
    <n v="7.84"/>
    <n v="0.5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0_02_2019"/>
    <s v="9h20"/>
    <n v="1"/>
    <x v="5"/>
    <x v="1"/>
    <s v="1M"/>
    <n v="13.7"/>
    <n v="21.65"/>
    <n v="7.9499999999999993"/>
    <n v="1.5802919708029197"/>
    <n v="7.0540197114104846"/>
    <n v="108.97"/>
    <n v="58.029197080291972"/>
    <n v="17.66"/>
    <n v="26.54"/>
    <n v="10"/>
    <n v="7"/>
    <n v="8.0199999999999978"/>
    <n v="100.88050314465407"/>
    <n v="284.66000000000003"/>
    <n v="2.08"/>
    <n v="3.78"/>
    <n v="7.34"/>
    <n v="13.2"/>
    <n v="13.54"/>
    <n v="15.79"/>
    <n v="8.4499999999999993"/>
    <s v="Oui"/>
    <s v="Droite"/>
    <s v="Non"/>
    <n v="3"/>
    <n v="314"/>
    <n v="360"/>
    <n v="360"/>
    <n v="394"/>
    <n v="394"/>
    <n v="431"/>
    <m/>
    <s v="NA"/>
    <s v="NA"/>
    <s v="NA"/>
    <s v="NA"/>
    <s v="NA"/>
    <s v="Non"/>
    <s v="Non"/>
    <s v="Non"/>
  </r>
  <r>
    <s v="20_02_2019"/>
    <s v="9h20"/>
    <n v="1"/>
    <x v="6"/>
    <x v="0"/>
    <s v="NA"/>
    <n v="13.63"/>
    <n v="13.63"/>
    <n v="0"/>
    <n v="1"/>
    <s v="NA"/>
    <s v="NA"/>
    <s v="NA"/>
    <s v="NA"/>
    <s v="NA"/>
    <s v="NA"/>
    <s v="NA"/>
    <s v="NA"/>
    <s v="NA"/>
    <s v="NA"/>
    <n v="2.08"/>
    <n v="3.78"/>
    <n v="7.34"/>
    <n v="13.2"/>
    <n v="13.54"/>
    <n v="7.77"/>
    <n v="0.43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0_02_2019"/>
    <s v="9h20"/>
    <n v="1"/>
    <x v="7"/>
    <x v="2"/>
    <s v="NA"/>
    <n v="13.63"/>
    <s v="NA"/>
    <s v="NA"/>
    <m/>
    <s v="NA"/>
    <s v="NA"/>
    <s v="NA"/>
    <s v="NA"/>
    <s v="NA"/>
    <s v="NA"/>
    <s v="NA"/>
    <s v="NA"/>
    <s v="NA"/>
    <s v="NA"/>
    <n v="2.08"/>
    <n v="3.78"/>
    <n v="7.34"/>
    <n v="13.2"/>
    <n v="13.54"/>
    <n v="7.77"/>
    <n v="0.43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1_02_2019"/>
    <s v="9h40"/>
    <n v="1"/>
    <x v="0"/>
    <x v="0"/>
    <s v="NA"/>
    <n v="17.53"/>
    <n v="17.53"/>
    <n v="0"/>
    <n v="1"/>
    <n v="0"/>
    <s v="NA"/>
    <s v="NA"/>
    <s v="NA"/>
    <s v="NA"/>
    <s v="NA"/>
    <s v="NA"/>
    <s v="NA"/>
    <s v="NA"/>
    <s v="NA"/>
    <n v="1.8"/>
    <n v="3.41"/>
    <n v="10.220000000000001"/>
    <n v="15.43"/>
    <n v="15.62"/>
    <n v="12.32"/>
    <n v="2.0999999999999996"/>
    <s v="Oui"/>
    <s v="Gauche"/>
    <s v="Oui"/>
    <n v="3"/>
    <n v="260"/>
    <n v="310"/>
    <n v="310"/>
    <n v="346"/>
    <n v="346"/>
    <n v="387"/>
    <s v="NA"/>
    <s v="NA"/>
    <s v="NA"/>
    <s v="NA"/>
    <s v="NA"/>
    <s v="NA"/>
    <s v="Non"/>
    <s v="Non"/>
    <s v="Non"/>
  </r>
  <r>
    <s v="21_02_2019"/>
    <s v="9h40"/>
    <n v="1"/>
    <x v="1"/>
    <x v="1"/>
    <s v="1M"/>
    <n v="17.53"/>
    <n v="21.17"/>
    <n v="3.6400000000000006"/>
    <n v="1.2076440387906446"/>
    <n v="3.2297649999414051"/>
    <n v="51.91"/>
    <n v="20.764403879064464"/>
    <n v="24.55"/>
    <n v="82.23"/>
    <n v="56.96"/>
    <n v="5"/>
    <n v="4.3500000000000014"/>
    <n v="119.50549450549453"/>
    <n v="304.77"/>
    <n v="1.8"/>
    <n v="3.41"/>
    <n v="10.220000000000001"/>
    <n v="15.43"/>
    <n v="15.62"/>
    <n v="15.96"/>
    <n v="5.74"/>
    <s v="Oui"/>
    <s v="Droite"/>
    <s v="Non"/>
    <n v="5"/>
    <n v="292"/>
    <n v="353"/>
    <n v="353"/>
    <n v="412"/>
    <n v="412"/>
    <n v="485"/>
    <n v="485"/>
    <n v="527"/>
    <n v="527"/>
    <n v="576"/>
    <s v="NA"/>
    <s v="NA"/>
    <s v="Non"/>
    <s v="Non"/>
    <s v="Non"/>
  </r>
  <r>
    <s v="21_02_2019"/>
    <s v="9h40"/>
    <n v="1"/>
    <x v="2"/>
    <x v="0"/>
    <s v="NA"/>
    <n v="16.82"/>
    <n v="16.82"/>
    <n v="0"/>
    <n v="1"/>
    <n v="0"/>
    <s v="NA"/>
    <s v="NA"/>
    <s v="NA"/>
    <s v="NA"/>
    <s v="NA"/>
    <s v="NA"/>
    <s v="NA"/>
    <s v="NA"/>
    <s v="NA"/>
    <n v="1.8"/>
    <n v="3.41"/>
    <n v="10.220000000000001"/>
    <n v="15.43"/>
    <n v="15.62"/>
    <n v="11.61"/>
    <n v="1.3899999999999988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1_02_2019"/>
    <s v="9h40"/>
    <n v="1"/>
    <x v="3"/>
    <x v="1"/>
    <s v="1M"/>
    <n v="16.82"/>
    <n v="21.25"/>
    <n v="4.43"/>
    <n v="1.2633769322235433"/>
    <n v="3.9307304806979175"/>
    <n v="95.56"/>
    <n v="26.337693222354336"/>
    <n v="15.87"/>
    <n v="124.42"/>
    <n v="48.73"/>
    <n v="3"/>
    <n v="4.43"/>
    <n v="100"/>
    <n v="254.91"/>
    <n v="1.8"/>
    <n v="3.41"/>
    <n v="10.220000000000001"/>
    <n v="15.43"/>
    <n v="15.62"/>
    <n v="16.04"/>
    <n v="5.8199999999999985"/>
    <s v="Oui"/>
    <s v="Droite"/>
    <s v="Non"/>
    <n v="3"/>
    <n v="187"/>
    <n v="255"/>
    <n v="255"/>
    <n v="310"/>
    <n v="310"/>
    <n v="391"/>
    <s v="NA"/>
    <s v="NA"/>
    <s v="NA"/>
    <s v="NA"/>
    <s v="NA"/>
    <s v="NA"/>
    <s v="Non"/>
    <s v="Non"/>
    <s v="Non"/>
  </r>
  <r>
    <s v="21_02_2019"/>
    <s v="9h40"/>
    <n v="1"/>
    <x v="4"/>
    <x v="0"/>
    <s v="NA"/>
    <n v="16.82"/>
    <n v="16.82"/>
    <n v="0"/>
    <n v="1"/>
    <n v="0"/>
    <s v="NA"/>
    <s v="NA"/>
    <s v="NA"/>
    <s v="NA"/>
    <s v="NA"/>
    <s v="NA"/>
    <s v="NA"/>
    <s v="NA"/>
    <s v="NA"/>
    <n v="1.8"/>
    <n v="3.41"/>
    <n v="10.220000000000001"/>
    <n v="15.43"/>
    <n v="15.62"/>
    <n v="11.61"/>
    <n v="1.3899999999999988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1_02_2019"/>
    <s v="9h40"/>
    <n v="1"/>
    <x v="5"/>
    <x v="1"/>
    <s v="1M"/>
    <n v="16.82"/>
    <n v="18.350000000000001"/>
    <n v="1.5300000000000011"/>
    <n v="1.0909631391200951"/>
    <n v="1.3575660576676793"/>
    <n v="37.010000000000005"/>
    <n v="9.0963139120095189"/>
    <n v="24.62"/>
    <n v="75.52"/>
    <n v="95.08"/>
    <n v="4"/>
    <n v="1.6900000000000013"/>
    <n v="110.45751633986929"/>
    <n v="163.47999999999999"/>
    <n v="1.8"/>
    <n v="3.41"/>
    <n v="10.220000000000001"/>
    <n v="15.43"/>
    <n v="15.62"/>
    <n v="13.14"/>
    <n v="2.9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1_02_2019"/>
    <s v="9h40"/>
    <n v="1"/>
    <x v="6"/>
    <x v="0"/>
    <s v="NA"/>
    <n v="16.66"/>
    <n v="16.66"/>
    <n v="0"/>
    <n v="1"/>
    <n v="0"/>
    <s v="NA"/>
    <s v="NA"/>
    <s v="NA"/>
    <s v="NA"/>
    <s v="NA"/>
    <s v="NA"/>
    <s v="NA"/>
    <s v="NA"/>
    <s v="NA"/>
    <n v="1.8"/>
    <n v="3.41"/>
    <n v="10.220000000000001"/>
    <n v="15.43"/>
    <n v="15.62"/>
    <n v="11.45"/>
    <n v="1.2299999999999986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1_02_2019"/>
    <s v="9h40"/>
    <n v="1"/>
    <x v="7"/>
    <x v="2"/>
    <s v="NA"/>
    <n v="16.66"/>
    <s v="NA"/>
    <s v="NA"/>
    <m/>
    <s v="NA"/>
    <s v="NA"/>
    <s v="NA"/>
    <s v="NA"/>
    <s v="NA"/>
    <s v="NA"/>
    <s v="NA"/>
    <s v="NA"/>
    <s v="NA"/>
    <s v="NA"/>
    <n v="1.8"/>
    <n v="3.41"/>
    <n v="10.220000000000001"/>
    <n v="15.43"/>
    <n v="15.62"/>
    <s v="NA"/>
    <s v="NA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2_02_2019"/>
    <s v="9h10"/>
    <n v="1"/>
    <x v="0"/>
    <x v="0"/>
    <s v="NA"/>
    <n v="16.3"/>
    <n v="16.3"/>
    <n v="0"/>
    <n v="1"/>
    <s v="NA"/>
    <s v="NA"/>
    <s v="NA"/>
    <s v="NA"/>
    <s v="NA"/>
    <s v="NA"/>
    <s v="NA"/>
    <s v="NA"/>
    <s v="NA"/>
    <s v="NA"/>
    <n v="1.96"/>
    <n v="3.44"/>
    <n v="9.81"/>
    <n v="15.21"/>
    <n v="15.23"/>
    <n v="10.9"/>
    <n v="1.0899999999999999"/>
    <s v="Oui"/>
    <s v="Gauche"/>
    <s v="Non"/>
    <n v="3"/>
    <n v="243"/>
    <n v="269"/>
    <n v="269"/>
    <n v="293"/>
    <n v="293"/>
    <n v="320"/>
    <s v="NA"/>
    <s v="NA"/>
    <s v="NA"/>
    <s v="NA"/>
    <s v="NA"/>
    <s v="NA"/>
    <s v="Non"/>
    <s v="Non"/>
    <s v="Non"/>
  </r>
  <r>
    <s v="22_02_2019"/>
    <s v="9h10"/>
    <n v="1"/>
    <x v="1"/>
    <x v="1"/>
    <s v="1M"/>
    <n v="16.3"/>
    <n v="22.65"/>
    <n v="6.3499999999999979"/>
    <n v="1.389570552147239"/>
    <n v="5.6343427883593167"/>
    <n v="134.4"/>
    <n v="38.957055214723916"/>
    <n v="10.74"/>
    <n v="24.61"/>
    <n v="95.34"/>
    <n v="6"/>
    <n v="3.9799999999999969"/>
    <n v="62.677165354330675"/>
    <n v="254.87"/>
    <n v="1.96"/>
    <n v="3.44"/>
    <n v="9.81"/>
    <n v="15.21"/>
    <n v="15.23"/>
    <n v="17.249999999999996"/>
    <n v="7.4399999999999959"/>
    <s v="Oui"/>
    <s v="Droite"/>
    <s v="Non"/>
    <n v="3"/>
    <n v="224"/>
    <n v="260"/>
    <n v="260"/>
    <n v="288"/>
    <n v="288"/>
    <n v="318"/>
    <m/>
    <m/>
    <m/>
    <m/>
    <m/>
    <m/>
    <s v="Non"/>
    <s v="Non"/>
    <s v="Non"/>
  </r>
  <r>
    <s v="22_02_2019"/>
    <s v="9h10"/>
    <n v="1"/>
    <x v="2"/>
    <x v="0"/>
    <s v="NA"/>
    <n v="18.670000000000002"/>
    <n v="18.670000000000002"/>
    <n v="0"/>
    <n v="1"/>
    <s v="NA"/>
    <s v="NA"/>
    <s v="NA"/>
    <s v="NA"/>
    <s v="NA"/>
    <s v="NA"/>
    <s v="NA"/>
    <s v="NA"/>
    <s v="NA"/>
    <s v="NA"/>
    <n v="1.96"/>
    <n v="3.44"/>
    <n v="9.81"/>
    <n v="15.21"/>
    <n v="15.23"/>
    <n v="13.270000000000001"/>
    <n v="3.4600000000000009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2_02_2019"/>
    <s v="9h10"/>
    <n v="1"/>
    <x v="3"/>
    <x v="1"/>
    <s v="1M"/>
    <n v="18.670000000000002"/>
    <n v="19.82"/>
    <n v="1.1499999999999986"/>
    <n v="1.0615961435457952"/>
    <n v="1.0203927884430248"/>
    <n v="54.66"/>
    <n v="6.1596143545795314"/>
    <n v="19.829999999999998"/>
    <n v="28.59"/>
    <n v="115.94"/>
    <n v="6"/>
    <n v="4.09"/>
    <n v="355.6521739130439"/>
    <n v="208.64"/>
    <n v="1.96"/>
    <n v="3.44"/>
    <n v="9.81"/>
    <n v="15.21"/>
    <n v="15.23"/>
    <n v="14.42"/>
    <n v="4.6099999999999994"/>
    <s v="Oui"/>
    <s v="Droite"/>
    <s v="Non"/>
    <n v="6"/>
    <n v="285"/>
    <n v="320"/>
    <n v="320"/>
    <n v="361"/>
    <n v="361"/>
    <n v="409"/>
    <n v="409"/>
    <n v="445"/>
    <n v="445"/>
    <n v="475"/>
    <n v="475"/>
    <n v="508"/>
    <s v="Non"/>
    <s v="Non"/>
    <s v="Non"/>
  </r>
  <r>
    <s v="22_02_2019"/>
    <s v="9h10"/>
    <n v="1"/>
    <x v="4"/>
    <x v="0"/>
    <s v="NA"/>
    <n v="15.73"/>
    <n v="15.73"/>
    <n v="0"/>
    <n v="1"/>
    <s v="NA"/>
    <s v="NA"/>
    <s v="NA"/>
    <s v="NA"/>
    <s v="NA"/>
    <s v="NA"/>
    <s v="NA"/>
    <s v="NA"/>
    <s v="NA"/>
    <s v="NA"/>
    <n v="1.96"/>
    <n v="3.44"/>
    <n v="9.81"/>
    <n v="15.21"/>
    <n v="15.23"/>
    <n v="10.33"/>
    <n v="0.51999999999999957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2_02_2019"/>
    <s v="9h10"/>
    <n v="1"/>
    <x v="5"/>
    <x v="1"/>
    <s v="1M"/>
    <n v="15.73"/>
    <n v="22.27"/>
    <n v="6.5399999999999991"/>
    <n v="1.4157660521296884"/>
    <n v="5.8029294229716442"/>
    <n v="118.49"/>
    <n v="41.576605212968843"/>
    <n v="24.2"/>
    <n v="21.93"/>
    <n v="121.94"/>
    <n v="7"/>
    <n v="7.02"/>
    <n v="107.33944954128441"/>
    <n v="238.1"/>
    <n v="1.96"/>
    <n v="3.44"/>
    <n v="9.81"/>
    <n v="15.21"/>
    <n v="15.23"/>
    <n v="16.869999999999997"/>
    <n v="7.0599999999999969"/>
    <s v="Oui"/>
    <s v="Droite"/>
    <s v="Non"/>
    <n v="4"/>
    <n v="263"/>
    <n v="298"/>
    <n v="298"/>
    <n v="332"/>
    <n v="332"/>
    <n v="361"/>
    <n v="361"/>
    <s v="NA"/>
    <s v="NA"/>
    <s v="NA"/>
    <s v="NA"/>
    <s v="NA"/>
    <s v="Non"/>
    <s v="Non"/>
    <s v="Non"/>
  </r>
  <r>
    <s v="22_02_2019"/>
    <s v="9h10"/>
    <n v="1"/>
    <x v="6"/>
    <x v="0"/>
    <s v="NA"/>
    <n v="15.25"/>
    <n v="15.25"/>
    <n v="0"/>
    <n v="1"/>
    <s v="NA"/>
    <s v="NA"/>
    <s v="NA"/>
    <s v="NA"/>
    <s v="NA"/>
    <s v="NA"/>
    <s v="NA"/>
    <s v="NA"/>
    <s v="NA"/>
    <s v="NA"/>
    <n v="1.96"/>
    <n v="3.44"/>
    <n v="9.81"/>
    <n v="15.21"/>
    <n v="15.23"/>
    <n v="9.85"/>
    <n v="3.9999999999999147E-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2_02_2019"/>
    <s v="9h10"/>
    <n v="1"/>
    <x v="7"/>
    <x v="2"/>
    <s v="NA"/>
    <n v="15.25"/>
    <s v="NA"/>
    <n v="0"/>
    <n v="1"/>
    <s v="NA"/>
    <s v="NA"/>
    <s v="NA"/>
    <s v="NA"/>
    <s v="NA"/>
    <s v="NA"/>
    <s v="NA"/>
    <s v="NA"/>
    <s v="NA"/>
    <s v="NA"/>
    <n v="1.96"/>
    <n v="3.44"/>
    <n v="9.81"/>
    <n v="15.21"/>
    <n v="15.23"/>
    <s v="NA"/>
    <s v="NA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2_02_2019"/>
    <s v="13h45"/>
    <n v="2"/>
    <x v="0"/>
    <x v="0"/>
    <s v="NA"/>
    <n v="16.71"/>
    <n v="16.71"/>
    <n v="0"/>
    <n v="1"/>
    <s v="NA"/>
    <s v="NA"/>
    <s v="NA"/>
    <s v="NA"/>
    <s v="NA"/>
    <s v="NA"/>
    <s v="NA"/>
    <s v="NA"/>
    <s v="NA"/>
    <s v="NA"/>
    <n v="2.52"/>
    <n v="4.74"/>
    <n v="9.2200000000000006"/>
    <n v="16.48"/>
    <n v="16.690000000000001"/>
    <n v="9.4500000000000011"/>
    <n v="0.23000000000000043"/>
    <s v="Oui"/>
    <s v="Gauche"/>
    <s v="Non"/>
    <n v="6"/>
    <n v="72"/>
    <n v="99"/>
    <n v="99"/>
    <n v="130"/>
    <n v="130"/>
    <n v="165"/>
    <n v="165"/>
    <n v="179"/>
    <n v="179"/>
    <n v="206"/>
    <n v="206"/>
    <n v="231"/>
    <s v="Non"/>
    <s v="Non"/>
    <s v="Non"/>
  </r>
  <r>
    <s v="22_02_2019"/>
    <s v="13h45"/>
    <n v="2"/>
    <x v="1"/>
    <x v="1"/>
    <s v="1M"/>
    <n v="16.71"/>
    <n v="25.03"/>
    <n v="8.32"/>
    <n v="1.4979054458408139"/>
    <n v="7.382319999866068"/>
    <n v="126.43"/>
    <n v="49.790544584081388"/>
    <n v="21.54"/>
    <n v="36.799999999999997"/>
    <n v="64.58"/>
    <n v="4"/>
    <n v="8.2900000000000027"/>
    <n v="99.639423076923109"/>
    <n v="302.32"/>
    <n v="2.52"/>
    <n v="4.74"/>
    <n v="9.2200000000000006"/>
    <n v="16.48"/>
    <n v="16.690000000000001"/>
    <n v="17.770000000000003"/>
    <n v="8.5500000000000025"/>
    <s v="Oui"/>
    <s v="Droite"/>
    <s v="Non"/>
    <n v="6"/>
    <n v="65"/>
    <n v="96"/>
    <n v="96"/>
    <n v="137"/>
    <n v="137"/>
    <n v="175"/>
    <n v="175"/>
    <n v="211"/>
    <n v="211"/>
    <n v="250"/>
    <n v="250"/>
    <n v="296"/>
    <s v="Non"/>
    <s v="Non"/>
    <s v="Non"/>
  </r>
  <r>
    <s v="22_02_2019"/>
    <s v="13h45"/>
    <n v="2"/>
    <x v="2"/>
    <x v="0"/>
    <s v="NA"/>
    <n v="16.739999999999998"/>
    <n v="16.739999999999998"/>
    <n v="0"/>
    <n v="1"/>
    <s v="NA"/>
    <s v="NA"/>
    <s v="NA"/>
    <s v="NA"/>
    <s v="NA"/>
    <s v="NA"/>
    <s v="NA"/>
    <s v="NA"/>
    <s v="NA"/>
    <s v="NA"/>
    <n v="2.52"/>
    <n v="4.74"/>
    <n v="9.2200000000000006"/>
    <n v="16.48"/>
    <n v="16.690000000000001"/>
    <n v="9.4799999999999986"/>
    <n v="0.25999999999999801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2_02_2019"/>
    <s v="13h45"/>
    <n v="2"/>
    <x v="3"/>
    <x v="1"/>
    <s v="1M"/>
    <n v="16.739999999999998"/>
    <n v="24.55"/>
    <n v="7.8100000000000023"/>
    <n v="1.4665471923536442"/>
    <n v="6.9297979806435102"/>
    <n v="187.26"/>
    <n v="46.654719235364418"/>
    <n v="16.670000000000002"/>
    <n v="79.62"/>
    <n v="57.78"/>
    <n v="6"/>
    <n v="6.7600000000000016"/>
    <n v="86.555697823303461"/>
    <n v="337.49"/>
    <n v="2.52"/>
    <n v="4.74"/>
    <n v="9.2200000000000006"/>
    <n v="16.48"/>
    <n v="16.690000000000001"/>
    <n v="17.29"/>
    <n v="8.0699999999999985"/>
    <s v="Oui"/>
    <s v="Droite"/>
    <s v="Non"/>
    <n v="3"/>
    <n v="312"/>
    <n v="352"/>
    <n v="352"/>
    <n v="387"/>
    <n v="387"/>
    <n v="414"/>
    <s v="NA"/>
    <s v="NA"/>
    <s v="NA"/>
    <s v="NA"/>
    <s v="NA"/>
    <s v="NA"/>
    <s v="Non"/>
    <s v="Non"/>
    <s v="Non"/>
  </r>
  <r>
    <s v="22_02_2019"/>
    <s v="13h45"/>
    <n v="2"/>
    <x v="4"/>
    <x v="0"/>
    <s v="NA"/>
    <n v="17.79"/>
    <n v="17.79"/>
    <n v="0"/>
    <n v="1"/>
    <s v="NA"/>
    <s v="NA"/>
    <s v="NA"/>
    <s v="NA"/>
    <s v="NA"/>
    <s v="NA"/>
    <s v="NA"/>
    <s v="NA"/>
    <s v="NA"/>
    <s v="NA"/>
    <n v="2.52"/>
    <n v="4.74"/>
    <n v="9.2200000000000006"/>
    <n v="16.48"/>
    <n v="16.690000000000001"/>
    <n v="10.53"/>
    <n v="1.3099999999999987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2_02_2019"/>
    <s v="13h45"/>
    <n v="2"/>
    <x v="5"/>
    <x v="1"/>
    <s v="1M"/>
    <n v="17.79"/>
    <n v="21.58"/>
    <n v="3.7899999999999991"/>
    <n v="1.2130410342889264"/>
    <n v="3.3628597114774506"/>
    <n v="52.01"/>
    <n v="21.304103428892631"/>
    <n v="18.440000000000001"/>
    <n v="87.91"/>
    <n v="92.91"/>
    <n v="7"/>
    <n v="4.84"/>
    <n v="127.70448548812668"/>
    <n v="462.98"/>
    <n v="2.52"/>
    <n v="4.74"/>
    <n v="9.2200000000000006"/>
    <n v="16.48"/>
    <n v="16.690000000000001"/>
    <n v="14.319999999999999"/>
    <n v="5.0999999999999979"/>
    <s v="Oui"/>
    <s v="Droite"/>
    <s v="Non"/>
    <n v="4"/>
    <n v="212"/>
    <n v="261"/>
    <n v="261"/>
    <n v="304"/>
    <n v="304"/>
    <n v="336"/>
    <n v="336"/>
    <n v="384"/>
    <s v="NA"/>
    <s v="NA"/>
    <s v="NA"/>
    <s v="NA"/>
    <s v="Non"/>
    <s v="Non"/>
    <s v="Non"/>
  </r>
  <r>
    <s v="22_02_2019"/>
    <s v="13h45"/>
    <n v="2"/>
    <x v="6"/>
    <x v="0"/>
    <s v="NA"/>
    <n v="16.739999999999998"/>
    <n v="16.739999999999998"/>
    <n v="0"/>
    <n v="1"/>
    <s v="NA"/>
    <s v="NA"/>
    <s v="NA"/>
    <s v="NA"/>
    <s v="NA"/>
    <s v="NA"/>
    <s v="NA"/>
    <s v="NA"/>
    <s v="NA"/>
    <s v="NA"/>
    <n v="2.52"/>
    <n v="4.74"/>
    <n v="9.2200000000000006"/>
    <n v="16.48"/>
    <n v="16.690000000000001"/>
    <n v="9.4799999999999986"/>
    <n v="0.25999999999999801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2_02_2019"/>
    <s v="13h45"/>
    <n v="2"/>
    <x v="7"/>
    <x v="2"/>
    <s v="NA"/>
    <n v="16.739999999999998"/>
    <s v="NA"/>
    <s v="NA"/>
    <m/>
    <s v="NA"/>
    <s v="NA"/>
    <s v="NA"/>
    <s v="NA"/>
    <s v="NA"/>
    <s v="NA"/>
    <s v="NA"/>
    <s v="NA"/>
    <s v="NA"/>
    <s v="NA"/>
    <n v="2.52"/>
    <n v="4.74"/>
    <n v="9.2200000000000006"/>
    <n v="16.48"/>
    <n v="16.690000000000001"/>
    <s v="NA"/>
    <s v="NA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6_02_2019"/>
    <s v="9h15"/>
    <n v="1"/>
    <x v="0"/>
    <x v="0"/>
    <s v="NA"/>
    <n v="15.95"/>
    <n v="15.95"/>
    <n v="0"/>
    <n v="1"/>
    <s v="NA"/>
    <s v="NA"/>
    <s v="NA"/>
    <s v="NA"/>
    <s v="NA"/>
    <s v="NA"/>
    <s v="NA"/>
    <s v="NA"/>
    <s v="NA"/>
    <s v="NA"/>
    <n v="2.82"/>
    <n v="4.83"/>
    <n v="7.88"/>
    <n v="15.530000000000001"/>
    <n v="15.75"/>
    <n v="8.2999999999999989"/>
    <n v="0.41999999999999904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6_02_2019"/>
    <s v="9h15"/>
    <n v="1"/>
    <x v="1"/>
    <x v="1"/>
    <s v="1M"/>
    <n v="15.95"/>
    <n v="26.61"/>
    <n v="10.66"/>
    <n v="1.6683385579937304"/>
    <n v="9.4585974998284001"/>
    <n v="143.96"/>
    <n v="66.83385579937304"/>
    <n v="22.16"/>
    <n v="55.36"/>
    <n v="103.45"/>
    <n v="3"/>
    <n v="7.3599999999999994"/>
    <n v="69.043151969981238"/>
    <n v="134.88"/>
    <n v="2.82"/>
    <n v="4.83"/>
    <n v="7.88"/>
    <n v="15.530000000000001"/>
    <n v="15.75"/>
    <n v="18.96"/>
    <n v="11.080000000000002"/>
    <s v="Oui"/>
    <s v="Droite"/>
    <s v="Non"/>
    <n v="2"/>
    <n v="254"/>
    <n v="275"/>
    <n v="275"/>
    <n v="293"/>
    <s v="NA"/>
    <s v="NA"/>
    <s v="NA"/>
    <s v="NA"/>
    <s v="NA"/>
    <s v="NA"/>
    <s v="NA"/>
    <s v="NA"/>
    <s v="Non"/>
    <s v="Non"/>
    <s v="Non"/>
  </r>
  <r>
    <s v="26_02_2019"/>
    <s v="9h15"/>
    <n v="1"/>
    <x v="2"/>
    <x v="0"/>
    <s v="NA"/>
    <n v="19.25"/>
    <n v="19.25"/>
    <n v="0"/>
    <n v="1"/>
    <s v="NA"/>
    <s v="NA"/>
    <s v="NA"/>
    <s v="NA"/>
    <s v="NA"/>
    <s v="NA"/>
    <s v="NA"/>
    <s v="NA"/>
    <s v="NA"/>
    <s v="NA"/>
    <n v="2.82"/>
    <n v="4.83"/>
    <n v="7.88"/>
    <n v="15.530000000000001"/>
    <n v="15.75"/>
    <n v="11.6"/>
    <n v="3.7199999999999998"/>
    <s v="Oui"/>
    <s v="Gauche"/>
    <s v="Non"/>
    <n v="2"/>
    <n v="147"/>
    <n v="167"/>
    <n v="167"/>
    <n v="190"/>
    <s v="NA"/>
    <s v="NA"/>
    <s v="NA"/>
    <s v="NA"/>
    <s v="NA"/>
    <s v="NA"/>
    <s v="NA"/>
    <s v="NA"/>
    <s v="Non"/>
    <s v="Non"/>
    <s v="Non"/>
  </r>
  <r>
    <s v="26_02_2019"/>
    <s v="9h15"/>
    <n v="1"/>
    <x v="3"/>
    <x v="1"/>
    <s v="1M"/>
    <n v="19.25"/>
    <n v="25.18"/>
    <n v="5.93"/>
    <n v="1.3080519480519481"/>
    <n v="5.2616775960583864"/>
    <n v="77.849999999999994"/>
    <n v="30.805194805194802"/>
    <n v="24.57"/>
    <n v="33.51"/>
    <n v="175.87"/>
    <n v="4"/>
    <n v="9.2999999999999989"/>
    <n v="156.82967959527824"/>
    <n v="314.23"/>
    <n v="2.82"/>
    <n v="4.83"/>
    <n v="7.88"/>
    <n v="15.530000000000001"/>
    <n v="15.75"/>
    <n v="17.53"/>
    <n v="9.6500000000000021"/>
    <s v="Oui"/>
    <s v="Droite"/>
    <s v="Non"/>
    <n v="3"/>
    <n v="221"/>
    <n v="241"/>
    <n v="241"/>
    <n v="261"/>
    <n v="261"/>
    <n v="288"/>
    <s v="NA"/>
    <s v="NA"/>
    <s v="NA"/>
    <s v="NA"/>
    <s v="NA"/>
    <s v="NA"/>
    <s v="Oui"/>
    <s v="Non"/>
    <s v="Non"/>
  </r>
  <r>
    <s v="26_02_2019"/>
    <s v="9h15"/>
    <n v="1"/>
    <x v="4"/>
    <x v="0"/>
    <s v="NA"/>
    <n v="15.88"/>
    <n v="15.88"/>
    <n v="0"/>
    <n v="1"/>
    <s v="NA"/>
    <s v="NA"/>
    <s v="NA"/>
    <s v="NA"/>
    <s v="NA"/>
    <s v="NA"/>
    <s v="NA"/>
    <s v="NA"/>
    <s v="NA"/>
    <s v="NA"/>
    <n v="2.82"/>
    <n v="4.83"/>
    <n v="7.88"/>
    <n v="15.530000000000001"/>
    <n v="15.75"/>
    <n v="8.23"/>
    <n v="0.35000000000000053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6_02_2019"/>
    <s v="9h15"/>
    <n v="1"/>
    <x v="5"/>
    <x v="1"/>
    <s v="1M"/>
    <n v="15.88"/>
    <n v="27.27"/>
    <n v="11.389999999999999"/>
    <n v="1.7172544080604533"/>
    <n v="10.106325095970494"/>
    <n v="112.25"/>
    <n v="71.725440806045327"/>
    <n v="16.48"/>
    <n v="120.05"/>
    <n v="148.79"/>
    <n v="6"/>
    <n v="10.309999999999999"/>
    <n v="90.517998244073752"/>
    <n v="635.1"/>
    <n v="2.82"/>
    <n v="4.83"/>
    <n v="7.88"/>
    <n v="15.530000000000001"/>
    <n v="15.75"/>
    <n v="19.619999999999997"/>
    <n v="11.739999999999998"/>
    <s v="Oui"/>
    <s v="Droite"/>
    <s v="Non"/>
    <n v="3"/>
    <n v="89"/>
    <n v="111"/>
    <n v="111"/>
    <n v="134"/>
    <n v="134"/>
    <n v="160"/>
    <s v="NA"/>
    <s v="NA"/>
    <s v="NA"/>
    <s v="NA"/>
    <s v="NA"/>
    <s v="NA"/>
    <s v="Oui"/>
    <s v="Non"/>
    <s v="Non"/>
  </r>
  <r>
    <s v="26_02_2019"/>
    <s v="9h15"/>
    <n v="1"/>
    <x v="6"/>
    <x v="0"/>
    <s v="NA"/>
    <n v="16.96"/>
    <n v="16.96"/>
    <n v="0"/>
    <n v="1"/>
    <s v="NA"/>
    <s v="NA"/>
    <s v="NA"/>
    <s v="NA"/>
    <s v="NA"/>
    <s v="NA"/>
    <s v="NA"/>
    <s v="NA"/>
    <s v="NA"/>
    <s v="NA"/>
    <n v="2.82"/>
    <n v="4.83"/>
    <n v="7.88"/>
    <n v="15.530000000000001"/>
    <n v="15.75"/>
    <n v="9.31"/>
    <n v="1.4300000000000006"/>
    <s v="Non"/>
    <s v="NA"/>
    <s v="NA"/>
    <s v="NA"/>
    <s v="NA"/>
    <s v="NA"/>
    <s v="NA"/>
    <s v="NA"/>
    <s v="NA"/>
    <s v="NA"/>
    <s v="NA"/>
    <s v="NA"/>
    <s v="NA"/>
    <s v="NA"/>
    <s v="NA"/>
    <s v="NA"/>
    <s v="Oui"/>
    <s v="Non"/>
    <s v="Non"/>
  </r>
  <r>
    <s v="26_02_2019"/>
    <s v="9h15"/>
    <n v="1"/>
    <x v="7"/>
    <x v="2"/>
    <s v="NA"/>
    <n v="16.96"/>
    <n v="22.650000000000002"/>
    <n v="5.69"/>
    <n v="1.335495283018868"/>
    <s v="NA"/>
    <s v="NA"/>
    <n v="33.549528301886795"/>
    <n v="14.21"/>
    <n v="64.2"/>
    <s v="NA"/>
    <s v="NA"/>
    <s v="NA"/>
    <s v="NA"/>
    <s v="NA"/>
    <n v="2.82"/>
    <n v="4.83"/>
    <n v="7.88"/>
    <n v="15.530000000000001"/>
    <n v="15.75"/>
    <n v="9.31"/>
    <n v="1.4300000000000006"/>
    <s v="Oui"/>
    <s v="Droite"/>
    <s v="Non"/>
    <n v="2"/>
    <n v="251"/>
    <n v="283"/>
    <n v="283"/>
    <n v="313"/>
    <s v="NA"/>
    <s v="NA"/>
    <s v="NA"/>
    <s v="NA"/>
    <s v="NA"/>
    <s v="NA"/>
    <s v="NA"/>
    <s v="NA"/>
    <s v="Oui"/>
    <s v="Non"/>
    <s v="Non"/>
  </r>
  <r>
    <s v="27_02_2019"/>
    <s v="9h25"/>
    <n v="1"/>
    <x v="0"/>
    <x v="0"/>
    <s v="NA"/>
    <n v="14.71"/>
    <n v="14.71"/>
    <n v="0"/>
    <n v="1"/>
    <s v="NA"/>
    <s v="NA"/>
    <s v="NA"/>
    <s v="NA"/>
    <s v="NA"/>
    <s v="NA"/>
    <s v="NA"/>
    <s v="NA"/>
    <s v="NA"/>
    <s v="NA"/>
    <n v="2.67"/>
    <n v="4.29"/>
    <n v="7.33"/>
    <n v="14.29"/>
    <n v="14.43"/>
    <n v="7.7500000000000009"/>
    <n v="0.4200000000000008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7_02_2019"/>
    <s v="9h25"/>
    <n v="1"/>
    <x v="1"/>
    <x v="1"/>
    <s v="1M"/>
    <n v="14.71"/>
    <n v="22.63"/>
    <n v="7.9199999999999982"/>
    <n v="1.5384092454112848"/>
    <n v="7.0274007691032745"/>
    <n v="110.62"/>
    <n v="53.840924541128466"/>
    <n v="16.22"/>
    <n v="210.11"/>
    <n v="133.28"/>
    <n v="8"/>
    <n v="8.19"/>
    <n v="103.40909090909092"/>
    <n v="246.78"/>
    <n v="2.67"/>
    <n v="4.29"/>
    <n v="7.33"/>
    <n v="14.29"/>
    <n v="14.43"/>
    <n v="15.670000000000002"/>
    <n v="8.3400000000000016"/>
    <s v="Oui"/>
    <s v="Droite"/>
    <s v="Non"/>
    <n v="6"/>
    <n v="309"/>
    <n v="354"/>
    <n v="354"/>
    <n v="416"/>
    <n v="416"/>
    <n v="470"/>
    <n v="470"/>
    <n v="522"/>
    <n v="522"/>
    <n v="572"/>
    <n v="572"/>
    <n v="621"/>
    <s v="Oui"/>
    <s v="Non"/>
    <s v="Non"/>
  </r>
  <r>
    <s v="27_02_2019"/>
    <s v="9h25"/>
    <n v="1"/>
    <x v="2"/>
    <x v="0"/>
    <s v="NA"/>
    <n v="14.44"/>
    <n v="14.44"/>
    <n v="0"/>
    <n v="1"/>
    <s v="NA"/>
    <s v="NA"/>
    <s v="NA"/>
    <s v="NA"/>
    <s v="NA"/>
    <s v="NA"/>
    <s v="NA"/>
    <s v="NA"/>
    <s v="NA"/>
    <s v="NA"/>
    <n v="2.67"/>
    <n v="4.29"/>
    <n v="7.33"/>
    <n v="14.29"/>
    <n v="14.43"/>
    <n v="7.4799999999999995"/>
    <n v="0.14999999999999947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7_02_2019"/>
    <s v="9h25"/>
    <n v="1"/>
    <x v="3"/>
    <x v="1"/>
    <s v="1M"/>
    <n v="14.44"/>
    <n v="21.93"/>
    <n v="7.49"/>
    <n v="1.5186980609418284"/>
    <n v="6.6458625960332753"/>
    <n v="175.06"/>
    <n v="51.869806094182827"/>
    <n v="24.82"/>
    <n v="246.98"/>
    <n v="150.29"/>
    <n v="9"/>
    <n v="7.4399999999999995"/>
    <n v="99.3324432576769"/>
    <n v="179.07"/>
    <n v="2.67"/>
    <n v="4.29"/>
    <n v="7.33"/>
    <n v="14.29"/>
    <n v="14.43"/>
    <n v="14.969999999999999"/>
    <n v="7.6399999999999988"/>
    <s v="Oui"/>
    <s v="Droite"/>
    <s v="Non"/>
    <n v="6"/>
    <n v="371"/>
    <n v="410"/>
    <n v="410"/>
    <n v="441"/>
    <n v="441"/>
    <n v="475"/>
    <n v="475"/>
    <n v="512"/>
    <n v="512"/>
    <n v="544"/>
    <n v="544"/>
    <n v="589"/>
    <s v="Non"/>
    <s v="Non"/>
    <s v="Non"/>
  </r>
  <r>
    <s v="27_02_2019"/>
    <s v="9h25"/>
    <n v="1"/>
    <x v="4"/>
    <x v="0"/>
    <s v="NA"/>
    <n v="14.49"/>
    <n v="14.49"/>
    <n v="0"/>
    <n v="1"/>
    <s v="NA"/>
    <s v="NA"/>
    <s v="NA"/>
    <s v="NA"/>
    <s v="NA"/>
    <s v="NA"/>
    <s v="NA"/>
    <s v="NA"/>
    <s v="NA"/>
    <s v="NA"/>
    <n v="2.67"/>
    <n v="4.29"/>
    <n v="7.33"/>
    <n v="14.29"/>
    <n v="14.43"/>
    <n v="7.53"/>
    <n v="0.20000000000000018"/>
    <s v="Oui"/>
    <s v="Gauche"/>
    <s v="Non"/>
    <n v="4"/>
    <n v="138"/>
    <n v="164"/>
    <n v="164"/>
    <n v="202"/>
    <n v="202"/>
    <n v="237"/>
    <n v="237"/>
    <n v="263"/>
    <s v="NA"/>
    <s v="NA"/>
    <s v="NA"/>
    <s v="NA"/>
    <s v="Oui"/>
    <s v="Non"/>
    <s v="Non"/>
  </r>
  <r>
    <s v="27_02_2019"/>
    <s v="9h25"/>
    <n v="1"/>
    <x v="5"/>
    <x v="1"/>
    <s v="1M"/>
    <n v="14.49"/>
    <n v="20.38"/>
    <n v="5.8899999999999988"/>
    <n v="1.4064872325741891"/>
    <n v="5.2261856729821066"/>
    <n v="123.9"/>
    <n v="40.648723257418901"/>
    <n v="18.64"/>
    <n v="28.44"/>
    <n v="134.56"/>
    <n v="8"/>
    <n v="5.879999999999999"/>
    <n v="99.830220713073004"/>
    <n v="154.65"/>
    <n v="2.67"/>
    <n v="4.29"/>
    <n v="7.33"/>
    <n v="14.29"/>
    <n v="14.43"/>
    <n v="13.420000000000002"/>
    <n v="6.0900000000000016"/>
    <s v="Oui"/>
    <s v="Droite"/>
    <s v="Non"/>
    <n v="6"/>
    <n v="127"/>
    <n v="173"/>
    <n v="173"/>
    <n v="225"/>
    <n v="225"/>
    <n v="282"/>
    <n v="282"/>
    <n v="326"/>
    <n v="326"/>
    <n v="370"/>
    <n v="370"/>
    <n v="419"/>
    <s v="Oui"/>
    <s v="Non"/>
    <s v="Non"/>
  </r>
  <r>
    <s v="27_02_2019"/>
    <s v="9h25"/>
    <n v="1"/>
    <x v="6"/>
    <x v="0"/>
    <s v="NA"/>
    <n v="14.5"/>
    <n v="14.5"/>
    <n v="0"/>
    <n v="1"/>
    <s v="NA"/>
    <s v="NA"/>
    <s v="NA"/>
    <s v="NA"/>
    <s v="NA"/>
    <s v="NA"/>
    <s v="NA"/>
    <s v="NA"/>
    <s v="NA"/>
    <s v="NA"/>
    <n v="2.67"/>
    <n v="4.29"/>
    <n v="7.33"/>
    <n v="14.29"/>
    <n v="14.43"/>
    <n v="7.54"/>
    <n v="0.20999999999999996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7_02_2019"/>
    <s v="9h25"/>
    <n v="1"/>
    <x v="7"/>
    <x v="2"/>
    <s v="NA"/>
    <n v="14.5"/>
    <n v="16.7"/>
    <n v="2.2000000000000002"/>
    <n v="1.1517241379310343"/>
    <s v="NA"/>
    <s v="NA"/>
    <n v="15.17241379310345"/>
    <n v="23.45"/>
    <n v="54.65"/>
    <s v="NA"/>
    <s v="NA"/>
    <s v="NA"/>
    <s v="NA"/>
    <s v="NA"/>
    <n v="2.67"/>
    <n v="4.29"/>
    <n v="7.33"/>
    <n v="14.29"/>
    <n v="14.43"/>
    <n v="7.54"/>
    <n v="0.20999999999999996"/>
    <s v="Oui"/>
    <s v="Droite"/>
    <s v="Non"/>
    <n v="5"/>
    <n v="337"/>
    <n v="390"/>
    <n v="390"/>
    <n v="439"/>
    <n v="439"/>
    <n v="483"/>
    <n v="483"/>
    <n v="528"/>
    <n v="528"/>
    <n v="571"/>
    <s v="NA"/>
    <s v="NA"/>
    <s v="Oui"/>
    <s v="Non"/>
    <s v="Non"/>
  </r>
  <r>
    <s v="28_02_2019"/>
    <s v="9h15"/>
    <n v="1"/>
    <x v="0"/>
    <x v="0"/>
    <s v="NA"/>
    <n v="16.899999999999999"/>
    <n v="16.899999999999999"/>
    <n v="0"/>
    <n v="1"/>
    <s v="NA"/>
    <s v="NA"/>
    <s v="NA"/>
    <s v="NA"/>
    <s v="NA"/>
    <s v="NA"/>
    <s v="NA"/>
    <s v="NA"/>
    <s v="NA"/>
    <s v="NA"/>
    <n v="2.86"/>
    <n v="4.99"/>
    <n v="8.67"/>
    <n v="16.52"/>
    <n v="16.75"/>
    <n v="9.0499999999999989"/>
    <n v="0.37999999999999901"/>
    <s v="Oui"/>
    <s v="Gauche"/>
    <s v="Oui"/>
    <n v="3"/>
    <n v="159"/>
    <n v="181"/>
    <n v="181"/>
    <n v="202"/>
    <n v="202"/>
    <n v="224"/>
    <s v="NA"/>
    <s v="NA"/>
    <s v="NA"/>
    <s v="NA"/>
    <s v="NA"/>
    <s v="NA"/>
    <s v="Non"/>
    <s v="Non"/>
    <s v="Non"/>
  </r>
  <r>
    <s v="28_02_2019"/>
    <s v="9h15"/>
    <n v="1"/>
    <x v="1"/>
    <x v="1"/>
    <s v="1M"/>
    <n v="16.899999999999999"/>
    <n v="26.9"/>
    <n v="10"/>
    <n v="1.5917159763313611"/>
    <n v="8.8729807690697928"/>
    <n v="120.21"/>
    <n v="59.171597633136095"/>
    <n v="22.68"/>
    <n v="36.24"/>
    <n v="86.43"/>
    <n v="7"/>
    <n v="9.91"/>
    <n v="99.1"/>
    <n v="206.74"/>
    <n v="2.86"/>
    <n v="4.99"/>
    <n v="8.67"/>
    <n v="16.52"/>
    <n v="16.75"/>
    <n v="19.049999999999997"/>
    <n v="10.379999999999997"/>
    <s v="Oui"/>
    <s v="Droite"/>
    <s v="Non"/>
    <n v="4"/>
    <n v="49"/>
    <n v="71"/>
    <n v="71"/>
    <n v="94"/>
    <n v="94"/>
    <n v="114"/>
    <n v="114"/>
    <n v="134"/>
    <s v="NA"/>
    <s v="NA"/>
    <s v="NA"/>
    <s v="NA"/>
    <s v="Non"/>
    <s v="Non"/>
    <s v="Non"/>
  </r>
  <r>
    <s v="28_02_2019"/>
    <s v="9h15"/>
    <n v="1"/>
    <x v="2"/>
    <x v="0"/>
    <s v="NA"/>
    <n v="16.989999999999998"/>
    <n v="16.989999999999998"/>
    <n v="0"/>
    <n v="1"/>
    <s v="NA"/>
    <s v="NA"/>
    <s v="NA"/>
    <s v="NA"/>
    <s v="NA"/>
    <s v="NA"/>
    <s v="NA"/>
    <s v="NA"/>
    <s v="NA"/>
    <s v="NA"/>
    <n v="2.86"/>
    <n v="4.99"/>
    <n v="8.67"/>
    <n v="16.52"/>
    <n v="16.75"/>
    <n v="9.1399999999999988"/>
    <n v="0.46999999999999886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8_02_2019"/>
    <s v="9h15"/>
    <n v="1"/>
    <x v="3"/>
    <x v="1"/>
    <s v="1M"/>
    <n v="16.989999999999998"/>
    <n v="28.81"/>
    <n v="11.82"/>
    <n v="1.6957033549146558"/>
    <n v="10.487863269040496"/>
    <n v="111.13"/>
    <n v="69.57033549146557"/>
    <n v="12.97"/>
    <n v="34.92"/>
    <n v="88.36"/>
    <n v="6"/>
    <n v="11.879999999999999"/>
    <n v="100.50761421319795"/>
    <n v="112.79"/>
    <n v="2.86"/>
    <n v="4.99"/>
    <n v="8.67"/>
    <n v="16.52"/>
    <n v="16.75"/>
    <n v="20.96"/>
    <n v="12.290000000000001"/>
    <s v="Oui"/>
    <s v="Droite"/>
    <s v="Non"/>
    <n v="5"/>
    <n v="127"/>
    <n v="155"/>
    <n v="155"/>
    <n v="184"/>
    <n v="184"/>
    <n v="209"/>
    <n v="209"/>
    <n v="237"/>
    <n v="237"/>
    <n v="271"/>
    <s v="NA"/>
    <s v="NA"/>
    <s v="Non"/>
    <s v="Non"/>
    <s v="Non"/>
  </r>
  <r>
    <s v="28_02_2019"/>
    <s v="9h15"/>
    <n v="1"/>
    <x v="4"/>
    <x v="0"/>
    <s v="NA"/>
    <n v="16.93"/>
    <n v="16.93"/>
    <n v="0"/>
    <n v="1"/>
    <s v="NA"/>
    <s v="NA"/>
    <s v="NA"/>
    <s v="NA"/>
    <s v="NA"/>
    <s v="NA"/>
    <s v="NA"/>
    <s v="NA"/>
    <s v="NA"/>
    <s v="NA"/>
    <n v="2.86"/>
    <n v="4.99"/>
    <n v="8.67"/>
    <n v="16.52"/>
    <n v="16.75"/>
    <n v="9.08"/>
    <n v="0.41000000000000014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8_02_2019"/>
    <s v="9h15"/>
    <n v="1"/>
    <x v="5"/>
    <x v="1"/>
    <s v="1M"/>
    <n v="16.93"/>
    <n v="28.11"/>
    <n v="11.18"/>
    <n v="1.6603662138216184"/>
    <n v="9.9199924998200277"/>
    <n v="155.22999999999999"/>
    <n v="66.03662138216184"/>
    <n v="16.2"/>
    <n v="31.53"/>
    <n v="84.07"/>
    <n v="7"/>
    <n v="11.169999999999998"/>
    <n v="99.910554561717333"/>
    <n v="118.45"/>
    <n v="2.86"/>
    <n v="4.99"/>
    <n v="8.67"/>
    <n v="16.52"/>
    <n v="16.75"/>
    <n v="20.259999999999998"/>
    <n v="11.589999999999998"/>
    <s v="Oui"/>
    <s v="Droite"/>
    <s v="Non"/>
    <n v="3"/>
    <n v="286"/>
    <n v="332"/>
    <n v="332"/>
    <n v="374"/>
    <n v="374"/>
    <n v="424"/>
    <s v="NA"/>
    <s v="NA"/>
    <s v="NA"/>
    <s v="NA"/>
    <s v="NA"/>
    <s v="NA"/>
    <s v="Non"/>
    <s v="Non"/>
    <s v="Non"/>
  </r>
  <r>
    <s v="28_02_2019"/>
    <s v="9h15"/>
    <n v="1"/>
    <x v="6"/>
    <x v="0"/>
    <s v="NA"/>
    <n v="16.940000000000001"/>
    <n v="16.940000000000001"/>
    <n v="0"/>
    <n v="1"/>
    <s v="NA"/>
    <s v="NA"/>
    <s v="NA"/>
    <s v="NA"/>
    <s v="NA"/>
    <s v="NA"/>
    <s v="NA"/>
    <s v="NA"/>
    <s v="NA"/>
    <s v="NA"/>
    <n v="2.86"/>
    <n v="4.99"/>
    <n v="8.67"/>
    <n v="16.52"/>
    <n v="16.75"/>
    <n v="9.0900000000000016"/>
    <n v="0.42000000000000171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8_02_2019"/>
    <s v="9h15"/>
    <n v="1"/>
    <x v="7"/>
    <x v="2"/>
    <s v="NA"/>
    <n v="16.940000000000001"/>
    <n v="21.720000000000002"/>
    <n v="4.78"/>
    <n v="1.282172373081464"/>
    <s v="NA"/>
    <s v="NA"/>
    <n v="28.217237308146398"/>
    <s v="NA"/>
    <s v="NA"/>
    <s v="NA"/>
    <s v="NA"/>
    <s v="NA"/>
    <s v="NA"/>
    <s v="NA"/>
    <n v="2.86"/>
    <n v="4.99"/>
    <n v="8.67"/>
    <n v="16.52"/>
    <n v="16.75"/>
    <n v="9.09"/>
    <n v="0.41999999999999993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5_03_2019"/>
    <s v="9h15"/>
    <n v="1"/>
    <x v="0"/>
    <x v="0"/>
    <s v="NA"/>
    <n v="15.65"/>
    <n v="15.65"/>
    <n v="0"/>
    <n v="1"/>
    <s v="NA"/>
    <s v="NA"/>
    <s v="NA"/>
    <s v="NA"/>
    <s v="NA"/>
    <s v="NA"/>
    <s v="NA"/>
    <s v="NA"/>
    <s v="NA"/>
    <s v="NA"/>
    <n v="2.59"/>
    <n v="4.8499999999999996"/>
    <n v="6.95"/>
    <n v="14.39"/>
    <n v="14.63"/>
    <n v="8.2100000000000009"/>
    <n v="1.2600000000000007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5_03_2019"/>
    <s v="9h15"/>
    <n v="1"/>
    <x v="1"/>
    <x v="1"/>
    <s v="1M"/>
    <n v="15.65"/>
    <n v="28.4"/>
    <n v="12.749999999999998"/>
    <n v="1.814696485623003"/>
    <n v="11.313050480563984"/>
    <n v="216.65"/>
    <n v="81.469648562300307"/>
    <n v="26.44"/>
    <n v="19.18"/>
    <n v="160.1"/>
    <n v="9"/>
    <n v="12.409999999999998"/>
    <n v="97.333333333333343"/>
    <n v="345.21"/>
    <n v="2.59"/>
    <n v="4.8499999999999996"/>
    <n v="6.95"/>
    <n v="14.39"/>
    <n v="14.63"/>
    <n v="20.96"/>
    <n v="14.010000000000002"/>
    <s v="Oui"/>
    <s v="Droite"/>
    <s v="Non"/>
    <n v="4"/>
    <n v="319"/>
    <n v="368"/>
    <n v="368"/>
    <n v="404"/>
    <n v="404"/>
    <n v="430"/>
    <n v="430"/>
    <n v="464"/>
    <s v="NA"/>
    <s v="NA"/>
    <s v="NA"/>
    <s v="NA"/>
    <s v="Oui"/>
    <s v="Non"/>
    <s v="Non"/>
  </r>
  <r>
    <s v="05_03_2019"/>
    <s v="9h15"/>
    <n v="1"/>
    <x v="2"/>
    <x v="0"/>
    <s v="NA"/>
    <n v="15.99"/>
    <n v="15.99"/>
    <n v="0"/>
    <n v="1"/>
    <s v="NA"/>
    <s v="NA"/>
    <s v="NA"/>
    <s v="NA"/>
    <s v="NA"/>
    <s v="NA"/>
    <s v="NA"/>
    <s v="NA"/>
    <s v="NA"/>
    <s v="NA"/>
    <n v="2.59"/>
    <n v="4.8499999999999996"/>
    <n v="6.95"/>
    <n v="14.39"/>
    <n v="14.63"/>
    <n v="8.5500000000000007"/>
    <n v="1.6000000000000005"/>
    <s v="Oui"/>
    <s v="Gauche"/>
    <s v="Non"/>
    <n v="4"/>
    <n v="53"/>
    <n v="96"/>
    <n v="96"/>
    <n v="137"/>
    <n v="137"/>
    <n v="173"/>
    <n v="173"/>
    <n v="219"/>
    <s v="NA"/>
    <s v="NA"/>
    <s v="NA"/>
    <s v="NA"/>
    <s v="Oui"/>
    <s v="Non"/>
    <s v="Non"/>
  </r>
  <r>
    <s v="05_03_2019"/>
    <s v="9h15"/>
    <n v="1"/>
    <x v="3"/>
    <x v="1"/>
    <s v="1M"/>
    <n v="15.99"/>
    <n v="25.7"/>
    <n v="9.7099999999999991"/>
    <n v="1.6072545340838023"/>
    <n v="8.6156643267667672"/>
    <n v="117.32"/>
    <n v="60.725453408380226"/>
    <n v="24.57"/>
    <n v="38.69"/>
    <n v="131.56"/>
    <n v="9"/>
    <n v="9.9499999999999993"/>
    <n v="102.47167868177138"/>
    <n v="335.48"/>
    <n v="2.59"/>
    <n v="4.8499999999999996"/>
    <n v="6.95"/>
    <n v="14.39"/>
    <n v="14.63"/>
    <n v="18.259999999999998"/>
    <n v="11.309999999999999"/>
    <s v="Oui"/>
    <s v="Droite"/>
    <s v="Non"/>
    <n v="3"/>
    <n v="139"/>
    <n v="168"/>
    <n v="168"/>
    <n v="203"/>
    <n v="203"/>
    <n v="236"/>
    <s v="NA"/>
    <s v="NA"/>
    <s v="NA"/>
    <s v="NA"/>
    <s v="NA"/>
    <s v="NA"/>
    <s v="Non"/>
    <s v="Non"/>
    <s v="Non"/>
  </r>
  <r>
    <s v="05_03_2019"/>
    <s v="9h15"/>
    <n v="1"/>
    <x v="4"/>
    <x v="0"/>
    <s v="NA"/>
    <n v="15.75"/>
    <n v="15.75"/>
    <n v="0"/>
    <n v="1"/>
    <s v="NA"/>
    <s v="NA"/>
    <s v="NA"/>
    <s v="NA"/>
    <s v="NA"/>
    <s v="NA"/>
    <s v="NA"/>
    <s v="NA"/>
    <s v="NA"/>
    <s v="NA"/>
    <n v="2.59"/>
    <n v="4.8499999999999996"/>
    <n v="6.95"/>
    <n v="14.39"/>
    <n v="14.63"/>
    <n v="8.31"/>
    <n v="1.3600000000000003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5_03_2019"/>
    <s v="9h15"/>
    <n v="1"/>
    <x v="5"/>
    <x v="1"/>
    <s v="1M"/>
    <n v="15.75"/>
    <n v="28.41"/>
    <n v="12.66"/>
    <n v="1.8038095238095238"/>
    <n v="11.233193653642358"/>
    <n v="146.08000000000001"/>
    <n v="80.38095238095238"/>
    <n v="24.91"/>
    <n v="67.69"/>
    <n v="171.01"/>
    <n v="7"/>
    <n v="12.239999999999998"/>
    <n v="96.682464454976298"/>
    <n v="243.87"/>
    <n v="2.59"/>
    <n v="4.8499999999999996"/>
    <n v="6.95"/>
    <n v="14.39"/>
    <n v="14.63"/>
    <n v="20.97"/>
    <n v="14.02"/>
    <s v="Oui"/>
    <s v="Droite"/>
    <s v="Non"/>
    <n v="3"/>
    <n v="121"/>
    <n v="148"/>
    <n v="148"/>
    <n v="169"/>
    <n v="169"/>
    <n v="192"/>
    <s v="NA"/>
    <s v="NA"/>
    <s v="NA"/>
    <s v="NA"/>
    <s v="NA"/>
    <s v="NA"/>
    <s v="Non"/>
    <s v="Non"/>
    <s v="Non"/>
  </r>
  <r>
    <s v="05_03_2019"/>
    <s v="9h15"/>
    <n v="1"/>
    <x v="6"/>
    <x v="0"/>
    <s v="NA"/>
    <n v="16.170000000000002"/>
    <n v="16.170000000000002"/>
    <n v="0"/>
    <n v="1"/>
    <s v="NA"/>
    <s v="NA"/>
    <s v="NA"/>
    <s v="NA"/>
    <s v="NA"/>
    <s v="NA"/>
    <s v="NA"/>
    <s v="NA"/>
    <s v="NA"/>
    <s v="NA"/>
    <n v="2.59"/>
    <n v="4.8499999999999996"/>
    <n v="6.95"/>
    <n v="14.39"/>
    <n v="14.63"/>
    <n v="8.7300000000000022"/>
    <n v="1.78000000000000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5_03_2019"/>
    <s v="9h15"/>
    <n v="1"/>
    <x v="7"/>
    <x v="2"/>
    <s v="NA"/>
    <n v="16.170000000000002"/>
    <n v="19.990000000000002"/>
    <n v="3.82"/>
    <n v="1.2362399505256647"/>
    <s v="NA"/>
    <s v="NA"/>
    <n v="23.623995052566478"/>
    <s v="NA"/>
    <s v="NA"/>
    <s v="NA"/>
    <s v="NA"/>
    <s v="NA"/>
    <s v="NA"/>
    <s v="NA"/>
    <n v="2.59"/>
    <n v="4.8499999999999996"/>
    <n v="6.95"/>
    <n v="14.39"/>
    <n v="14.63"/>
    <n v="8.73"/>
    <n v="1.7800000000000002"/>
    <s v="Oui"/>
    <s v="Droite"/>
    <s v="Non"/>
    <n v="2"/>
    <n v="239"/>
    <n v="288"/>
    <n v="288"/>
    <n v="326"/>
    <n v="326"/>
    <s v="NA"/>
    <s v="NA"/>
    <s v="NA"/>
    <s v="NA"/>
    <s v="NA"/>
    <s v="NA"/>
    <s v="NA"/>
    <s v="Non"/>
    <s v="Non"/>
    <s v="Non"/>
  </r>
  <r>
    <s v="06_03_2019"/>
    <s v="9h15"/>
    <n v="1"/>
    <x v="0"/>
    <x v="0"/>
    <s v="NA"/>
    <n v="13.05"/>
    <n v="13.05"/>
    <n v="0"/>
    <n v="1"/>
    <s v="NA"/>
    <s v="NA"/>
    <s v="NA"/>
    <s v="NA"/>
    <s v="NA"/>
    <s v="NA"/>
    <s v="NA"/>
    <s v="NA"/>
    <s v="NA"/>
    <s v="NA"/>
    <n v="2.25"/>
    <n v="4.04"/>
    <n v="6.31"/>
    <n v="12.6"/>
    <n v="12.67"/>
    <n v="6.7600000000000007"/>
    <n v="0.45000000000000107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6_03_2019"/>
    <s v="9h15"/>
    <n v="1"/>
    <x v="1"/>
    <x v="1"/>
    <s v="1M"/>
    <n v="13.05"/>
    <n v="22.16"/>
    <n v="9.11"/>
    <n v="1.6980842911877394"/>
    <n v="8.08328548062258"/>
    <n v="143.69999999999999"/>
    <n v="69.808429118773944"/>
    <n v="28.45"/>
    <n v="16.93"/>
    <n v="175.87"/>
    <n v="7"/>
    <n v="9.1"/>
    <n v="99.890230515916585"/>
    <n v="303.37"/>
    <n v="2.25"/>
    <n v="4.04"/>
    <n v="6.31"/>
    <n v="12.6"/>
    <n v="12.67"/>
    <n v="15.870000000000001"/>
    <n v="9.5600000000000023"/>
    <s v="Oui"/>
    <s v="Gauche"/>
    <s v="Non"/>
    <n v="5"/>
    <n v="35"/>
    <n v="57"/>
    <n v="57"/>
    <n v="76"/>
    <n v="76"/>
    <n v="95"/>
    <n v="95"/>
    <n v="117"/>
    <s v="NA"/>
    <s v="NA"/>
    <s v="NA"/>
    <s v="NA"/>
    <s v="Oui"/>
    <s v="Oui"/>
    <s v="Non"/>
  </r>
  <r>
    <s v="06_03_2019"/>
    <s v="9h15"/>
    <n v="1"/>
    <x v="2"/>
    <x v="0"/>
    <s v="NA"/>
    <n v="13.06"/>
    <n v="13.06"/>
    <n v="0"/>
    <n v="1"/>
    <s v="NA"/>
    <s v="NA"/>
    <s v="NA"/>
    <s v="NA"/>
    <s v="NA"/>
    <s v="NA"/>
    <s v="NA"/>
    <s v="NA"/>
    <s v="NA"/>
    <s v="NA"/>
    <n v="2.25"/>
    <n v="4.04"/>
    <n v="6.31"/>
    <n v="12.6"/>
    <n v="12.67"/>
    <n v="6.7700000000000005"/>
    <n v="0.46000000000000085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6_03_2019"/>
    <s v="9h15"/>
    <n v="1"/>
    <x v="3"/>
    <x v="1"/>
    <s v="1M"/>
    <n v="13.06"/>
    <n v="19.579999999999998"/>
    <n v="6.5199999999999978"/>
    <n v="1.4992343032159263"/>
    <n v="5.7851834614335029"/>
    <n v="166.76"/>
    <n v="49.923430321592633"/>
    <n v="19.78"/>
    <n v="35.619999999999997"/>
    <n v="182.09"/>
    <n v="5"/>
    <n v="6.5899999999999981"/>
    <n v="101.07361963190185"/>
    <n v="243.57"/>
    <n v="2.25"/>
    <n v="4.04"/>
    <n v="6.31"/>
    <n v="12.6"/>
    <n v="12.67"/>
    <n v="13.29"/>
    <n v="6.9799999999999995"/>
    <s v="Oui"/>
    <s v="Droite"/>
    <s v="Non"/>
    <n v="2"/>
    <n v="176"/>
    <n v="196"/>
    <n v="196"/>
    <n v="216"/>
    <m/>
    <s v="NA"/>
    <s v="NA"/>
    <s v="NA"/>
    <s v="NA"/>
    <s v="NA"/>
    <s v="NA"/>
    <s v="NA"/>
    <s v="Non"/>
    <s v="Non"/>
    <s v="Non"/>
  </r>
  <r>
    <s v="06_03_2019"/>
    <s v="9h15"/>
    <n v="1"/>
    <x v="4"/>
    <x v="0"/>
    <s v="NA"/>
    <n v="12.99"/>
    <n v="12.99"/>
    <n v="0"/>
    <n v="1"/>
    <s v="NA"/>
    <s v="NA"/>
    <s v="NA"/>
    <s v="NA"/>
    <s v="NA"/>
    <s v="NA"/>
    <s v="NA"/>
    <s v="NA"/>
    <s v="NA"/>
    <s v="NA"/>
    <n v="2.25"/>
    <n v="4.04"/>
    <n v="6.31"/>
    <n v="12.6"/>
    <n v="12.67"/>
    <n v="6.7"/>
    <n v="0.39000000000000057"/>
    <s v="Oui"/>
    <s v="Gauche"/>
    <s v="Non"/>
    <n v="2"/>
    <n v="54"/>
    <n v="73"/>
    <n v="73"/>
    <n v="93"/>
    <s v="NA"/>
    <s v="NA"/>
    <s v="NA"/>
    <s v="NA"/>
    <s v="NA"/>
    <s v="NA"/>
    <s v="NA"/>
    <s v="NA"/>
    <s v="Oui"/>
    <s v="Oui"/>
    <s v="Non"/>
  </r>
  <r>
    <s v="06_03_2019"/>
    <s v="9h15"/>
    <n v="1"/>
    <x v="5"/>
    <x v="1"/>
    <s v="1M"/>
    <n v="12.99"/>
    <n v="16.010000000000002"/>
    <n v="3.0200000000000014"/>
    <n v="1.2324865280985375"/>
    <n v="2.6796401922590785"/>
    <n v="125.22"/>
    <n v="23.248652809853741"/>
    <n v="24.97"/>
    <n v="22.37"/>
    <n v="120.54"/>
    <n v="6"/>
    <n v="3.0700000000000021"/>
    <n v="101.65562913907287"/>
    <n v="204.99"/>
    <n v="2.25"/>
    <n v="4.04"/>
    <n v="6.31"/>
    <n v="12.6"/>
    <n v="12.67"/>
    <n v="9.7200000000000024"/>
    <n v="3.4100000000000028"/>
    <s v="Oui"/>
    <s v="Droite"/>
    <s v="Non"/>
    <n v="3"/>
    <n v="32"/>
    <n v="59"/>
    <n v="59"/>
    <n v="80"/>
    <n v="80"/>
    <n v="102"/>
    <s v="NA"/>
    <s v="NA"/>
    <s v="NA"/>
    <s v="NA"/>
    <s v="NA"/>
    <s v="NA"/>
    <s v="Non"/>
    <s v="Non"/>
    <s v="Non"/>
  </r>
  <r>
    <s v="06_03_2019"/>
    <s v="9h15"/>
    <n v="1"/>
    <x v="6"/>
    <x v="0"/>
    <s v="NA"/>
    <n v="12.94"/>
    <n v="12.94"/>
    <n v="0"/>
    <n v="1"/>
    <s v="NA"/>
    <s v="NA"/>
    <s v="NA"/>
    <s v="NA"/>
    <s v="NA"/>
    <s v="NA"/>
    <s v="NA"/>
    <s v="NA"/>
    <s v="NA"/>
    <s v="NA"/>
    <n v="2.25"/>
    <n v="4.04"/>
    <n v="6.31"/>
    <n v="12.6"/>
    <n v="12.67"/>
    <n v="6.6499999999999995"/>
    <n v="0.33999999999999986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6_03_2019"/>
    <s v="9h15"/>
    <n v="1"/>
    <x v="7"/>
    <x v="2"/>
    <s v="NA"/>
    <n v="12.94"/>
    <n v="19.2"/>
    <n v="6.26"/>
    <n v="1.4837712519319939"/>
    <s v="NA"/>
    <s v="NA"/>
    <n v="48.377125193199383"/>
    <s v="NA"/>
    <s v="NA"/>
    <s v="NA"/>
    <s v="NA"/>
    <s v="NA"/>
    <s v="NA"/>
    <s v="NA"/>
    <n v="2.25"/>
    <n v="4.04"/>
    <n v="6.31"/>
    <n v="12.6"/>
    <n v="12.67"/>
    <n v="12.91"/>
    <n v="6.6000000000000005"/>
    <s v="Oui"/>
    <s v="Droite"/>
    <s v="Non"/>
    <n v="2"/>
    <n v="34"/>
    <n v="58"/>
    <n v="58"/>
    <n v="78"/>
    <s v="NA"/>
    <s v="NA"/>
    <s v="NA"/>
    <s v="NA"/>
    <s v="NA"/>
    <s v="NA"/>
    <s v="NA"/>
    <s v="NA"/>
    <s v="Oui"/>
    <s v="Oui"/>
    <s v="Non"/>
  </r>
  <r>
    <s v="07_03_2019"/>
    <s v="9h25"/>
    <n v="1"/>
    <x v="0"/>
    <x v="0"/>
    <s v="NA"/>
    <n v="17.260000000000002"/>
    <n v="17.260000000000002"/>
    <n v="0"/>
    <n v="1"/>
    <s v="NA"/>
    <s v="NA"/>
    <s v="NA"/>
    <s v="NA"/>
    <s v="NA"/>
    <s v="NA"/>
    <s v="NA"/>
    <s v="NA"/>
    <s v="NA"/>
    <s v="NA"/>
    <n v="2.89"/>
    <n v="5.21"/>
    <n v="9.06"/>
    <n v="17.16"/>
    <n v="17.25"/>
    <n v="9.16"/>
    <n v="9.9999999999999645E-2"/>
    <s v="Oui"/>
    <s v="Gauche"/>
    <s v="Non"/>
    <n v="3"/>
    <n v="107"/>
    <n v="130"/>
    <n v="130"/>
    <n v="155"/>
    <n v="155"/>
    <n v="179"/>
    <s v="NA"/>
    <s v="NA"/>
    <s v="NA"/>
    <s v="NA"/>
    <s v="NA"/>
    <s v="NA"/>
    <s v="Oui"/>
    <s v="Non"/>
    <s v="Non"/>
  </r>
  <r>
    <s v="07_03_2019"/>
    <s v="9h25"/>
    <n v="1"/>
    <x v="1"/>
    <x v="1"/>
    <s v="1M"/>
    <n v="17.260000000000002"/>
    <n v="30.94"/>
    <n v="13.68"/>
    <n v="1.7925840092699883"/>
    <n v="12.138237692087475"/>
    <n v="147.94"/>
    <n v="79.258400926998831"/>
    <n v="12.49"/>
    <n v="41.11"/>
    <n v="120.63"/>
    <n v="6"/>
    <n v="10.48"/>
    <n v="76.608187134502927"/>
    <n v="193"/>
    <n v="2.89"/>
    <n v="5.21"/>
    <n v="9.06"/>
    <n v="17.16"/>
    <n v="18.25"/>
    <n v="22.84"/>
    <n v="13.78"/>
    <s v="Oui"/>
    <s v="Droite"/>
    <s v="Non"/>
    <n v="3"/>
    <n v="237"/>
    <n v="268"/>
    <n v="268"/>
    <n v="295"/>
    <n v="295"/>
    <n v="323"/>
    <s v="NA"/>
    <s v="NA"/>
    <s v="NA"/>
    <s v="NA"/>
    <s v="NA"/>
    <s v="NA"/>
    <s v="Non"/>
    <s v="Non"/>
    <s v="Non"/>
  </r>
  <r>
    <s v="07_03_2019"/>
    <s v="9h25"/>
    <n v="1"/>
    <x v="2"/>
    <x v="0"/>
    <s v="NA"/>
    <n v="20.46"/>
    <n v="20.46"/>
    <n v="0"/>
    <n v="1"/>
    <s v="NA"/>
    <s v="NA"/>
    <s v="NA"/>
    <s v="NA"/>
    <s v="NA"/>
    <s v="NA"/>
    <s v="NA"/>
    <s v="NA"/>
    <s v="NA"/>
    <s v="NA"/>
    <n v="2.89"/>
    <n v="5.21"/>
    <n v="9.06"/>
    <n v="17.16"/>
    <n v="19.25"/>
    <n v="12.36"/>
    <n v="3.2999999999999989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7_03_2019"/>
    <s v="9h25"/>
    <n v="1"/>
    <x v="3"/>
    <x v="1"/>
    <s v="1M"/>
    <n v="20.46"/>
    <n v="30.72"/>
    <n v="10.259999999999998"/>
    <n v="1.5014662756598238"/>
    <n v="9.1036782690656057"/>
    <n v="89.98"/>
    <n v="50.146627565982392"/>
    <n v="13.74"/>
    <n v="22.79"/>
    <n v="154.16"/>
    <n v="6"/>
    <n v="12.209999999999997"/>
    <n v="119.00584795321637"/>
    <n v="173.98"/>
    <n v="2.89"/>
    <n v="5.21"/>
    <n v="9.06"/>
    <n v="17.16"/>
    <n v="20.25"/>
    <n v="22.619999999999997"/>
    <n v="13.559999999999997"/>
    <s v="Oui"/>
    <s v="Droite"/>
    <s v="Non"/>
    <n v="4"/>
    <n v="148"/>
    <n v="189"/>
    <n v="189"/>
    <n v="231"/>
    <n v="231"/>
    <n v="272"/>
    <n v="272"/>
    <n v="310"/>
    <s v="NA"/>
    <s v="NA"/>
    <s v="NA"/>
    <s v="NA"/>
    <s v="Oui"/>
    <s v="Non"/>
    <s v="Non"/>
  </r>
  <r>
    <s v="07_03_2019"/>
    <s v="9h25"/>
    <n v="1"/>
    <x v="4"/>
    <x v="0"/>
    <s v="NA"/>
    <n v="18.510000000000002"/>
    <n v="18.510000000000002"/>
    <n v="0"/>
    <n v="1"/>
    <s v="NA"/>
    <s v="NA"/>
    <s v="NA"/>
    <s v="NA"/>
    <s v="NA"/>
    <s v="NA"/>
    <s v="NA"/>
    <s v="NA"/>
    <s v="NA"/>
    <s v="NA"/>
    <n v="2.89"/>
    <n v="5.21"/>
    <n v="9.06"/>
    <n v="17.16"/>
    <n v="21.25"/>
    <n v="10.41"/>
    <n v="1.3499999999999996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7_03_2019"/>
    <s v="9h25"/>
    <n v="1"/>
    <x v="5"/>
    <x v="1"/>
    <s v="1M"/>
    <n v="18.510000000000002"/>
    <n v="30.91"/>
    <n v="12.399999999999999"/>
    <n v="1.6699081577525661"/>
    <n v="11.002496153646542"/>
    <n v="102.9"/>
    <n v="66.990815775256607"/>
    <n v="18.95"/>
    <n v="17.100000000000001"/>
    <n v="156.06"/>
    <n v="7"/>
    <n v="13.510000000000002"/>
    <n v="108.95161290322584"/>
    <n v="177.26"/>
    <n v="2.89"/>
    <n v="5.21"/>
    <n v="9.06"/>
    <n v="17.16"/>
    <n v="22.25"/>
    <n v="22.81"/>
    <n v="13.749999999999998"/>
    <s v="Oui"/>
    <s v="Droite"/>
    <s v="Non"/>
    <n v="4"/>
    <n v="270"/>
    <n v="317"/>
    <n v="317"/>
    <n v="369"/>
    <n v="369"/>
    <n v="410"/>
    <n v="410"/>
    <n v="446"/>
    <s v="NA"/>
    <s v="NA"/>
    <s v="NA"/>
    <s v="NA"/>
    <s v="Oui"/>
    <s v="Non"/>
    <s v="Non"/>
  </r>
  <r>
    <s v="07_03_2019"/>
    <s v="9h25"/>
    <n v="1"/>
    <x v="6"/>
    <x v="0"/>
    <s v="NA"/>
    <n v="17.399999999999999"/>
    <n v="17.399999999999999"/>
    <n v="0"/>
    <n v="1"/>
    <s v="NA"/>
    <s v="NA"/>
    <s v="NA"/>
    <s v="NA"/>
    <s v="NA"/>
    <s v="NA"/>
    <s v="NA"/>
    <s v="NA"/>
    <s v="NA"/>
    <s v="NA"/>
    <n v="2.89"/>
    <n v="5.21"/>
    <n v="9.06"/>
    <n v="17.16"/>
    <n v="23.25"/>
    <n v="9.2999999999999972"/>
    <n v="0.23999999999999666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7_03_2019"/>
    <s v="9h25"/>
    <n v="1"/>
    <x v="7"/>
    <x v="2"/>
    <s v="NA"/>
    <n v="17.399999999999999"/>
    <n v="21.74"/>
    <n v="4.34"/>
    <n v="1.2494252873563219"/>
    <s v="NA"/>
    <s v="NA"/>
    <n v="24.942528735632187"/>
    <s v="NA"/>
    <s v="NA"/>
    <s v="NA"/>
    <s v="NA"/>
    <s v="NA"/>
    <s v="NA"/>
    <s v="NA"/>
    <n v="2.89"/>
    <n v="5.21"/>
    <n v="9.06"/>
    <n v="17.16"/>
    <n v="24.25"/>
    <n v="9.3000000000000007"/>
    <n v="0.24000000000000021"/>
    <s v="Oui"/>
    <s v="Gauche"/>
    <s v="Oui"/>
    <n v="2"/>
    <n v="570"/>
    <n v="613"/>
    <n v="613"/>
    <s v="NA"/>
    <s v="NA"/>
    <s v="NA"/>
    <s v="NA"/>
    <s v="NA"/>
    <s v="NA"/>
    <s v="NA"/>
    <s v="NA"/>
    <s v="NA"/>
    <s v="Non"/>
    <s v="Non"/>
    <s v="Non"/>
  </r>
  <r>
    <s v="08_03_2019"/>
    <s v="9h20"/>
    <n v="1"/>
    <x v="0"/>
    <x v="0"/>
    <s v="NA"/>
    <n v="14.51"/>
    <n v="14.51"/>
    <n v="0"/>
    <n v="1"/>
    <s v="NA"/>
    <s v="NA"/>
    <s v="NA"/>
    <s v="NA"/>
    <s v="NA"/>
    <s v="NA"/>
    <s v="NA"/>
    <s v="NA"/>
    <s v="NA"/>
    <s v="NA"/>
    <n v="2.52"/>
    <n v="3.91"/>
    <n v="7.87"/>
    <n v="14.3"/>
    <n v="14.46"/>
    <n v="8.08"/>
    <n v="0.20999999999999996"/>
    <s v="Non"/>
    <s v="NA"/>
    <s v="NA"/>
    <s v="NA"/>
    <s v="NA"/>
    <s v="NA"/>
    <s v="NA"/>
    <s v="NA"/>
    <s v="NA"/>
    <s v="NA"/>
    <s v="NA"/>
    <s v="NA"/>
    <s v="NA"/>
    <s v="NA"/>
    <s v="NA"/>
    <s v="NA"/>
    <s v="Oui"/>
    <s v="Non"/>
    <s v="Non"/>
  </r>
  <r>
    <s v="08_03_2019"/>
    <s v="9h20"/>
    <n v="1"/>
    <x v="1"/>
    <x v="1"/>
    <s v="1M"/>
    <n v="14.51"/>
    <n v="24.87"/>
    <n v="10.360000000000001"/>
    <n v="1.7139903514817367"/>
    <n v="9.1924080767563066"/>
    <n v="133.63999999999999"/>
    <n v="71.399035148173681"/>
    <n v="19.78"/>
    <n v="43.09"/>
    <n v="106.03"/>
    <n v="7"/>
    <n v="10.3"/>
    <n v="99.420849420849407"/>
    <n v="139.78"/>
    <n v="2.52"/>
    <n v="3.91"/>
    <n v="7.87"/>
    <n v="14.3"/>
    <n v="14.46"/>
    <n v="18.440000000000001"/>
    <n v="10.57"/>
    <s v="Oui"/>
    <s v="Droite"/>
    <s v="Non"/>
    <n v="4"/>
    <n v="127"/>
    <n v="149"/>
    <n v="149"/>
    <n v="176"/>
    <n v="176"/>
    <n v="202"/>
    <n v="202"/>
    <n v="229"/>
    <s v="NA"/>
    <s v="NA"/>
    <s v="NA"/>
    <s v="NA"/>
    <s v="Non"/>
    <s v="Non"/>
    <s v="Non"/>
  </r>
  <r>
    <s v="08_03_2019"/>
    <s v="9h20"/>
    <n v="1"/>
    <x v="2"/>
    <x v="0"/>
    <s v="NA"/>
    <n v="14.57"/>
    <n v="14.57"/>
    <n v="0"/>
    <n v="1"/>
    <s v="NA"/>
    <s v="NA"/>
    <s v="NA"/>
    <s v="NA"/>
    <s v="NA"/>
    <s v="NA"/>
    <s v="NA"/>
    <s v="NA"/>
    <s v="NA"/>
    <s v="NA"/>
    <n v="2.52"/>
    <n v="3.91"/>
    <n v="7.87"/>
    <n v="14.3"/>
    <n v="14.46"/>
    <n v="8.14"/>
    <n v="0.27000000000000046"/>
    <s v="Oui"/>
    <s v="Gauche"/>
    <s v="Non"/>
    <n v="4"/>
    <n v="59"/>
    <n v="82"/>
    <n v="82"/>
    <n v="124"/>
    <n v="124"/>
    <n v="152"/>
    <n v="152"/>
    <n v="198"/>
    <s v="NA"/>
    <s v="NA"/>
    <s v="NA"/>
    <s v="NA"/>
    <s v="Oui"/>
    <s v="Non"/>
    <s v="Non"/>
  </r>
  <r>
    <s v="08_03_2019"/>
    <s v="9h20"/>
    <n v="1"/>
    <x v="3"/>
    <x v="1"/>
    <s v="1M"/>
    <n v="14.57"/>
    <n v="23.87"/>
    <n v="9.3000000000000007"/>
    <n v="1.6382978723404256"/>
    <n v="8.2518721152349066"/>
    <n v="99.61999999999999"/>
    <n v="63.829787234042556"/>
    <n v="14.55"/>
    <n v="106.67"/>
    <n v="118.79"/>
    <n v="8"/>
    <n v="9.3500000000000014"/>
    <n v="100.53763440860214"/>
    <n v="189.88"/>
    <n v="2.52"/>
    <n v="3.91"/>
    <n v="7.87"/>
    <n v="14.3"/>
    <n v="14.46"/>
    <n v="17.440000000000001"/>
    <n v="9.57"/>
    <s v="Oui"/>
    <s v="Droite"/>
    <s v="Non"/>
    <n v="6"/>
    <n v="60"/>
    <n v="84"/>
    <n v="84"/>
    <n v="113"/>
    <n v="113"/>
    <n v="139"/>
    <n v="139"/>
    <n v="168"/>
    <n v="168"/>
    <n v="193"/>
    <n v="193"/>
    <n v="219"/>
    <s v="Oui"/>
    <s v="Non"/>
    <s v="Non"/>
  </r>
  <r>
    <s v="08_03_2019"/>
    <s v="9h20"/>
    <n v="1"/>
    <x v="4"/>
    <x v="0"/>
    <s v="NA"/>
    <n v="14.52"/>
    <n v="14.52"/>
    <n v="0"/>
    <n v="1"/>
    <s v="NA"/>
    <s v="NA"/>
    <s v="NA"/>
    <s v="NA"/>
    <s v="NA"/>
    <s v="NA"/>
    <s v="NA"/>
    <s v="NA"/>
    <s v="NA"/>
    <s v="NA"/>
    <n v="2.52"/>
    <n v="3.91"/>
    <n v="7.87"/>
    <n v="14.3"/>
    <n v="14.46"/>
    <n v="8.09"/>
    <n v="0.21999999999999975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8_03_2019"/>
    <s v="9h20"/>
    <n v="1"/>
    <x v="5"/>
    <x v="1"/>
    <s v="1M"/>
    <n v="14.52"/>
    <n v="23.41"/>
    <n v="8.89"/>
    <n v="1.6122589531680442"/>
    <n v="7.8880799037030469"/>
    <n v="116.7"/>
    <n v="61.225895316804412"/>
    <n v="18.23"/>
    <n v="38.79"/>
    <n v="124.97"/>
    <n v="7"/>
    <n v="8.7900000000000009"/>
    <n v="98.875140607424072"/>
    <n v="170.11"/>
    <n v="2.52"/>
    <n v="3.91"/>
    <n v="7.87"/>
    <n v="14.3"/>
    <n v="14.46"/>
    <n v="16.98"/>
    <n v="9.11"/>
    <s v="Oui"/>
    <s v="Droite"/>
    <s v="Non"/>
    <n v="3"/>
    <n v="342"/>
    <n v="379"/>
    <n v="379"/>
    <n v="412"/>
    <n v="412"/>
    <n v="446"/>
    <s v="NA"/>
    <s v="NA"/>
    <s v="NA"/>
    <s v="NA"/>
    <s v="NA"/>
    <s v="NA"/>
    <s v="Oui"/>
    <s v="Non"/>
    <s v="Non"/>
  </r>
  <r>
    <s v="08_03_2019"/>
    <s v="9h20"/>
    <n v="1"/>
    <x v="6"/>
    <x v="0"/>
    <s v="NA"/>
    <n v="14.62"/>
    <n v="14.62"/>
    <n v="0"/>
    <n v="1"/>
    <s v="NA"/>
    <s v="NA"/>
    <s v="NA"/>
    <s v="NA"/>
    <s v="NA"/>
    <s v="NA"/>
    <s v="NA"/>
    <s v="NA"/>
    <s v="NA"/>
    <s v="NA"/>
    <n v="2.52"/>
    <n v="3.91"/>
    <n v="7.87"/>
    <n v="14.3"/>
    <n v="14.46"/>
    <n v="8.19"/>
    <n v="0.3199999999999994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8_03_2019"/>
    <s v="9h20"/>
    <n v="1"/>
    <x v="7"/>
    <x v="2"/>
    <s v="NA"/>
    <n v="14.62"/>
    <n v="19.59"/>
    <n v="4.97"/>
    <n v="1.3399452804377565"/>
    <s v="NA"/>
    <s v="NA"/>
    <n v="33.994528043775652"/>
    <s v="NA"/>
    <s v="NA"/>
    <s v="NA"/>
    <s v="NA"/>
    <s v="NA"/>
    <s v="NA"/>
    <s v="NA"/>
    <n v="2.52"/>
    <n v="3.91"/>
    <n v="7.87"/>
    <n v="14.3"/>
    <n v="14.46"/>
    <n v="8.1999999999999993"/>
    <n v="0.32999999999999918"/>
    <s v="Oui"/>
    <s v="Droite"/>
    <s v="Oui"/>
    <n v="3"/>
    <n v="193"/>
    <n v="229"/>
    <n v="229"/>
    <n v="254"/>
    <n v="254"/>
    <n v="277"/>
    <s v="NA"/>
    <s v="NA"/>
    <s v="NA"/>
    <s v="NA"/>
    <s v="NA"/>
    <s v="NA"/>
    <s v="Oui"/>
    <s v="Non"/>
    <s v="Non"/>
  </r>
  <r>
    <s v="08_03_2019"/>
    <s v="10h20"/>
    <n v="2"/>
    <x v="0"/>
    <x v="0"/>
    <s v="NA"/>
    <n v="16.88"/>
    <n v="16.88"/>
    <n v="0"/>
    <n v="1"/>
    <s v="NA"/>
    <s v="NA"/>
    <s v="NA"/>
    <s v="NA"/>
    <s v="NA"/>
    <s v="NA"/>
    <s v="NA"/>
    <s v="NA"/>
    <s v="NA"/>
    <s v="NA"/>
    <n v="2.69"/>
    <n v="4.8600000000000003"/>
    <n v="8.2100000000000009"/>
    <n v="15.760000000000002"/>
    <n v="15.99"/>
    <n v="9.3299999999999983"/>
    <n v="1.1199999999999974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8_03_2019"/>
    <s v="10h20"/>
    <n v="2"/>
    <x v="1"/>
    <x v="1"/>
    <s v="1M"/>
    <n v="16.88"/>
    <n v="27.63"/>
    <n v="10.75"/>
    <n v="1.6368483412322274"/>
    <n v="9.5384543267500277"/>
    <n v="124.26"/>
    <n v="63.684834123222757"/>
    <n v="16.239999999999998"/>
    <n v="39.49"/>
    <n v="119.92"/>
    <n v="8"/>
    <n v="10.66"/>
    <n v="99.162790697674424"/>
    <n v="237.01"/>
    <n v="2.69"/>
    <n v="4.8600000000000003"/>
    <n v="8.2100000000000009"/>
    <n v="15.760000000000002"/>
    <n v="15.99"/>
    <n v="20.079999999999998"/>
    <n v="11.869999999999997"/>
    <s v="Oui"/>
    <s v="Droite"/>
    <s v="Non"/>
    <n v="4"/>
    <n v="74"/>
    <n v="106"/>
    <n v="106"/>
    <n v="138"/>
    <n v="138"/>
    <n v="168"/>
    <n v="168"/>
    <n v="192"/>
    <s v="NA"/>
    <s v="NA"/>
    <s v="NA"/>
    <s v="NA"/>
    <s v="Non"/>
    <s v="Non"/>
    <s v="Non"/>
  </r>
  <r>
    <s v="08_03_2019"/>
    <s v="10h20"/>
    <n v="2"/>
    <x v="2"/>
    <x v="0"/>
    <s v="NA"/>
    <n v="16.97"/>
    <n v="16.97"/>
    <n v="0"/>
    <n v="1"/>
    <s v="NA"/>
    <s v="NA"/>
    <s v="NA"/>
    <s v="NA"/>
    <s v="NA"/>
    <s v="NA"/>
    <s v="NA"/>
    <s v="NA"/>
    <s v="NA"/>
    <s v="NA"/>
    <n v="2.69"/>
    <n v="4.8600000000000003"/>
    <n v="8.2100000000000009"/>
    <n v="15.760000000000002"/>
    <n v="15.99"/>
    <n v="9.4199999999999982"/>
    <n v="1.2099999999999973"/>
    <s v="Oui"/>
    <s v="Gauche"/>
    <s v="Non"/>
    <n v="4"/>
    <n v="66"/>
    <n v="87"/>
    <n v="87"/>
    <n v="111"/>
    <n v="111"/>
    <n v="135"/>
    <n v="135"/>
    <n v="159"/>
    <s v="NA"/>
    <s v="NA"/>
    <s v="NA"/>
    <s v="NA"/>
    <s v="Non"/>
    <s v="Non"/>
    <s v="Non"/>
  </r>
  <r>
    <s v="08_03_2019"/>
    <s v="10h20"/>
    <n v="2"/>
    <x v="3"/>
    <x v="1"/>
    <s v="1M"/>
    <n v="16.97"/>
    <n v="24"/>
    <n v="7.0300000000000011"/>
    <n v="1.4142604596346495"/>
    <n v="6.2377054806560652"/>
    <n v="64.69"/>
    <n v="41.426045963464944"/>
    <n v="15.3"/>
    <n v="25.62"/>
    <n v="109.91"/>
    <n v="7"/>
    <n v="7.629999999999999"/>
    <n v="108.53485064011377"/>
    <n v="187.64"/>
    <n v="2.69"/>
    <n v="4.8600000000000003"/>
    <n v="8.2100000000000009"/>
    <n v="15.760000000000002"/>
    <n v="15.99"/>
    <n v="16.45"/>
    <n v="8.2399999999999984"/>
    <s v="Oui"/>
    <s v="Droite"/>
    <s v="Non"/>
    <n v="4"/>
    <n v="70"/>
    <n v="94"/>
    <n v="94"/>
    <n v="115"/>
    <n v="115"/>
    <n v="145"/>
    <n v="145"/>
    <n v="170"/>
    <s v="NA"/>
    <s v="NA"/>
    <s v="NA"/>
    <s v="NA"/>
    <s v="Non"/>
    <s v="Non"/>
    <s v="Non"/>
  </r>
  <r>
    <s v="08_03_2019"/>
    <s v="10h20"/>
    <n v="2"/>
    <x v="4"/>
    <x v="0"/>
    <s v="NA"/>
    <n v="16.37"/>
    <n v="16.37"/>
    <n v="0"/>
    <n v="1"/>
    <s v="NA"/>
    <s v="NA"/>
    <s v="NA"/>
    <s v="NA"/>
    <s v="NA"/>
    <s v="NA"/>
    <s v="NA"/>
    <s v="NA"/>
    <s v="NA"/>
    <s v="NA"/>
    <n v="2.69"/>
    <n v="4.8600000000000003"/>
    <n v="8.2100000000000009"/>
    <n v="15.760000000000002"/>
    <n v="15.99"/>
    <n v="8.82"/>
    <n v="0.60999999999999943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8_03_2019"/>
    <s v="10h20"/>
    <n v="2"/>
    <x v="5"/>
    <x v="1"/>
    <s v="1M"/>
    <n v="16.37"/>
    <n v="19.940000000000001"/>
    <n v="3.5700000000000003"/>
    <n v="1.2180818570555896"/>
    <n v="3.1676541345579161"/>
    <n v="29.95"/>
    <n v="21.808185705558948"/>
    <n v="14.97"/>
    <n v="37.4"/>
    <n v="78.459999999999994"/>
    <n v="5"/>
    <n v="3.6799999999999997"/>
    <n v="103.08123249299719"/>
    <n v="160.91"/>
    <n v="2.69"/>
    <n v="4.8600000000000003"/>
    <n v="8.2100000000000009"/>
    <n v="15.760000000000002"/>
    <n v="15.99"/>
    <n v="12.39"/>
    <n v="4.18"/>
    <s v="Oui"/>
    <s v="Droite"/>
    <s v="Non"/>
    <n v="4"/>
    <n v="235"/>
    <n v="267"/>
    <n v="267"/>
    <n v="298"/>
    <n v="298"/>
    <n v="329"/>
    <n v="329"/>
    <n v="360"/>
    <s v="NA"/>
    <s v="NA"/>
    <s v="NA"/>
    <s v="NA"/>
    <s v="Non"/>
    <s v="Non"/>
    <s v="Non"/>
  </r>
  <r>
    <s v="08_03_2019"/>
    <s v="10h20"/>
    <n v="2"/>
    <x v="6"/>
    <x v="0"/>
    <s v="NA"/>
    <n v="16.260000000000002"/>
    <n v="16.260000000000002"/>
    <n v="0"/>
    <n v="1"/>
    <s v="NA"/>
    <s v="NA"/>
    <s v="NA"/>
    <s v="NA"/>
    <s v="NA"/>
    <s v="NA"/>
    <s v="NA"/>
    <s v="NA"/>
    <s v="NA"/>
    <s v="NA"/>
    <n v="2.69"/>
    <n v="4.8600000000000003"/>
    <n v="8.2100000000000009"/>
    <n v="15.760000000000002"/>
    <n v="15.99"/>
    <n v="8.7100000000000009"/>
    <n v="0.5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8_03_2019"/>
    <s v="10h20"/>
    <n v="2"/>
    <x v="7"/>
    <x v="2"/>
    <s v="NA"/>
    <n v="16.260000000000002"/>
    <n v="20.810000000000002"/>
    <n v="4.55"/>
    <n v="1.2798277982779829"/>
    <s v="NA"/>
    <s v="NA"/>
    <n v="27.982779827798275"/>
    <s v="NA"/>
    <s v="NA"/>
    <s v="NA"/>
    <s v="NA"/>
    <s v="NA"/>
    <s v="NA"/>
    <s v="NA"/>
    <n v="2.69"/>
    <n v="4.8600000000000003"/>
    <n v="8.2100000000000009"/>
    <n v="15.760000000000002"/>
    <n v="15.99"/>
    <n v="8.74"/>
    <n v="0.52999999999999936"/>
    <s v="Oui"/>
    <s v="Gauche"/>
    <s v="Non"/>
    <n v="6"/>
    <n v="325"/>
    <n v="351"/>
    <n v="351"/>
    <n v="377"/>
    <n v="377"/>
    <n v="417"/>
    <n v="417"/>
    <n v="440"/>
    <n v="440"/>
    <n v="480"/>
    <n v="480"/>
    <n v="505"/>
    <s v="Non"/>
    <s v="Non"/>
    <s v="Non"/>
  </r>
  <r>
    <s v="12_03_2019"/>
    <s v="9h25"/>
    <n v="1"/>
    <x v="0"/>
    <x v="0"/>
    <s v="NA"/>
    <n v="16.57"/>
    <n v="16.57"/>
    <n v="0"/>
    <n v="1"/>
    <s v="NA"/>
    <s v="NA"/>
    <s v="NA"/>
    <s v="NA"/>
    <s v="NA"/>
    <s v="NA"/>
    <s v="NA"/>
    <s v="NA"/>
    <s v="NA"/>
    <s v="NA"/>
    <n v="2.41"/>
    <n v="4.21"/>
    <n v="9.68"/>
    <n v="16.3"/>
    <n v="16.510000000000002"/>
    <n v="9.9499999999999993"/>
    <n v="0.26999999999999957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2_03_2019"/>
    <s v="9h25"/>
    <n v="1"/>
    <x v="1"/>
    <x v="1"/>
    <s v="1M"/>
    <n v="16.57"/>
    <n v="25.73"/>
    <n v="9.16"/>
    <n v="1.5528062764031383"/>
    <n v="8.1276503844679304"/>
    <n v="101.58"/>
    <n v="55.280627640313817"/>
    <n v="20.420000000000002"/>
    <n v="33.56"/>
    <n v="124.6"/>
    <n v="5"/>
    <n v="9"/>
    <n v="98.253275109170303"/>
    <n v="178.22"/>
    <n v="2.41"/>
    <n v="4.21"/>
    <n v="9.68"/>
    <n v="16.3"/>
    <n v="16.510000000000002"/>
    <n v="19.11"/>
    <n v="9.43"/>
    <s v="Oui"/>
    <s v="Droite"/>
    <s v="Non"/>
    <n v="4"/>
    <n v="236"/>
    <n v="263"/>
    <n v="263"/>
    <n v="291"/>
    <n v="291"/>
    <n v="318"/>
    <n v="318"/>
    <n v="347"/>
    <s v="NA"/>
    <s v="NA"/>
    <s v="NA"/>
    <s v="NA"/>
    <s v="Oui"/>
    <s v="Non"/>
    <s v="Non"/>
  </r>
  <r>
    <s v="12_03_2019"/>
    <s v="9h25"/>
    <n v="1"/>
    <x v="2"/>
    <x v="0"/>
    <s v="NA"/>
    <n v="16.73"/>
    <n v="16.73"/>
    <n v="0"/>
    <n v="1"/>
    <s v="NA"/>
    <s v="NA"/>
    <s v="NA"/>
    <s v="NA"/>
    <s v="NA"/>
    <s v="NA"/>
    <s v="NA"/>
    <s v="NA"/>
    <s v="NA"/>
    <s v="NA"/>
    <n v="2.41"/>
    <n v="4.21"/>
    <n v="9.68"/>
    <n v="16.3"/>
    <n v="16.510000000000002"/>
    <n v="10.11"/>
    <n v="0.42999999999999972"/>
    <s v="Oui"/>
    <s v="Gauche"/>
    <s v="Non"/>
    <n v="2"/>
    <n v="123"/>
    <n v="144"/>
    <n v="144"/>
    <n v="166"/>
    <s v="NA"/>
    <s v="NA"/>
    <s v="NA"/>
    <s v="NA"/>
    <s v="NA"/>
    <s v="NA"/>
    <s v="NA"/>
    <s v="NA"/>
    <s v="Oui"/>
    <s v="Non"/>
    <s v="Non"/>
  </r>
  <r>
    <s v="12_03_2019"/>
    <s v="9h25"/>
    <n v="1"/>
    <x v="3"/>
    <x v="1"/>
    <s v="1M"/>
    <n v="16.73"/>
    <n v="25.7"/>
    <n v="8.9699999999999989"/>
    <n v="1.5361625821876868"/>
    <n v="7.9590637498556029"/>
    <n v="97.14"/>
    <n v="53.616258218768678"/>
    <n v="23.79"/>
    <n v="58.38"/>
    <n v="113.71"/>
    <n v="5"/>
    <n v="9.07"/>
    <n v="101.11482720178373"/>
    <n v="249.76"/>
    <n v="2.41"/>
    <n v="4.21"/>
    <n v="9.68"/>
    <n v="16.3"/>
    <n v="16.510000000000002"/>
    <n v="19.079999999999998"/>
    <n v="9.3999999999999986"/>
    <s v="Oui"/>
    <s v="Droite"/>
    <s v="Oui"/>
    <n v="4"/>
    <n v="379"/>
    <n v="401"/>
    <n v="401"/>
    <n v="456"/>
    <n v="456"/>
    <n v="508"/>
    <n v="508"/>
    <n v="554"/>
    <s v="NA"/>
    <s v="NA"/>
    <s v="NA"/>
    <s v="NA"/>
    <s v="Non"/>
    <s v="Non"/>
    <s v="Non"/>
  </r>
  <r>
    <s v="12_03_2019"/>
    <s v="9h25"/>
    <n v="1"/>
    <x v="4"/>
    <x v="0"/>
    <s v="NA"/>
    <n v="16.63"/>
    <n v="16.63"/>
    <n v="0"/>
    <n v="1"/>
    <s v="NA"/>
    <s v="NA"/>
    <s v="NA"/>
    <s v="NA"/>
    <s v="NA"/>
    <s v="NA"/>
    <s v="NA"/>
    <s v="NA"/>
    <s v="NA"/>
    <s v="NA"/>
    <n v="2.41"/>
    <n v="4.21"/>
    <n v="9.68"/>
    <n v="16.3"/>
    <n v="16.510000000000002"/>
    <n v="10.009999999999998"/>
    <n v="0.32999999999999829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2_03_2019"/>
    <s v="9h25"/>
    <n v="1"/>
    <x v="5"/>
    <x v="1"/>
    <s v="1M"/>
    <n v="16.63"/>
    <n v="22.44"/>
    <n v="5.8100000000000023"/>
    <n v="1.3493686109440772"/>
    <n v="5.1552018268295514"/>
    <n v="85.49"/>
    <n v="34.93686109440771"/>
    <n v="18.88"/>
    <n v="26.74"/>
    <n v="137.94999999999999"/>
    <n v="8"/>
    <n v="5.870000000000001"/>
    <n v="101.03270223752151"/>
    <n v="351.79"/>
    <n v="2.41"/>
    <n v="4.21"/>
    <n v="9.68"/>
    <n v="16.3"/>
    <n v="16.510000000000002"/>
    <n v="15.82"/>
    <n v="6.1400000000000006"/>
    <s v="Oui"/>
    <s v="Droite"/>
    <s v="Oui"/>
    <n v="3"/>
    <n v="145"/>
    <n v="166"/>
    <n v="166"/>
    <n v="254"/>
    <n v="254"/>
    <n v="318"/>
    <s v="NA"/>
    <s v="NA"/>
    <s v="NA"/>
    <s v="NA"/>
    <s v="NA"/>
    <s v="NA"/>
    <s v="Oui"/>
    <s v="Non"/>
    <s v="Non"/>
  </r>
  <r>
    <s v="12_03_2019"/>
    <s v="9h25"/>
    <n v="1"/>
    <x v="6"/>
    <x v="0"/>
    <s v="NA"/>
    <n v="16.57"/>
    <n v="16.57"/>
    <n v="0"/>
    <n v="1"/>
    <s v="NA"/>
    <s v="NA"/>
    <s v="NA"/>
    <s v="NA"/>
    <s v="NA"/>
    <s v="NA"/>
    <s v="NA"/>
    <s v="NA"/>
    <s v="NA"/>
    <s v="NA"/>
    <n v="2.41"/>
    <n v="4.21"/>
    <n v="9.68"/>
    <n v="16.3"/>
    <n v="16.510000000000002"/>
    <n v="9.9499999999999993"/>
    <n v="0.26999999999999957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2_03_2019"/>
    <s v="9h25"/>
    <n v="1"/>
    <x v="7"/>
    <x v="2"/>
    <s v="NA"/>
    <n v="16.57"/>
    <n v="20.57"/>
    <n v="4"/>
    <n v="1.2414001207000604"/>
    <m/>
    <s v="NA"/>
    <n v="24.140012070006033"/>
    <s v="NA"/>
    <s v="NA"/>
    <s v="NA"/>
    <s v="NA"/>
    <s v="NA"/>
    <s v="NA"/>
    <s v="NA"/>
    <n v="2.41"/>
    <n v="4.21"/>
    <n v="9.68"/>
    <n v="16.3"/>
    <n v="16.510000000000002"/>
    <n v="9.9499999999999993"/>
    <n v="0.26999999999999957"/>
    <s v="Oui"/>
    <s v="Gauche"/>
    <s v="Oui"/>
    <n v="4"/>
    <n v="206"/>
    <n v="245"/>
    <n v="245"/>
    <n v="293"/>
    <n v="293"/>
    <n v="320"/>
    <n v="320"/>
    <n v="345"/>
    <s v="NA"/>
    <s v="NA"/>
    <s v="NA"/>
    <s v="NA"/>
    <s v="Oui"/>
    <s v="Non"/>
    <s v="Non"/>
  </r>
  <r>
    <s v="13_03_2019"/>
    <s v="9h35"/>
    <n v="1"/>
    <x v="0"/>
    <x v="0"/>
    <s v="NA"/>
    <n v="14.26"/>
    <n v="14.26"/>
    <n v="0"/>
    <n v="1"/>
    <s v="NA"/>
    <s v="NA"/>
    <s v="NA"/>
    <s v="NA"/>
    <s v="NA"/>
    <s v="NA"/>
    <s v="NA"/>
    <s v="NA"/>
    <s v="NA"/>
    <s v="NA"/>
    <n v="2.5299999999999998"/>
    <n v="4.8099999999999996"/>
    <n v="6.89"/>
    <n v="14.23"/>
    <n v="14.36"/>
    <n v="6.9200000000000008"/>
    <n v="3.0000000000001137E-2"/>
    <s v="Oui"/>
    <s v="Gauche"/>
    <s v="Non"/>
    <n v="5"/>
    <n v="69"/>
    <n v="96"/>
    <n v="96"/>
    <n v="132"/>
    <n v="132"/>
    <n v="157"/>
    <n v="157"/>
    <n v="191"/>
    <n v="191"/>
    <n v="225"/>
    <s v="NA"/>
    <s v="NA"/>
    <s v="Non"/>
    <s v="Non"/>
    <s v="Non"/>
  </r>
  <r>
    <s v="13_03_2019"/>
    <s v="9h35"/>
    <n v="1"/>
    <x v="1"/>
    <x v="1"/>
    <s v="1M"/>
    <n v="14.26"/>
    <n v="25.89"/>
    <n v="11.63"/>
    <n v="1.8155680224403927"/>
    <n v="10.319276634428171"/>
    <n v="234.57999999999998"/>
    <n v="81.556802244039275"/>
    <n v="21.02"/>
    <n v="53.64"/>
    <n v="180.94"/>
    <n v="9"/>
    <n v="10.360000000000001"/>
    <n v="89.079965606190896"/>
    <n v="208.97"/>
    <n v="2.5299999999999998"/>
    <n v="4.8099999999999996"/>
    <n v="6.89"/>
    <n v="14.23"/>
    <n v="14.36"/>
    <n v="18.55"/>
    <n v="11.66"/>
    <s v="Oui"/>
    <s v="Droite"/>
    <s v="Non"/>
    <n v="3"/>
    <n v="117"/>
    <n v="170"/>
    <n v="170"/>
    <n v="210"/>
    <n v="210"/>
    <n v="250"/>
    <s v="NA"/>
    <s v="NA"/>
    <s v="NA"/>
    <s v="NA"/>
    <s v="NA"/>
    <s v="NA"/>
    <s v="Oui"/>
    <s v="Non"/>
    <s v="Non"/>
  </r>
  <r>
    <s v="13_03_2019"/>
    <s v="9h35"/>
    <n v="1"/>
    <x v="2"/>
    <x v="0"/>
    <s v="NA"/>
    <n v="15.53"/>
    <n v="15.53"/>
    <n v="0"/>
    <n v="1"/>
    <s v="NA"/>
    <s v="NA"/>
    <s v="NA"/>
    <s v="NA"/>
    <s v="NA"/>
    <s v="NA"/>
    <s v="NA"/>
    <s v="NA"/>
    <s v="NA"/>
    <s v="NA"/>
    <n v="2.5299999999999998"/>
    <n v="4.8099999999999996"/>
    <n v="6.89"/>
    <n v="14.23"/>
    <n v="14.36"/>
    <n v="8.1900000000000013"/>
    <n v="1.3000000000000016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3_03_2019"/>
    <s v="9h35"/>
    <n v="1"/>
    <x v="3"/>
    <x v="1"/>
    <s v="1M"/>
    <n v="15.53"/>
    <n v="27.11"/>
    <n v="11.58"/>
    <n v="1.7456535737282679"/>
    <n v="10.274911730582819"/>
    <n v="186.34"/>
    <n v="74.565357372826796"/>
    <n v="19.78"/>
    <n v="30.12"/>
    <n v="176.13"/>
    <n v="11"/>
    <n v="12.209999999999999"/>
    <n v="105.44041450777202"/>
    <n v="181.74"/>
    <n v="2.5299999999999998"/>
    <n v="4.8099999999999996"/>
    <n v="6.89"/>
    <n v="14.23"/>
    <n v="14.36"/>
    <n v="19.77"/>
    <n v="12.879999999999999"/>
    <s v="Oui"/>
    <s v="Droite"/>
    <s v="Non"/>
    <n v="3"/>
    <n v="290"/>
    <n v="340"/>
    <n v="340"/>
    <n v="393"/>
    <n v="393"/>
    <n v="450"/>
    <s v="NA"/>
    <s v="NA"/>
    <s v="NA"/>
    <s v="NA"/>
    <s v="NA"/>
    <s v="NA"/>
    <s v="Oui"/>
    <s v="Non"/>
    <s v="Non"/>
  </r>
  <r>
    <s v="13_03_2019"/>
    <s v="9h35"/>
    <n v="1"/>
    <x v="4"/>
    <x v="0"/>
    <s v="NA"/>
    <n v="14.9"/>
    <n v="14.9"/>
    <n v="0"/>
    <n v="1"/>
    <s v="NA"/>
    <s v="NA"/>
    <s v="NA"/>
    <s v="NA"/>
    <s v="NA"/>
    <s v="NA"/>
    <s v="NA"/>
    <s v="NA"/>
    <s v="NA"/>
    <s v="NA"/>
    <n v="2.5299999999999998"/>
    <n v="4.8099999999999996"/>
    <n v="6.89"/>
    <n v="14.23"/>
    <n v="14.36"/>
    <n v="7.5600000000000014"/>
    <n v="0.67000000000000171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3_03_2019"/>
    <s v="9h35"/>
    <n v="1"/>
    <x v="5"/>
    <x v="1"/>
    <s v="1M"/>
    <n v="14.9"/>
    <n v="27.29"/>
    <n v="12.389999999999999"/>
    <n v="1.8315436241610736"/>
    <n v="10.993623172877474"/>
    <n v="174.7"/>
    <n v="83.154362416107375"/>
    <n v="17.46"/>
    <n v="24.88"/>
    <n v="186.82"/>
    <n v="8"/>
    <n v="12.819999999999999"/>
    <n v="103.47054075867635"/>
    <n v="209.89"/>
    <n v="2.5299999999999998"/>
    <n v="4.8099999999999996"/>
    <n v="6.89"/>
    <n v="14.23"/>
    <n v="14.36"/>
    <n v="19.95"/>
    <n v="13.059999999999999"/>
    <s v="Oui"/>
    <s v="Droite"/>
    <s v="Non"/>
    <n v="4"/>
    <n v="196"/>
    <n v="241"/>
    <n v="241"/>
    <n v="276"/>
    <n v="276"/>
    <n v="314"/>
    <n v="314"/>
    <n v="352"/>
    <s v="NA"/>
    <s v="NA"/>
    <s v="NA"/>
    <s v="NA"/>
    <s v="Non"/>
    <s v="Non"/>
    <s v="Non"/>
  </r>
  <r>
    <s v="13_03_2019"/>
    <s v="9h35"/>
    <n v="1"/>
    <x v="6"/>
    <x v="0"/>
    <s v="NA"/>
    <n v="14.47"/>
    <n v="14.47"/>
    <n v="0"/>
    <n v="1"/>
    <s v="NA"/>
    <s v="NA"/>
    <s v="NA"/>
    <s v="NA"/>
    <s v="NA"/>
    <s v="NA"/>
    <s v="NA"/>
    <s v="NA"/>
    <s v="NA"/>
    <s v="NA"/>
    <n v="2.5299999999999998"/>
    <n v="4.8099999999999996"/>
    <n v="6.89"/>
    <n v="14.23"/>
    <n v="14.36"/>
    <n v="7.1300000000000017"/>
    <n v="0.24000000000000199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3_03_2019"/>
    <s v="9h35"/>
    <n v="1"/>
    <x v="7"/>
    <x v="2"/>
    <s v="NA"/>
    <n v="14.47"/>
    <n v="19.37"/>
    <n v="4.9000000000000004"/>
    <n v="1.3386316516931582"/>
    <s v="NA"/>
    <s v="NA"/>
    <n v="33.863165169315828"/>
    <s v="NA"/>
    <s v="NA"/>
    <s v="NA"/>
    <s v="NA"/>
    <s v="NA"/>
    <s v="NA"/>
    <s v="NA"/>
    <n v="2.5299999999999998"/>
    <n v="4.8099999999999996"/>
    <n v="6.89"/>
    <n v="14.23"/>
    <n v="14.36"/>
    <n v="7.13"/>
    <n v="0.24000000000000021"/>
    <s v="Oui"/>
    <s v="Droite"/>
    <s v="Non"/>
    <n v="5"/>
    <n v="188"/>
    <n v="237"/>
    <n v="237"/>
    <n v="286"/>
    <n v="286"/>
    <n v="339"/>
    <n v="339"/>
    <n v="382"/>
    <n v="382"/>
    <n v="430"/>
    <s v="NA"/>
    <s v="NA"/>
    <s v="Oui"/>
    <s v="Non"/>
    <s v="Non"/>
  </r>
  <r>
    <s v="14_03_2019"/>
    <s v="9h20"/>
    <n v="1"/>
    <x v="0"/>
    <x v="0"/>
    <s v="NA"/>
    <n v="16.57"/>
    <n v="16.57"/>
    <n v="0"/>
    <n v="1"/>
    <s v="NA"/>
    <s v="NA"/>
    <s v="NA"/>
    <s v="NA"/>
    <s v="NA"/>
    <s v="NA"/>
    <s v="NA"/>
    <s v="NA"/>
    <s v="NA"/>
    <s v="NA"/>
    <n v="2.73"/>
    <n v="4.63"/>
    <n v="6.79"/>
    <n v="14.149999999999999"/>
    <n v="14.43"/>
    <n v="9.2100000000000009"/>
    <n v="2.4200000000000008"/>
    <s v="Oui"/>
    <s v="Gauche"/>
    <s v="Non"/>
    <n v="5"/>
    <n v="75"/>
    <n v="110"/>
    <n v="110"/>
    <n v="132"/>
    <n v="132"/>
    <n v="164"/>
    <n v="164"/>
    <n v="191"/>
    <n v="191"/>
    <n v="224"/>
    <s v="NA"/>
    <s v="NA"/>
    <s v="Non"/>
    <s v="Non"/>
    <s v="Non"/>
  </r>
  <r>
    <s v="14_03_2019"/>
    <s v="9h20"/>
    <n v="1"/>
    <x v="1"/>
    <x v="1"/>
    <s v="1M"/>
    <n v="16.57"/>
    <n v="26.96"/>
    <n v="10.39"/>
    <n v="1.6270368135184068"/>
    <n v="9.2190270190635157"/>
    <n v="213.18999999999997"/>
    <n v="62.703681351840679"/>
    <n v="21.63"/>
    <n v="16.420000000000002"/>
    <n v="104.13"/>
    <n v="5"/>
    <n v="9.16"/>
    <n v="88.161693936477377"/>
    <n v="131.05000000000001"/>
    <n v="2.73"/>
    <n v="4.63"/>
    <n v="6.79"/>
    <n v="14.149999999999999"/>
    <n v="14.43"/>
    <n v="19.600000000000001"/>
    <n v="12.810000000000002"/>
    <s v="Oui"/>
    <s v="Droite"/>
    <s v="Non"/>
    <n v="4"/>
    <n v="63"/>
    <n v="94"/>
    <n v="94"/>
    <n v="120"/>
    <n v="120"/>
    <n v="148"/>
    <n v="148"/>
    <n v="175"/>
    <s v="NA"/>
    <s v="NA"/>
    <s v="NA"/>
    <s v="NA"/>
    <s v="Non"/>
    <s v="Non"/>
    <s v="Non"/>
  </r>
  <r>
    <s v="14_03_2019"/>
    <s v="9h20"/>
    <n v="1"/>
    <x v="2"/>
    <x v="0"/>
    <s v="NA"/>
    <n v="17.8"/>
    <n v="17.8"/>
    <n v="0"/>
    <n v="1"/>
    <s v="NA"/>
    <s v="NA"/>
    <s v="NA"/>
    <s v="NA"/>
    <s v="NA"/>
    <s v="NA"/>
    <s v="NA"/>
    <s v="NA"/>
    <s v="NA"/>
    <s v="NA"/>
    <n v="2.73"/>
    <n v="4.63"/>
    <n v="6.79"/>
    <n v="14.149999999999999"/>
    <n v="14.43"/>
    <n v="10.440000000000001"/>
    <n v="3.650000000000001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4_03_2019"/>
    <s v="9h20"/>
    <n v="1"/>
    <x v="3"/>
    <x v="1"/>
    <s v="1M"/>
    <n v="17.8"/>
    <n v="26.12"/>
    <n v="8.32"/>
    <n v="1.4674157303370787"/>
    <n v="7.382319999866068"/>
    <n v="143.1"/>
    <n v="46.741573033707866"/>
    <n v="19.11"/>
    <n v="18.97"/>
    <n v="137.53"/>
    <n v="4"/>
    <n v="9.68"/>
    <n v="116.34615384615384"/>
    <n v="158.16"/>
    <n v="2.73"/>
    <n v="4.63"/>
    <n v="6.79"/>
    <n v="14.149999999999999"/>
    <n v="14.43"/>
    <n v="18.760000000000002"/>
    <n v="11.970000000000002"/>
    <s v="Oui"/>
    <s v="Gauche"/>
    <s v="Non"/>
    <n v="4"/>
    <n v="165"/>
    <n v="198"/>
    <n v="198"/>
    <n v="228"/>
    <n v="228"/>
    <n v="259"/>
    <n v="259"/>
    <n v="283"/>
    <s v="NA"/>
    <s v="NA"/>
    <s v="NA"/>
    <s v="NA"/>
    <s v="Non"/>
    <s v="Non"/>
    <s v="Non"/>
  </r>
  <r>
    <s v="14_03_2019"/>
    <s v="9h20"/>
    <n v="1"/>
    <x v="4"/>
    <x v="0"/>
    <s v="NA"/>
    <n v="16.440000000000001"/>
    <n v="16.440000000000001"/>
    <n v="0"/>
    <n v="1"/>
    <s v="NA"/>
    <s v="NA"/>
    <s v="NA"/>
    <s v="NA"/>
    <s v="NA"/>
    <s v="NA"/>
    <s v="NA"/>
    <s v="NA"/>
    <s v="NA"/>
    <s v="NA"/>
    <n v="2.73"/>
    <n v="4.63"/>
    <n v="6.79"/>
    <n v="14.149999999999999"/>
    <n v="14.43"/>
    <n v="9.0800000000000018"/>
    <n v="2.2900000000000018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4_03_2019"/>
    <s v="9h20"/>
    <n v="1"/>
    <x v="5"/>
    <x v="1"/>
    <s v="1M"/>
    <n v="16.440000000000001"/>
    <n v="25.74"/>
    <n v="9.2999999999999972"/>
    <n v="1.5656934306569341"/>
    <n v="8.2518721152349048"/>
    <n v="136.68"/>
    <n v="56.56934306569341"/>
    <n v="15.74"/>
    <n v="43.34"/>
    <n v="132.02000000000001"/>
    <n v="5"/>
    <n v="9.18"/>
    <n v="98.709677419354875"/>
    <n v="185.49"/>
    <n v="2.73"/>
    <n v="4.63"/>
    <n v="6.79"/>
    <n v="14.149999999999999"/>
    <n v="14.43"/>
    <n v="18.38"/>
    <n v="11.59"/>
    <s v="Oui"/>
    <s v="Droite"/>
    <s v="Oui"/>
    <n v="2"/>
    <n v="318"/>
    <n v="348"/>
    <n v="348"/>
    <n v="386"/>
    <s v="NA"/>
    <s v="NA"/>
    <s v="NA"/>
    <s v="NA"/>
    <s v="NA"/>
    <s v="NA"/>
    <s v="NA"/>
    <s v="NA"/>
    <s v="Non"/>
    <s v="Non"/>
    <s v="Non"/>
  </r>
  <r>
    <s v="14_03_2019"/>
    <s v="9h20"/>
    <n v="1"/>
    <x v="6"/>
    <x v="0"/>
    <s v="NA"/>
    <n v="16.559999999999999"/>
    <n v="16.559999999999999"/>
    <n v="0"/>
    <n v="1"/>
    <s v="NA"/>
    <s v="NA"/>
    <s v="NA"/>
    <s v="NA"/>
    <s v="NA"/>
    <s v="NA"/>
    <s v="NA"/>
    <s v="NA"/>
    <s v="NA"/>
    <s v="NA"/>
    <n v="2.73"/>
    <n v="4.63"/>
    <n v="6.79"/>
    <n v="14.149999999999999"/>
    <n v="14.43"/>
    <n v="9.1999999999999993"/>
    <n v="2.4099999999999993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4_03_2019"/>
    <s v="9h20"/>
    <n v="1"/>
    <x v="7"/>
    <x v="2"/>
    <s v="NA"/>
    <n v="16.559999999999999"/>
    <s v="NA"/>
    <n v="4.7300000000000004"/>
    <n v="1.2856280193236715"/>
    <s v="NA"/>
    <s v="NA"/>
    <n v="28.562801932367154"/>
    <s v="NA"/>
    <s v="NA"/>
    <s v="NA"/>
    <s v="NA"/>
    <s v="NA"/>
    <s v="NA"/>
    <s v="NA"/>
    <n v="2.73"/>
    <n v="4.63"/>
    <n v="6.79"/>
    <n v="14.149999999999999"/>
    <n v="14.43"/>
    <n v="9.1999999999999993"/>
    <n v="2.41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5_03_2019"/>
    <s v="10h15"/>
    <n v="1"/>
    <x v="0"/>
    <x v="0"/>
    <s v="NA"/>
    <n v="18.5"/>
    <n v="18.5"/>
    <n v="0"/>
    <n v="1"/>
    <s v="NA"/>
    <s v="NA"/>
    <s v="NA"/>
    <s v="NA"/>
    <s v="NA"/>
    <s v="NA"/>
    <s v="NA"/>
    <s v="NA"/>
    <s v="NA"/>
    <s v="NA"/>
    <n v="3.35"/>
    <n v="5.56"/>
    <n v="7.6"/>
    <n v="16.509999999999998"/>
    <n v="16.649999999999999"/>
    <n v="9.59"/>
    <n v="1.990000000000000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5_03_2019"/>
    <s v="10h15"/>
    <n v="1"/>
    <x v="1"/>
    <x v="1"/>
    <s v="1M"/>
    <n v="18.5"/>
    <n v="30.69"/>
    <n v="12.190000000000001"/>
    <n v="1.6589189189189191"/>
    <n v="10.816163557496079"/>
    <n v="314.27999999999997"/>
    <n v="65.891891891891902"/>
    <n v="33.85"/>
    <n v="34.78"/>
    <n v="88.56"/>
    <n v="5"/>
    <n v="12.100000000000001"/>
    <n v="99.261689909762097"/>
    <n v="124.97"/>
    <n v="3.35"/>
    <n v="5.56"/>
    <n v="7.6"/>
    <n v="16.509999999999998"/>
    <n v="16.649999999999999"/>
    <n v="21.78"/>
    <n v="14.180000000000001"/>
    <s v="Oui"/>
    <s v="Droite"/>
    <s v="Oui"/>
    <n v="4"/>
    <n v="205"/>
    <n v="241"/>
    <n v="241"/>
    <n v="272"/>
    <n v="272"/>
    <n v="300"/>
    <n v="300"/>
    <n v="324"/>
    <s v="NA"/>
    <s v="NA"/>
    <s v="NA"/>
    <s v="NA"/>
    <s v="Non"/>
    <s v="Non"/>
    <s v="Non"/>
  </r>
  <r>
    <s v="15_03_2019"/>
    <s v="10h15"/>
    <n v="1"/>
    <x v="2"/>
    <x v="0"/>
    <s v="NA"/>
    <n v="18.59"/>
    <n v="18.59"/>
    <n v="0"/>
    <n v="1"/>
    <s v="NA"/>
    <s v="NA"/>
    <s v="NA"/>
    <s v="NA"/>
    <s v="NA"/>
    <s v="NA"/>
    <s v="NA"/>
    <s v="NA"/>
    <s v="NA"/>
    <s v="NA"/>
    <n v="3.35"/>
    <n v="5.56"/>
    <n v="7.6"/>
    <n v="16.509999999999998"/>
    <n v="16.649999999999999"/>
    <n v="9.68"/>
    <n v="2.08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5_03_2019"/>
    <s v="10h15"/>
    <n v="1"/>
    <x v="3"/>
    <x v="1"/>
    <s v="1M"/>
    <n v="18.59"/>
    <n v="29.62"/>
    <n v="11.030000000000001"/>
    <n v="1.5933297471759011"/>
    <n v="9.7868977882839818"/>
    <n v="348.84"/>
    <n v="59.332974717590105"/>
    <n v="27.98"/>
    <n v="21.44"/>
    <n v="134.65"/>
    <n v="6"/>
    <n v="11.080000000000002"/>
    <n v="100.45330915684498"/>
    <n v="111.02"/>
    <n v="3.35"/>
    <n v="5.56"/>
    <n v="7.6"/>
    <n v="16.509999999999998"/>
    <n v="16.649999999999999"/>
    <n v="20.71"/>
    <n v="13.110000000000001"/>
    <s v="Oui"/>
    <s v="Droite"/>
    <s v="Oui"/>
    <n v="4"/>
    <n v="461"/>
    <n v="506"/>
    <n v="506"/>
    <n v="541"/>
    <n v="541"/>
    <n v="575"/>
    <n v="575"/>
    <n v="609"/>
    <s v="NA"/>
    <s v="NA"/>
    <s v="NA"/>
    <s v="NA"/>
    <s v="Non"/>
    <s v="Non"/>
    <s v="Non"/>
  </r>
  <r>
    <s v="15_03_2019"/>
    <s v="10h15"/>
    <n v="1"/>
    <x v="4"/>
    <x v="0"/>
    <s v="NA"/>
    <n v="18.54"/>
    <n v="18.54"/>
    <n v="0"/>
    <n v="1"/>
    <s v="NA"/>
    <s v="NA"/>
    <s v="NA"/>
    <s v="NA"/>
    <s v="NA"/>
    <s v="NA"/>
    <s v="NA"/>
    <s v="NA"/>
    <s v="NA"/>
    <s v="NA"/>
    <n v="3.35"/>
    <n v="5.56"/>
    <n v="7.6"/>
    <n v="16.509999999999998"/>
    <n v="16.649999999999999"/>
    <n v="9.629999999999999"/>
    <n v="2.0299999999999994"/>
    <s v="Oui"/>
    <s v="Gauche"/>
    <s v="Oui"/>
    <n v="2"/>
    <n v="471"/>
    <n v="495"/>
    <n v="495"/>
    <n v="518"/>
    <s v="NA"/>
    <s v="NA"/>
    <s v="NA"/>
    <s v="NA"/>
    <s v="NA"/>
    <s v="NA"/>
    <s v="NA"/>
    <s v="NA"/>
    <s v="Non"/>
    <s v="Non"/>
    <s v="Non"/>
  </r>
  <r>
    <s v="15_03_2019"/>
    <s v="10h15"/>
    <n v="1"/>
    <x v="5"/>
    <x v="1"/>
    <s v="1M"/>
    <n v="18.54"/>
    <n v="29.07"/>
    <n v="10.530000000000001"/>
    <n v="1.5679611650485439"/>
    <n v="9.3432487498304937"/>
    <n v="278.35000000000002"/>
    <n v="56.796116504854375"/>
    <n v="24.97"/>
    <n v="26.46"/>
    <n v="159.04"/>
    <n v="7"/>
    <n v="10.57"/>
    <n v="100.3798670465337"/>
    <n v="187.46"/>
    <n v="3.35"/>
    <n v="5.56"/>
    <n v="7.6"/>
    <n v="16.509999999999998"/>
    <n v="16.649999999999999"/>
    <n v="20.16"/>
    <n v="12.56"/>
    <s v="Oui"/>
    <s v="Droite"/>
    <s v="Non"/>
    <n v="3"/>
    <n v="160"/>
    <n v="195"/>
    <n v="195"/>
    <n v="225"/>
    <n v="225"/>
    <n v="252"/>
    <s v="NA"/>
    <s v="NA"/>
    <s v="NA"/>
    <s v="NA"/>
    <s v="NA"/>
    <s v="NA"/>
    <s v="Non"/>
    <s v="Non"/>
    <s v="Non"/>
  </r>
  <r>
    <s v="15_03_2019"/>
    <s v="10h15"/>
    <n v="1"/>
    <x v="6"/>
    <x v="0"/>
    <s v="NA"/>
    <n v="18.5"/>
    <n v="18.5"/>
    <n v="0"/>
    <n v="1"/>
    <s v="NA"/>
    <s v="NA"/>
    <s v="NA"/>
    <s v="NA"/>
    <s v="NA"/>
    <s v="NA"/>
    <s v="NA"/>
    <s v="NA"/>
    <s v="NA"/>
    <s v="NA"/>
    <n v="3.35"/>
    <n v="5.56"/>
    <n v="7.6"/>
    <n v="16.509999999999998"/>
    <n v="16.649999999999999"/>
    <n v="9.59"/>
    <n v="1.990000000000000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5_03_2019"/>
    <s v="10h15"/>
    <n v="1"/>
    <x v="7"/>
    <x v="2"/>
    <s v="NA"/>
    <n v="16.75"/>
    <n v="19.5"/>
    <n v="2.75"/>
    <n v="1.164179104477612"/>
    <s v="NA"/>
    <s v="NA"/>
    <n v="16.417910447761194"/>
    <s v="NA"/>
    <s v="NA"/>
    <s v="NA"/>
    <s v="NA"/>
    <s v="NA"/>
    <s v="NA"/>
    <s v="NA"/>
    <n v="3.35"/>
    <n v="5.56"/>
    <n v="7.6"/>
    <n v="16.509999999999998"/>
    <n v="16.649999999999999"/>
    <n v="9.59"/>
    <n v="1.99"/>
    <s v="Non"/>
    <s v="Droite"/>
    <s v="Non"/>
    <n v="2"/>
    <n v="37"/>
    <n v="62"/>
    <n v="62"/>
    <n v="91"/>
    <s v="NA"/>
    <s v="NA"/>
    <s v="NA"/>
    <s v="NA"/>
    <s v="NA"/>
    <s v="NA"/>
    <s v="NA"/>
    <s v="NA"/>
    <s v="Non"/>
    <s v="Non"/>
    <s v="Non"/>
  </r>
  <r>
    <s v="15_03_2019"/>
    <s v="10h20"/>
    <n v="2"/>
    <x v="0"/>
    <x v="0"/>
    <s v="NA"/>
    <n v="14.62"/>
    <n v="14.62"/>
    <n v="0"/>
    <n v="1"/>
    <s v="NA"/>
    <s v="NA"/>
    <s v="NA"/>
    <s v="NA"/>
    <s v="NA"/>
    <s v="NA"/>
    <s v="NA"/>
    <s v="NA"/>
    <s v="NA"/>
    <s v="NA"/>
    <n v="2.67"/>
    <n v="4.49"/>
    <n v="5.87"/>
    <n v="13.030000000000001"/>
    <n v="13.67"/>
    <n v="7.4599999999999991"/>
    <n v="1.589999999999999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5_03_2019"/>
    <s v="10h20"/>
    <n v="2"/>
    <x v="1"/>
    <x v="1"/>
    <s v="1M"/>
    <n v="14.62"/>
    <n v="21.73"/>
    <n v="7.1100000000000012"/>
    <n v="1.4863201094391245"/>
    <n v="6.3086893268086239"/>
    <n v="125.84"/>
    <n v="48.632010943912455"/>
    <n v="25.16"/>
    <n v="23.3"/>
    <n v="135.61000000000001"/>
    <n v="3"/>
    <n v="7.65"/>
    <n v="107.59493670886076"/>
    <n v="237.19"/>
    <n v="2.67"/>
    <n v="4.49"/>
    <n v="5.87"/>
    <n v="13.030000000000001"/>
    <n v="13.67"/>
    <n v="14.570000000000002"/>
    <n v="8.7000000000000028"/>
    <s v="Oui"/>
    <s v="Droite"/>
    <s v="Non"/>
    <n v="3"/>
    <n v="597"/>
    <n v="626"/>
    <n v="626"/>
    <n v="664"/>
    <n v="664"/>
    <n v="695"/>
    <s v="NA"/>
    <s v="NA"/>
    <s v="NA"/>
    <s v="NA"/>
    <s v="NA"/>
    <s v="NA"/>
    <s v="Non"/>
    <s v="Non"/>
    <s v="Non"/>
  </r>
  <r>
    <s v="15_03_2019"/>
    <s v="10h20"/>
    <n v="2"/>
    <x v="2"/>
    <x v="0"/>
    <s v="NA"/>
    <n v="14.08"/>
    <n v="14.08"/>
    <n v="0"/>
    <n v="1"/>
    <s v="NA"/>
    <s v="NA"/>
    <s v="NA"/>
    <s v="NA"/>
    <s v="NA"/>
    <s v="NA"/>
    <s v="NA"/>
    <s v="NA"/>
    <s v="NA"/>
    <s v="NA"/>
    <n v="2.67"/>
    <n v="4.49"/>
    <n v="5.87"/>
    <n v="13.030000000000001"/>
    <n v="13.67"/>
    <n v="6.92"/>
    <n v="1.0499999999999998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5_03_2019"/>
    <s v="10h20"/>
    <n v="2"/>
    <x v="3"/>
    <x v="1"/>
    <s v="1M"/>
    <n v="14.08"/>
    <n v="18.3"/>
    <n v="4.2200000000000006"/>
    <n v="1.2997159090909092"/>
    <n v="3.7443978845474533"/>
    <n v="87.03"/>
    <n v="29.97159090909091"/>
    <n v="22.07"/>
    <n v="44.46"/>
    <n v="111.7"/>
    <n v="5"/>
    <n v="4.2700000000000014"/>
    <n v="101.18483412322277"/>
    <n v="154.47"/>
    <n v="2.67"/>
    <n v="4.49"/>
    <n v="5.87"/>
    <n v="13.030000000000001"/>
    <n v="13.67"/>
    <n v="11.14"/>
    <n v="5.2700000000000005"/>
    <s v="Oui"/>
    <s v="Droite"/>
    <s v="Non"/>
    <n v="3"/>
    <n v="125"/>
    <n v="157"/>
    <n v="157"/>
    <n v="188"/>
    <n v="188"/>
    <n v="217"/>
    <s v="NA"/>
    <s v="NA"/>
    <s v="NA"/>
    <s v="NA"/>
    <s v="NA"/>
    <s v="NA"/>
    <s v="Non"/>
    <s v="Non"/>
    <s v="Non"/>
  </r>
  <r>
    <s v="15_03_2019"/>
    <s v="10h20"/>
    <n v="2"/>
    <x v="4"/>
    <x v="0"/>
    <s v="NA"/>
    <n v="14.03"/>
    <n v="14.03"/>
    <n v="0"/>
    <n v="1"/>
    <s v="NA"/>
    <s v="NA"/>
    <s v="NA"/>
    <s v="NA"/>
    <s v="NA"/>
    <s v="NA"/>
    <s v="NA"/>
    <s v="NA"/>
    <s v="NA"/>
    <s v="NA"/>
    <n v="2.67"/>
    <n v="4.49"/>
    <n v="5.87"/>
    <n v="13.030000000000001"/>
    <n v="13.67"/>
    <n v="6.8699999999999992"/>
    <n v="0.99999999999999911"/>
    <s v="Oui"/>
    <s v="Gauche"/>
    <s v="Non"/>
    <n v="3"/>
    <n v="89"/>
    <n v="118"/>
    <n v="118"/>
    <n v="142"/>
    <n v="142"/>
    <n v="164"/>
    <s v="NA"/>
    <s v="NA"/>
    <s v="NA"/>
    <s v="NA"/>
    <s v="NA"/>
    <s v="NA"/>
    <s v="Non"/>
    <s v="Non"/>
    <s v="Non"/>
  </r>
  <r>
    <s v="15_03_2019"/>
    <s v="10h20"/>
    <n v="2"/>
    <x v="5"/>
    <x v="1"/>
    <s v="1M"/>
    <n v="14.03"/>
    <n v="19.5"/>
    <n v="5.4700000000000006"/>
    <n v="1.3898788310762653"/>
    <n v="4.8535204806811771"/>
    <n v="108.24"/>
    <n v="38.987883107626523"/>
    <n v="18.329999999999998"/>
    <n v="31.61"/>
    <n v="101.27"/>
    <n v="6"/>
    <n v="5.52"/>
    <n v="100.9140767824497"/>
    <n v="197.66"/>
    <n v="2.67"/>
    <n v="4.49"/>
    <n v="5.87"/>
    <n v="13.030000000000001"/>
    <n v="13.67"/>
    <n v="12.339999999999998"/>
    <n v="6.469999999999998"/>
    <s v="Oui"/>
    <s v="Droite"/>
    <s v="Non"/>
    <n v="2"/>
    <n v="205"/>
    <n v="258"/>
    <n v="258"/>
    <n v="290"/>
    <s v="NA"/>
    <s v="NA"/>
    <s v="NA"/>
    <s v="NA"/>
    <s v="NA"/>
    <s v="NA"/>
    <s v="NA"/>
    <s v="NA"/>
    <s v="Non"/>
    <s v="Non"/>
    <s v="Non"/>
  </r>
  <r>
    <s v="15_03_2019"/>
    <s v="10h20"/>
    <n v="2"/>
    <x v="6"/>
    <x v="0"/>
    <s v="NA"/>
    <n v="13.98"/>
    <n v="13.98"/>
    <n v="0"/>
    <n v="1"/>
    <s v="NA"/>
    <s v="NA"/>
    <s v="NA"/>
    <s v="NA"/>
    <s v="NA"/>
    <s v="NA"/>
    <s v="NA"/>
    <s v="NA"/>
    <s v="NA"/>
    <s v="NA"/>
    <n v="2.67"/>
    <n v="4.49"/>
    <n v="5.87"/>
    <n v="13.030000000000001"/>
    <n v="13.67"/>
    <n v="6.82"/>
    <n v="0.95000000000000018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5_03_2019"/>
    <s v="10h20"/>
    <n v="2"/>
    <x v="7"/>
    <x v="2"/>
    <s v="NA"/>
    <n v="13.98"/>
    <s v="NA"/>
    <s v="NA"/>
    <m/>
    <s v="NA"/>
    <s v="NA"/>
    <s v="NA"/>
    <s v="NA"/>
    <s v="NA"/>
    <s v="NA"/>
    <s v="NA"/>
    <s v="NA"/>
    <s v="NA"/>
    <s v="NA"/>
    <n v="2.67"/>
    <n v="4.49"/>
    <n v="5.87"/>
    <n v="13.030000000000001"/>
    <n v="13.67"/>
    <n v="6.82"/>
    <n v="0.95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9_03_2019"/>
    <s v="9h10"/>
    <n v="1"/>
    <x v="0"/>
    <x v="0"/>
    <s v="NA"/>
    <n v="16.55"/>
    <n v="16.55"/>
    <n v="0"/>
    <n v="1"/>
    <s v="NA"/>
    <s v="NA"/>
    <s v="NA"/>
    <s v="NA"/>
    <s v="NA"/>
    <s v="NA"/>
    <s v="NA"/>
    <s v="NA"/>
    <s v="NA"/>
    <s v="NA"/>
    <n v="2.4700000000000002"/>
    <n v="4.8099999999999996"/>
    <n v="8.0299999999999994"/>
    <n v="15.309999999999999"/>
    <n v="15.79"/>
    <n v="9.27"/>
    <n v="1.240000000000000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9_03_2019"/>
    <s v="9h10"/>
    <n v="1"/>
    <x v="1"/>
    <x v="1"/>
    <s v="1M"/>
    <n v="16.55"/>
    <n v="28.18"/>
    <n v="11.629999999999999"/>
    <n v="1.7027190332326283"/>
    <n v="10.319276634428169"/>
    <n v="143.16"/>
    <n v="70.271903323262833"/>
    <n v="45.97"/>
    <n v="21.53"/>
    <n v="106.9"/>
    <n v="6"/>
    <n v="10.559999999999999"/>
    <n v="90.799656061908848"/>
    <n v="134.68"/>
    <n v="2.4700000000000002"/>
    <n v="4.8099999999999996"/>
    <n v="8.0299999999999994"/>
    <n v="15.309999999999999"/>
    <n v="15.79"/>
    <n v="20.900000000000002"/>
    <n v="12.870000000000003"/>
    <s v="Oui"/>
    <s v="Droite"/>
    <s v="Non"/>
    <n v="5"/>
    <n v="121"/>
    <n v="160"/>
    <n v="160"/>
    <n v="189"/>
    <n v="189"/>
    <n v="220"/>
    <n v="220"/>
    <n v="252"/>
    <n v="252"/>
    <n v="283"/>
    <s v="NA"/>
    <s v="NA"/>
    <s v="Oui"/>
    <s v="Oui"/>
    <s v="Non"/>
  </r>
  <r>
    <s v="19_03_2019"/>
    <s v="9h10"/>
    <n v="1"/>
    <x v="2"/>
    <x v="0"/>
    <s v="NA"/>
    <n v="17.62"/>
    <n v="17.62"/>
    <n v="0"/>
    <n v="1"/>
    <s v="NA"/>
    <s v="NA"/>
    <s v="NA"/>
    <s v="NA"/>
    <s v="NA"/>
    <s v="NA"/>
    <s v="NA"/>
    <s v="NA"/>
    <s v="NA"/>
    <s v="NA"/>
    <n v="2.4700000000000002"/>
    <n v="4.8099999999999996"/>
    <n v="8.0299999999999994"/>
    <n v="15.309999999999999"/>
    <n v="15.79"/>
    <n v="10.34"/>
    <n v="2.3100000000000005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9_03_2019"/>
    <s v="9h10"/>
    <n v="1"/>
    <x v="3"/>
    <x v="1"/>
    <s v="1M"/>
    <n v="17.62"/>
    <n v="27.25"/>
    <n v="9.629999999999999"/>
    <n v="1.546538024971623"/>
    <n v="8.5446804806142094"/>
    <n v="107.52"/>
    <n v="54.65380249716231"/>
    <n v="31.1"/>
    <n v="71.11"/>
    <n v="119.22"/>
    <n v="8"/>
    <n v="10.59"/>
    <n v="109.96884735202492"/>
    <n v="164.43"/>
    <n v="2.4700000000000002"/>
    <n v="4.8099999999999996"/>
    <n v="8.0299999999999994"/>
    <n v="15.309999999999999"/>
    <n v="15.79"/>
    <n v="19.970000000000002"/>
    <n v="11.940000000000003"/>
    <s v="Oui"/>
    <s v="Droite"/>
    <s v="Oui"/>
    <n v="5"/>
    <n v="244"/>
    <n v="282"/>
    <n v="282"/>
    <n v="316"/>
    <n v="316"/>
    <n v="347"/>
    <n v="347"/>
    <n v="375"/>
    <n v="375"/>
    <n v="405"/>
    <s v="NA"/>
    <s v="NA"/>
    <s v="Non"/>
    <s v="Non"/>
    <s v="Non"/>
  </r>
  <r>
    <s v="19_03_2019"/>
    <s v="9h10"/>
    <n v="1"/>
    <x v="4"/>
    <x v="0"/>
    <s v="NA"/>
    <n v="16.66"/>
    <n v="16.66"/>
    <n v="0"/>
    <n v="1"/>
    <s v="NA"/>
    <s v="NA"/>
    <s v="NA"/>
    <s v="NA"/>
    <s v="NA"/>
    <s v="NA"/>
    <s v="NA"/>
    <s v="NA"/>
    <s v="NA"/>
    <s v="NA"/>
    <n v="2.4700000000000002"/>
    <n v="4.8099999999999996"/>
    <n v="8.0299999999999994"/>
    <n v="15.309999999999999"/>
    <n v="15.79"/>
    <n v="9.379999999999999"/>
    <n v="1.3499999999999996"/>
    <s v="Oui"/>
    <s v="Gauche"/>
    <s v="Non"/>
    <n v="2"/>
    <n v="228"/>
    <n v="255"/>
    <n v="255"/>
    <n v="280"/>
    <s v="NA"/>
    <s v="NA"/>
    <s v="NA"/>
    <s v="NA"/>
    <s v="NA"/>
    <s v="NA"/>
    <s v="NA"/>
    <s v="NA"/>
    <s v="Oui"/>
    <s v="Oui"/>
    <s v="Non"/>
  </r>
  <r>
    <s v="19_03_2019"/>
    <s v="9h10"/>
    <n v="1"/>
    <x v="5"/>
    <x v="1"/>
    <s v="1M"/>
    <n v="16.66"/>
    <n v="27.12"/>
    <n v="10.46"/>
    <n v="1.6278511404561826"/>
    <n v="9.2811378844470038"/>
    <n v="105.27000000000001"/>
    <n v="62.785114045618251"/>
    <n v="18.350000000000001"/>
    <n v="44.96"/>
    <n v="135.53"/>
    <n v="7"/>
    <n v="10.490000000000002"/>
    <n v="100.28680688336522"/>
    <n v="197.26"/>
    <n v="2.4700000000000002"/>
    <n v="4.8099999999999996"/>
    <n v="8.0299999999999994"/>
    <n v="15.309999999999999"/>
    <n v="15.79"/>
    <n v="19.840000000000003"/>
    <n v="11.810000000000004"/>
    <s v="Oui"/>
    <s v="Droite"/>
    <s v="Non"/>
    <n v="4"/>
    <n v="98"/>
    <n v="136"/>
    <n v="136"/>
    <n v="179"/>
    <n v="179"/>
    <n v="229"/>
    <n v="229"/>
    <n v="270"/>
    <s v="NA"/>
    <s v="NA"/>
    <s v="NA"/>
    <s v="NA"/>
    <s v="Non"/>
    <s v="Non"/>
    <s v="Non"/>
  </r>
  <r>
    <s v="19_03_2019"/>
    <s v="9h10"/>
    <n v="1"/>
    <x v="6"/>
    <x v="0"/>
    <s v="NA"/>
    <n v="16.63"/>
    <n v="16.63"/>
    <n v="0"/>
    <n v="1"/>
    <s v="NA"/>
    <s v="NA"/>
    <s v="NA"/>
    <s v="NA"/>
    <s v="NA"/>
    <s v="NA"/>
    <s v="NA"/>
    <s v="NA"/>
    <s v="NA"/>
    <s v="NA"/>
    <n v="2.4700000000000002"/>
    <n v="4.8099999999999996"/>
    <n v="8.0299999999999994"/>
    <n v="15.309999999999999"/>
    <n v="15.79"/>
    <n v="9.3499999999999979"/>
    <n v="1.3199999999999985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19_03_2019"/>
    <s v="9h10"/>
    <n v="1"/>
    <x v="7"/>
    <x v="2"/>
    <s v="NA"/>
    <n v="16.63"/>
    <s v="NA"/>
    <s v="NA"/>
    <m/>
    <s v="NA"/>
    <s v="NA"/>
    <s v="NA"/>
    <s v="NA"/>
    <s v="NA"/>
    <s v="NA"/>
    <s v="NA"/>
    <s v="NA"/>
    <s v="NA"/>
    <s v="NA"/>
    <n v="2.4700000000000002"/>
    <n v="4.8099999999999996"/>
    <n v="8.0299999999999994"/>
    <n v="15.309999999999999"/>
    <n v="15.79"/>
    <n v="9.35"/>
    <n v="1.3200000000000003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0_03_2019"/>
    <s v="9h15"/>
    <n v="1"/>
    <x v="0"/>
    <x v="0"/>
    <s v="NA"/>
    <n v="17.920000000000002"/>
    <n v="17.920000000000002"/>
    <n v="0"/>
    <n v="1"/>
    <s v="NA"/>
    <s v="NA"/>
    <s v="NA"/>
    <s v="NA"/>
    <s v="NA"/>
    <s v="NA"/>
    <s v="NA"/>
    <s v="NA"/>
    <s v="NA"/>
    <s v="NA"/>
    <n v="3.09"/>
    <n v="5.34"/>
    <n v="8.83"/>
    <n v="17.259999999999998"/>
    <n v="17.41"/>
    <n v="9.490000000000002"/>
    <n v="0.6600000000000019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0_03_2019"/>
    <s v="9h15"/>
    <n v="1"/>
    <x v="1"/>
    <x v="1"/>
    <s v="1M"/>
    <n v="17.920000000000002"/>
    <n v="29.49"/>
    <n v="11.569999999999997"/>
    <n v="1.6456473214285712"/>
    <n v="10.266038749813747"/>
    <n v="99.04"/>
    <n v="64.56473214285711"/>
    <n v="12.79"/>
    <n v="7.96"/>
    <n v="74.34"/>
    <n v="11"/>
    <n v="10.209999999999997"/>
    <n v="88.245462402765767"/>
    <n v="249.67"/>
    <n v="3.09"/>
    <n v="5.34"/>
    <n v="8.83"/>
    <n v="17.259999999999998"/>
    <n v="17.41"/>
    <n v="21.06"/>
    <n v="12.229999999999999"/>
    <s v="Oui"/>
    <s v="Droite"/>
    <s v="Non"/>
    <n v="4"/>
    <n v="19"/>
    <n v="41"/>
    <n v="41"/>
    <n v="71"/>
    <n v="71"/>
    <n v="95"/>
    <n v="95"/>
    <n v="115"/>
    <s v="NA"/>
    <s v="NA"/>
    <s v="NA"/>
    <s v="NA"/>
    <s v="Non"/>
    <s v="Non"/>
    <s v="Non"/>
  </r>
  <r>
    <s v="20_03_2019"/>
    <s v="9h15"/>
    <n v="1"/>
    <x v="2"/>
    <x v="0"/>
    <s v="NA"/>
    <n v="19.28"/>
    <n v="19.28"/>
    <n v="0"/>
    <n v="1"/>
    <s v="NA"/>
    <s v="NA"/>
    <s v="NA"/>
    <s v="NA"/>
    <s v="NA"/>
    <s v="NA"/>
    <s v="NA"/>
    <s v="NA"/>
    <s v="NA"/>
    <s v="NA"/>
    <n v="3.09"/>
    <n v="5.34"/>
    <n v="8.83"/>
    <n v="17.259999999999998"/>
    <n v="17.41"/>
    <n v="10.850000000000001"/>
    <n v="2.0200000000000014"/>
    <s v="Oui"/>
    <s v="Gauche"/>
    <s v="Non"/>
    <n v="3"/>
    <n v="86"/>
    <n v="113"/>
    <n v="113"/>
    <n v="140"/>
    <n v="140"/>
    <n v="164"/>
    <s v="NA"/>
    <s v="NA"/>
    <s v="NA"/>
    <s v="NA"/>
    <s v="NA"/>
    <s v="NA"/>
    <s v="Oui"/>
    <s v="Oui"/>
    <s v="Non"/>
  </r>
  <r>
    <s v="20_03_2019"/>
    <s v="9h15"/>
    <n v="1"/>
    <x v="3"/>
    <x v="1"/>
    <s v="1M"/>
    <n v="19.28"/>
    <n v="30.26"/>
    <n v="10.98"/>
    <n v="1.5695020746887967"/>
    <n v="9.7425328844386332"/>
    <n v="107.48"/>
    <n v="56.950207468879668"/>
    <n v="19.41"/>
    <n v="30.88"/>
    <n v="109.09"/>
    <n v="8"/>
    <n v="12.440000000000001"/>
    <n v="113.2969034608379"/>
    <n v="227.82"/>
    <n v="3.09"/>
    <n v="5.34"/>
    <n v="8.83"/>
    <n v="17.259999999999998"/>
    <n v="17.41"/>
    <n v="21.830000000000002"/>
    <n v="13.000000000000002"/>
    <s v="Oui"/>
    <s v="Droite"/>
    <s v="Non"/>
    <n v="3"/>
    <n v="55"/>
    <n v="91"/>
    <n v="91"/>
    <n v="124"/>
    <n v="124"/>
    <n v="160"/>
    <s v="NA"/>
    <s v="NA"/>
    <s v="NA"/>
    <s v="NA"/>
    <s v="NA"/>
    <s v="NA"/>
    <s v="Oui"/>
    <s v="Oui"/>
    <s v="Non"/>
  </r>
  <r>
    <s v="20_03_2019"/>
    <s v="9h15"/>
    <n v="1"/>
    <x v="4"/>
    <x v="0"/>
    <s v="NA"/>
    <n v="17.82"/>
    <n v="17.82"/>
    <n v="0"/>
    <n v="1"/>
    <s v="NA"/>
    <s v="NA"/>
    <s v="NA"/>
    <s v="NA"/>
    <s v="NA"/>
    <s v="NA"/>
    <s v="NA"/>
    <s v="NA"/>
    <s v="NA"/>
    <s v="NA"/>
    <n v="3.09"/>
    <n v="5.34"/>
    <n v="8.83"/>
    <n v="17.259999999999998"/>
    <n v="17.41"/>
    <n v="9.39"/>
    <n v="0.5600000000000005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0_03_2019"/>
    <s v="9h15"/>
    <n v="1"/>
    <x v="5"/>
    <x v="1"/>
    <s v="1M"/>
    <n v="17.82"/>
    <n v="30.98"/>
    <n v="13.16"/>
    <n v="1.7384960718294051"/>
    <n v="11.676842692095848"/>
    <n v="133"/>
    <n v="73.849607182940517"/>
    <n v="14.63"/>
    <n v="30.61"/>
    <n v="125.28"/>
    <n v="10"/>
    <n v="13.23"/>
    <n v="100.53191489361701"/>
    <n v="244.25"/>
    <n v="3.09"/>
    <n v="5.34"/>
    <n v="8.83"/>
    <n v="17.259999999999998"/>
    <n v="17.41"/>
    <n v="22.55"/>
    <n v="13.72"/>
    <s v="Oui"/>
    <s v="Droite"/>
    <s v="Non"/>
    <n v="3"/>
    <n v="82"/>
    <n v="107"/>
    <n v="107"/>
    <n v="132"/>
    <n v="132"/>
    <n v="162"/>
    <s v="NA"/>
    <s v="NA"/>
    <s v="NA"/>
    <s v="NA"/>
    <s v="NA"/>
    <s v="NA"/>
    <s v="Non"/>
    <s v="Non"/>
    <s v="Non"/>
  </r>
  <r>
    <s v="20_03_2019"/>
    <s v="9h15"/>
    <n v="1"/>
    <x v="6"/>
    <x v="0"/>
    <s v="NA"/>
    <n v="17.75"/>
    <n v="17.75"/>
    <n v="0"/>
    <n v="1"/>
    <s v="NA"/>
    <s v="NA"/>
    <s v="NA"/>
    <s v="NA"/>
    <s v="NA"/>
    <s v="NA"/>
    <s v="NA"/>
    <s v="NA"/>
    <s v="NA"/>
    <s v="NA"/>
    <n v="3.09"/>
    <n v="5.34"/>
    <n v="8.83"/>
    <n v="17.259999999999998"/>
    <n v="17.41"/>
    <n v="9.32"/>
    <n v="0.49000000000000021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0_03_2019"/>
    <s v="9h15"/>
    <n v="1"/>
    <x v="7"/>
    <x v="2"/>
    <s v="NA"/>
    <n v="17.75"/>
    <n v="22.84"/>
    <n v="5.09"/>
    <n v="1.2867605633802817"/>
    <s v="NA"/>
    <s v="NA"/>
    <n v="28.676056338028168"/>
    <s v="NA"/>
    <s v="NA"/>
    <s v="NA"/>
    <s v="NA"/>
    <s v="NA"/>
    <s v="NA"/>
    <s v="NA"/>
    <n v="3.09"/>
    <n v="5.34"/>
    <n v="8.83"/>
    <n v="17.259999999999998"/>
    <n v="17.41"/>
    <n v="9.32"/>
    <n v="0.49"/>
    <s v="Oui"/>
    <s v="Droite"/>
    <s v="Oui"/>
    <n v="2"/>
    <n v="25"/>
    <n v="58"/>
    <n v="58"/>
    <n v="89"/>
    <s v="NA"/>
    <s v="NA"/>
    <s v="NA"/>
    <s v="NA"/>
    <s v="NA"/>
    <s v="NA"/>
    <s v="NA"/>
    <s v="NA"/>
    <s v="Oui"/>
    <s v="Oui"/>
    <s v="Non"/>
  </r>
  <r>
    <s v="21_03_2019"/>
    <s v="9h35"/>
    <n v="1"/>
    <x v="0"/>
    <x v="0"/>
    <s v="NA"/>
    <n v="20.239999999999998"/>
    <n v="20.239999999999998"/>
    <n v="0"/>
    <n v="1"/>
    <s v="NA"/>
    <s v="NA"/>
    <s v="NA"/>
    <s v="NA"/>
    <s v="NA"/>
    <s v="NA"/>
    <s v="NA"/>
    <s v="NA"/>
    <s v="NA"/>
    <s v="NA"/>
    <n v="3"/>
    <n v="5.37"/>
    <n v="9.81"/>
    <n v="18.18"/>
    <n v="18.260000000000002"/>
    <n v="11.869999999999997"/>
    <n v="2.0599999999999969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1_03_2019"/>
    <s v="9h35"/>
    <n v="1"/>
    <x v="1"/>
    <x v="1"/>
    <s v="1M"/>
    <n v="20.239999999999998"/>
    <n v="33.950000000000003"/>
    <n v="13.710000000000004"/>
    <n v="1.6773715415019765"/>
    <n v="12.16485663439469"/>
    <n v="149.34"/>
    <n v="67.737154150197654"/>
    <n v="42.79"/>
    <n v="18.46"/>
    <n v="189.08"/>
    <n v="6"/>
    <n v="13.870000000000005"/>
    <n v="101.16703136396789"/>
    <n v="315.83999999999997"/>
    <n v="3"/>
    <n v="5.37"/>
    <n v="9.81"/>
    <n v="18.18"/>
    <n v="18.260000000000002"/>
    <n v="25.580000000000002"/>
    <n v="15.770000000000001"/>
    <s v="Oui"/>
    <s v="Droite"/>
    <s v="Non"/>
    <n v="3"/>
    <n v="183"/>
    <n v="214"/>
    <n v="214"/>
    <n v="243"/>
    <n v="243"/>
    <n v="277"/>
    <s v="NA"/>
    <s v="NA"/>
    <s v="NA"/>
    <s v="NA"/>
    <s v="NA"/>
    <s v="NA"/>
    <s v="Non"/>
    <s v="Non"/>
    <s v="Non"/>
  </r>
  <r>
    <s v="21_03_2019"/>
    <s v="9h35"/>
    <n v="1"/>
    <x v="2"/>
    <x v="0"/>
    <s v="NA"/>
    <n v="20.079999999999998"/>
    <n v="20.079999999999998"/>
    <n v="0"/>
    <n v="1"/>
    <s v="NA"/>
    <s v="NA"/>
    <s v="NA"/>
    <s v="NA"/>
    <s v="NA"/>
    <s v="NA"/>
    <s v="NA"/>
    <s v="NA"/>
    <s v="NA"/>
    <s v="NA"/>
    <n v="3"/>
    <n v="5.37"/>
    <n v="9.81"/>
    <n v="18.18"/>
    <n v="18.260000000000002"/>
    <n v="11.709999999999997"/>
    <n v="1.8999999999999968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1_03_2019"/>
    <s v="9h35"/>
    <n v="1"/>
    <x v="3"/>
    <x v="1"/>
    <s v="1M"/>
    <n v="20.079999999999998"/>
    <n v="29.51"/>
    <n v="9.4300000000000033"/>
    <n v="1.4696215139442232"/>
    <n v="8.3672208652328166"/>
    <n v="97.9"/>
    <n v="46.962151394422328"/>
    <n v="38.21"/>
    <n v="23.63"/>
    <n v="110.83"/>
    <n v="7"/>
    <n v="9.5200000000000031"/>
    <n v="100.95440084835631"/>
    <n v="155.31"/>
    <n v="3"/>
    <n v="5.37"/>
    <n v="9.81"/>
    <n v="18.18"/>
    <n v="18.260000000000002"/>
    <n v="21.14"/>
    <n v="11.33"/>
    <s v="Oui"/>
    <s v="Droite"/>
    <s v="Non"/>
    <n v="3"/>
    <n v="74"/>
    <n v="108"/>
    <n v="108"/>
    <n v="136"/>
    <n v="136"/>
    <n v="162"/>
    <s v="NA"/>
    <s v="NA"/>
    <s v="NA"/>
    <s v="NA"/>
    <s v="NA"/>
    <s v="NA"/>
    <s v="Non"/>
    <s v="Non"/>
    <s v="Non"/>
  </r>
  <r>
    <s v="21_03_2019"/>
    <s v="9h35"/>
    <n v="1"/>
    <x v="4"/>
    <x v="0"/>
    <s v="NA"/>
    <n v="19.989999999999998"/>
    <n v="19.989999999999998"/>
    <n v="0"/>
    <n v="1"/>
    <s v="NA"/>
    <s v="NA"/>
    <s v="NA"/>
    <s v="NA"/>
    <s v="NA"/>
    <s v="NA"/>
    <s v="NA"/>
    <s v="NA"/>
    <s v="NA"/>
    <s v="NA"/>
    <n v="3"/>
    <n v="5.37"/>
    <n v="9.81"/>
    <n v="18.18"/>
    <n v="18.260000000000002"/>
    <n v="11.619999999999997"/>
    <n v="1.8099999999999969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1_03_2019"/>
    <s v="9h35"/>
    <n v="1"/>
    <x v="5"/>
    <x v="1"/>
    <s v="1M"/>
    <n v="19.989999999999998"/>
    <n v="29.01"/>
    <n v="9.0200000000000031"/>
    <n v="1.4512256128064034"/>
    <n v="8.003428653700956"/>
    <n v="95.65"/>
    <n v="45.12256128064034"/>
    <n v="27.68"/>
    <n v="23.84"/>
    <n v="139.76"/>
    <n v="6"/>
    <n v="9.2000000000000028"/>
    <n v="101.99556541019956"/>
    <n v="194.12"/>
    <n v="3"/>
    <n v="5.37"/>
    <n v="9.81"/>
    <n v="18.18"/>
    <n v="18.260000000000002"/>
    <n v="20.64"/>
    <n v="10.83"/>
    <s v="Oui"/>
    <s v="Droite"/>
    <s v="Non"/>
    <n v="3"/>
    <n v="108"/>
    <n v="136"/>
    <n v="136"/>
    <n v="160"/>
    <n v="160"/>
    <n v="181"/>
    <s v="NA"/>
    <s v="NA"/>
    <s v="NA"/>
    <s v="NA"/>
    <s v="NA"/>
    <s v="NA"/>
    <s v="Non"/>
    <s v="Non"/>
    <s v="Non"/>
  </r>
  <r>
    <s v="21_03_2019"/>
    <s v="9h35"/>
    <n v="1"/>
    <x v="6"/>
    <x v="0"/>
    <s v="NA"/>
    <n v="19.809999999999999"/>
    <n v="19.809999999999999"/>
    <n v="0"/>
    <n v="1"/>
    <s v="NA"/>
    <s v="NA"/>
    <s v="NA"/>
    <s v="NA"/>
    <s v="NA"/>
    <s v="NA"/>
    <s v="NA"/>
    <s v="NA"/>
    <s v="NA"/>
    <s v="NA"/>
    <n v="3"/>
    <n v="5.37"/>
    <n v="9.81"/>
    <n v="18.18"/>
    <n v="18.260000000000002"/>
    <n v="11.439999999999998"/>
    <n v="1.6299999999999972"/>
    <s v="Oui"/>
    <s v="Gauche"/>
    <s v="Non"/>
    <n v="3"/>
    <n v="447"/>
    <n v="483"/>
    <n v="483"/>
    <n v="517"/>
    <n v="517"/>
    <n v="553"/>
    <s v="NA"/>
    <s v="NA"/>
    <s v="NA"/>
    <s v="NA"/>
    <s v="NA"/>
    <s v="NA"/>
    <s v="Non"/>
    <s v="Non"/>
    <s v="Non"/>
  </r>
  <r>
    <s v="21_03_2019"/>
    <s v="9h35"/>
    <n v="1"/>
    <x v="7"/>
    <x v="2"/>
    <s v="NA"/>
    <n v="19.809999999999999"/>
    <s v="NA"/>
    <s v="NA"/>
    <m/>
    <s v="NA"/>
    <s v="NA"/>
    <s v="NA"/>
    <s v="NA"/>
    <s v="NA"/>
    <s v="NA"/>
    <s v="NA"/>
    <s v="NA"/>
    <s v="NA"/>
    <s v="NA"/>
    <n v="3"/>
    <n v="5.37"/>
    <n v="9.81"/>
    <n v="18.18"/>
    <n v="18.260000000000002"/>
    <n v="11.44"/>
    <n v="1.629999999999999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2_03_2019"/>
    <s v="9h20"/>
    <n v="1"/>
    <x v="0"/>
    <x v="0"/>
    <s v="NA"/>
    <n v="16.25"/>
    <n v="16.25"/>
    <n v="0"/>
    <n v="1"/>
    <s v="NA"/>
    <s v="NA"/>
    <s v="NA"/>
    <s v="NA"/>
    <s v="NA"/>
    <s v="NA"/>
    <s v="NA"/>
    <s v="NA"/>
    <s v="NA"/>
    <s v="NA"/>
    <n v="2.33"/>
    <n v="4.38"/>
    <n v="9"/>
    <n v="15.71"/>
    <n v="15.96"/>
    <n v="9.5399999999999991"/>
    <n v="0.53999999999999915"/>
    <s v="Oui"/>
    <s v="Gauche"/>
    <s v="Non"/>
    <n v="3"/>
    <n v="56"/>
    <n v="78"/>
    <n v="78"/>
    <n v="99"/>
    <n v="99"/>
    <n v="122"/>
    <s v="NA"/>
    <s v="NA"/>
    <s v="NA"/>
    <s v="NA"/>
    <s v="NA"/>
    <s v="NA"/>
    <s v="Oui"/>
    <s v="Non"/>
    <s v="Non"/>
  </r>
  <r>
    <s v="22_03_2019"/>
    <s v="9h20"/>
    <n v="1"/>
    <x v="1"/>
    <x v="1"/>
    <s v="1M"/>
    <n v="16.25"/>
    <n v="26.95"/>
    <n v="10.7"/>
    <n v="1.6584615384615384"/>
    <n v="9.4940894229046791"/>
    <n v="115.5"/>
    <n v="65.84615384615384"/>
    <n v="26.79"/>
    <n v="54.07"/>
    <n v="91.36"/>
    <n v="7"/>
    <n v="9.89"/>
    <n v="92.429906542056088"/>
    <n v="172.08"/>
    <n v="2.33"/>
    <n v="4.38"/>
    <n v="9"/>
    <n v="15.71"/>
    <n v="15.96"/>
    <n v="20.239999999999998"/>
    <n v="11.239999999999998"/>
    <s v="Oui"/>
    <s v="Droite"/>
    <s v="Non"/>
    <n v="4"/>
    <n v="68"/>
    <n v="104"/>
    <n v="104"/>
    <n v="134"/>
    <n v="134"/>
    <n v="166"/>
    <n v="166"/>
    <n v="202"/>
    <s v="NA"/>
    <s v="NA"/>
    <s v="NA"/>
    <s v="NA"/>
    <s v="Non"/>
    <s v="Non"/>
    <s v="Non"/>
  </r>
  <r>
    <s v="22_03_2019"/>
    <s v="9h20"/>
    <n v="1"/>
    <x v="2"/>
    <x v="0"/>
    <s v="NA"/>
    <n v="17.059999999999999"/>
    <n v="17.059999999999999"/>
    <n v="0"/>
    <n v="1"/>
    <s v="NA"/>
    <s v="NA"/>
    <s v="NA"/>
    <s v="NA"/>
    <s v="NA"/>
    <s v="NA"/>
    <s v="NA"/>
    <s v="NA"/>
    <s v="NA"/>
    <s v="NA"/>
    <n v="2.33"/>
    <n v="4.38"/>
    <n v="9"/>
    <n v="15.71"/>
    <n v="15.96"/>
    <n v="10.349999999999998"/>
    <n v="1.3499999999999979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2_03_2019"/>
    <s v="9h20"/>
    <n v="1"/>
    <x v="3"/>
    <x v="1"/>
    <s v="1M"/>
    <n v="17.059999999999999"/>
    <n v="24.72"/>
    <n v="7.66"/>
    <n v="1.4490035169988278"/>
    <n v="6.7967032691074616"/>
    <n v="89.83"/>
    <n v="44.900351699882776"/>
    <n v="16.25"/>
    <n v="19.59"/>
    <n v="75.430000000000007"/>
    <n v="8"/>
    <n v="8.259999999999998"/>
    <n v="107.83289817232374"/>
    <n v="97.32"/>
    <n v="2.33"/>
    <n v="4.38"/>
    <n v="9"/>
    <n v="15.71"/>
    <n v="15.96"/>
    <n v="18.010000000000002"/>
    <n v="9.0100000000000016"/>
    <s v="Oui"/>
    <s v="Droite"/>
    <s v="Non"/>
    <n v="4"/>
    <n v="187"/>
    <n v="224"/>
    <n v="224"/>
    <n v="258"/>
    <n v="258"/>
    <n v="286"/>
    <n v="286"/>
    <n v="315"/>
    <s v="NA"/>
    <s v="NA"/>
    <s v="NA"/>
    <s v="NA"/>
    <s v="Oui"/>
    <s v="Oui"/>
    <s v="Non"/>
  </r>
  <r>
    <s v="22_03_2019"/>
    <s v="9h20"/>
    <n v="1"/>
    <x v="4"/>
    <x v="0"/>
    <s v="NA"/>
    <n v="16.46"/>
    <n v="16.46"/>
    <n v="0"/>
    <n v="1"/>
    <s v="NA"/>
    <s v="NA"/>
    <s v="NA"/>
    <s v="NA"/>
    <s v="NA"/>
    <s v="NA"/>
    <s v="NA"/>
    <s v="NA"/>
    <s v="NA"/>
    <s v="NA"/>
    <n v="2.33"/>
    <n v="4.38"/>
    <n v="9"/>
    <n v="15.71"/>
    <n v="15.96"/>
    <n v="9.75"/>
    <n v="0.75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2_03_2019"/>
    <s v="9h20"/>
    <n v="1"/>
    <x v="5"/>
    <x v="1"/>
    <s v="1M"/>
    <n v="16.46"/>
    <n v="27.1"/>
    <n v="10.64"/>
    <n v="1.646415552855407"/>
    <n v="9.4408515382902607"/>
    <n v="110.12"/>
    <n v="64.641555285540704"/>
    <n v="24.34"/>
    <n v="32.25"/>
    <n v="117.91"/>
    <n v="8"/>
    <n v="10.740000000000002"/>
    <n v="100.93984962406017"/>
    <n v="134.87"/>
    <n v="2.33"/>
    <n v="4.38"/>
    <n v="9"/>
    <n v="15.71"/>
    <n v="15.96"/>
    <n v="20.390000000000004"/>
    <n v="11.390000000000004"/>
    <s v="Oui"/>
    <s v="Droite"/>
    <s v="Non"/>
    <n v="3"/>
    <n v="154"/>
    <n v="181"/>
    <n v="181"/>
    <n v="205"/>
    <n v="205"/>
    <n v="230"/>
    <s v="NA"/>
    <s v="NA"/>
    <s v="NA"/>
    <s v="NA"/>
    <s v="NA"/>
    <s v="NA"/>
    <s v="Non"/>
    <s v="Non"/>
    <s v="Non"/>
  </r>
  <r>
    <s v="22_03_2019"/>
    <s v="9h20"/>
    <n v="1"/>
    <x v="6"/>
    <x v="0"/>
    <s v="NA"/>
    <n v="16.36"/>
    <n v="16.36"/>
    <n v="0"/>
    <n v="1"/>
    <s v="NA"/>
    <s v="NA"/>
    <s v="NA"/>
    <s v="NA"/>
    <s v="NA"/>
    <s v="NA"/>
    <s v="NA"/>
    <s v="NA"/>
    <s v="NA"/>
    <s v="NA"/>
    <n v="2.33"/>
    <n v="4.38"/>
    <n v="9"/>
    <n v="15.71"/>
    <n v="15.96"/>
    <n v="9.6499999999999986"/>
    <n v="0.64999999999999858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2_03_2019"/>
    <s v="9h20"/>
    <n v="1"/>
    <x v="7"/>
    <x v="2"/>
    <s v="NA"/>
    <n v="16.36"/>
    <n v="19.600000000000001"/>
    <n v="3.24"/>
    <n v="1.1980440097799512"/>
    <s v="NA"/>
    <s v="NA"/>
    <n v="19.804400977995112"/>
    <s v="NA"/>
    <s v="NA"/>
    <s v="NA"/>
    <s v="NA"/>
    <s v="NA"/>
    <s v="NA"/>
    <s v="NA"/>
    <n v="2.33"/>
    <n v="4.38"/>
    <n v="9"/>
    <n v="15.71"/>
    <n v="15.96"/>
    <n v="9.65"/>
    <n v="0.65000000000000036"/>
    <s v="Oui"/>
    <s v="Droite"/>
    <s v="Non"/>
    <n v="4"/>
    <n v="99"/>
    <n v="124"/>
    <n v="124"/>
    <n v="145"/>
    <n v="145"/>
    <n v="166"/>
    <s v="NA"/>
    <s v="NA"/>
    <s v="NA"/>
    <s v="NA"/>
    <s v="NA"/>
    <s v="NA"/>
    <s v="Oui"/>
    <s v="Oui"/>
    <s v="Non"/>
  </r>
  <r>
    <s v="22_03_2019"/>
    <s v="10h"/>
    <n v="2"/>
    <x v="0"/>
    <x v="0"/>
    <s v="NA"/>
    <n v="18.559999999999999"/>
    <n v="18.559999999999999"/>
    <n v="0"/>
    <n v="1"/>
    <s v="NA"/>
    <s v="NA"/>
    <s v="NA"/>
    <s v="NA"/>
    <s v="NA"/>
    <s v="NA"/>
    <s v="NA"/>
    <s v="NA"/>
    <s v="NA"/>
    <s v="NA"/>
    <n v="3.04"/>
    <n v="4.9800000000000004"/>
    <n v="8.5500000000000007"/>
    <n v="16.57"/>
    <n v="16.68"/>
    <n v="10.54"/>
    <n v="1.9899999999999984"/>
    <s v="Oui"/>
    <s v="Gauche"/>
    <s v="Non"/>
    <n v="4"/>
    <n v="200"/>
    <n v="230"/>
    <n v="230"/>
    <n v="263"/>
    <n v="263"/>
    <n v="286"/>
    <s v="NA"/>
    <s v="NA"/>
    <s v="NA"/>
    <s v="NA"/>
    <s v="NA"/>
    <s v="NA"/>
    <s v="Non"/>
    <s v="Non"/>
    <s v="Non"/>
  </r>
  <r>
    <s v="22_03_2019"/>
    <s v="10h"/>
    <n v="2"/>
    <x v="1"/>
    <x v="1"/>
    <s v="1M"/>
    <n v="18.559999999999999"/>
    <n v="29.11"/>
    <n v="10.55"/>
    <n v="1.568426724137931"/>
    <n v="9.3609947113686314"/>
    <n v="121.98"/>
    <n v="56.842672413793117"/>
    <n v="13.5"/>
    <n v="24.28"/>
    <n v="126.69"/>
    <n v="8"/>
    <n v="12.280000000000001"/>
    <n v="116.39810426540285"/>
    <n v="167.14"/>
    <n v="3.04"/>
    <n v="4.9800000000000004"/>
    <n v="8.5500000000000007"/>
    <n v="16.57"/>
    <n v="16.68"/>
    <n v="21.09"/>
    <n v="12.54"/>
    <s v="Oui"/>
    <s v="Gauche"/>
    <s v="Non"/>
    <n v="5"/>
    <n v="108"/>
    <n v="138"/>
    <n v="138"/>
    <n v="168"/>
    <n v="168"/>
    <n v="197"/>
    <n v="197"/>
    <n v="222"/>
    <n v="222"/>
    <n v="251"/>
    <s v="NA"/>
    <s v="NA"/>
    <s v="Non"/>
    <s v="Non"/>
    <s v="Non"/>
  </r>
  <r>
    <s v="22_03_2019"/>
    <s v="10h"/>
    <n v="2"/>
    <x v="2"/>
    <x v="0"/>
    <s v="NA"/>
    <n v="16.829999999999998"/>
    <n v="16.829999999999998"/>
    <n v="0"/>
    <n v="1"/>
    <s v="NA"/>
    <s v="NA"/>
    <s v="NA"/>
    <s v="NA"/>
    <s v="NA"/>
    <s v="NA"/>
    <s v="NA"/>
    <s v="NA"/>
    <s v="NA"/>
    <s v="NA"/>
    <n v="3.04"/>
    <n v="4.9800000000000004"/>
    <n v="8.5500000000000007"/>
    <n v="16.57"/>
    <n v="16.68"/>
    <n v="8.8099999999999987"/>
    <n v="0.25999999999999801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2_03_2019"/>
    <s v="10h"/>
    <n v="2"/>
    <x v="3"/>
    <x v="1"/>
    <s v="1M"/>
    <n v="16.829999999999998"/>
    <n v="22.99"/>
    <n v="6.16"/>
    <n v="1.3660130718954249"/>
    <n v="5.4657561537469928"/>
    <n v="89.85"/>
    <n v="36.601307189542489"/>
    <n v="19.420000000000002"/>
    <n v="19.54"/>
    <n v="87.78"/>
    <n v="6"/>
    <n v="5.5499999999999972"/>
    <n v="90.097402597402549"/>
    <n v="114.29"/>
    <n v="3.04"/>
    <n v="4.9800000000000004"/>
    <n v="8.5500000000000007"/>
    <n v="16.57"/>
    <n v="16.68"/>
    <n v="14.969999999999999"/>
    <n v="6.4199999999999982"/>
    <s v="Oui"/>
    <s v="Droite"/>
    <s v="Non"/>
    <n v="4"/>
    <n v="64"/>
    <n v="99"/>
    <n v="99"/>
    <n v="130"/>
    <n v="130"/>
    <n v="160"/>
    <n v="160"/>
    <n v="198"/>
    <s v="NA"/>
    <s v="NA"/>
    <s v="NA"/>
    <s v="NA"/>
    <s v="Non"/>
    <s v="Non"/>
    <s v="Non"/>
  </r>
  <r>
    <s v="22_03_2019"/>
    <s v="10h"/>
    <n v="2"/>
    <x v="4"/>
    <x v="0"/>
    <s v="NA"/>
    <n v="17.440000000000001"/>
    <n v="17.440000000000001"/>
    <n v="0"/>
    <n v="1"/>
    <s v="NA"/>
    <s v="NA"/>
    <s v="NA"/>
    <s v="NA"/>
    <s v="NA"/>
    <s v="NA"/>
    <s v="NA"/>
    <s v="NA"/>
    <s v="NA"/>
    <s v="NA"/>
    <n v="3.04"/>
    <n v="4.9800000000000004"/>
    <n v="8.5500000000000007"/>
    <n v="16.57"/>
    <n v="16.68"/>
    <n v="9.4200000000000017"/>
    <n v="0.87000000000000099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2_03_2019"/>
    <s v="10h"/>
    <n v="2"/>
    <x v="5"/>
    <x v="1"/>
    <s v="1M"/>
    <n v="17.440000000000001"/>
    <n v="28.65"/>
    <n v="11.209999999999997"/>
    <n v="1.642775229357798"/>
    <n v="9.9466114421272351"/>
    <n v="99.99"/>
    <n v="64.2775229357798"/>
    <n v="26.45"/>
    <n v="29.59"/>
    <n v="119.83"/>
    <n v="8"/>
    <n v="11.779999999999998"/>
    <n v="105.08474576271188"/>
    <n v="157.47999999999999"/>
    <n v="3.04"/>
    <n v="4.9800000000000004"/>
    <n v="8.5500000000000007"/>
    <n v="16.57"/>
    <n v="16.68"/>
    <n v="20.63"/>
    <n v="12.079999999999998"/>
    <s v="Oui"/>
    <s v="Droite"/>
    <s v="Non"/>
    <n v="4"/>
    <n v="377"/>
    <n v="414"/>
    <n v="414"/>
    <n v="461"/>
    <n v="461"/>
    <n v="495"/>
    <n v="495"/>
    <n v="535"/>
    <s v="NA"/>
    <s v="NA"/>
    <s v="NA"/>
    <s v="NA"/>
    <s v="Non"/>
    <s v="Non"/>
    <s v="Non"/>
  </r>
  <r>
    <s v="22_03_2019"/>
    <s v="10h"/>
    <n v="2"/>
    <x v="6"/>
    <x v="0"/>
    <s v="NA"/>
    <n v="16.87"/>
    <n v="16.87"/>
    <n v="0"/>
    <n v="1"/>
    <s v="NA"/>
    <s v="NA"/>
    <s v="NA"/>
    <s v="NA"/>
    <s v="NA"/>
    <s v="NA"/>
    <s v="NA"/>
    <s v="NA"/>
    <s v="NA"/>
    <s v="NA"/>
    <n v="3.04"/>
    <n v="4.9800000000000004"/>
    <n v="8.5500000000000007"/>
    <n v="16.57"/>
    <n v="16.68"/>
    <n v="8.8500000000000014"/>
    <n v="0.30000000000000071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2_03_2019"/>
    <s v="10h"/>
    <n v="2"/>
    <x v="7"/>
    <x v="2"/>
    <s v="NA"/>
    <n v="16.87"/>
    <n v="21.35"/>
    <n v="4.4800000000000004"/>
    <n v="1.2655601659751037"/>
    <s v="NA"/>
    <s v="NA"/>
    <n v="26.556016597510375"/>
    <s v="NA"/>
    <s v="NA"/>
    <s v="NA"/>
    <s v="NA"/>
    <s v="NA"/>
    <s v="NA"/>
    <s v="NA"/>
    <n v="3.04"/>
    <n v="4.9800000000000004"/>
    <n v="8.5500000000000007"/>
    <n v="16.57"/>
    <n v="16.68"/>
    <n v="8.89"/>
    <n v="0.33999999999999986"/>
    <s v="Oui"/>
    <s v="Droite"/>
    <s v="Non"/>
    <n v="2"/>
    <n v="148"/>
    <n v="174"/>
    <n v="174"/>
    <n v="204"/>
    <s v="NA"/>
    <s v="NA"/>
    <s v="NA"/>
    <s v="NA"/>
    <s v="NA"/>
    <s v="NA"/>
    <s v="NA"/>
    <s v="NA"/>
    <s v="Non"/>
    <s v="Non"/>
    <s v="Non"/>
  </r>
  <r>
    <s v="26_03_2019"/>
    <s v="10h05"/>
    <n v="1"/>
    <x v="0"/>
    <x v="0"/>
    <s v="NA"/>
    <n v="14.61"/>
    <n v="14.61"/>
    <n v="0"/>
    <n v="1"/>
    <s v="NA"/>
    <s v="NA"/>
    <s v="NA"/>
    <s v="NA"/>
    <s v="NA"/>
    <s v="NA"/>
    <s v="NA"/>
    <s v="NA"/>
    <s v="NA"/>
    <s v="NA"/>
    <n v="2.63"/>
    <n v="4.63"/>
    <n v="7.05"/>
    <n v="14.309999999999999"/>
    <n v="14.43"/>
    <n v="7.3500000000000005"/>
    <n v="0.30000000000000071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6_03_2019"/>
    <s v="10h05"/>
    <n v="1"/>
    <x v="1"/>
    <x v="1"/>
    <s v="1M"/>
    <n v="14.61"/>
    <n v="26.59"/>
    <n v="11.98"/>
    <n v="1.8199863107460643"/>
    <n v="10.629830961345613"/>
    <n v="128.07"/>
    <n v="81.998631074606436"/>
    <n v="27.99"/>
    <n v="33.56"/>
    <n v="125.83"/>
    <n v="6"/>
    <n v="11.99"/>
    <n v="100.08347245409016"/>
    <n v="168.38"/>
    <n v="2.63"/>
    <n v="4.63"/>
    <n v="7.05"/>
    <n v="14.309999999999999"/>
    <n v="14.43"/>
    <n v="19.330000000000002"/>
    <n v="12.280000000000001"/>
    <s v="Oui"/>
    <s v="Droite"/>
    <s v="Non"/>
    <n v="4"/>
    <n v="78"/>
    <n v="106"/>
    <n v="106"/>
    <n v="133"/>
    <n v="133"/>
    <n v="158"/>
    <n v="158"/>
    <n v="182"/>
    <s v="NA"/>
    <s v="NA"/>
    <s v="NA"/>
    <s v="NA"/>
    <s v="Non"/>
    <s v="Non"/>
    <s v="Non"/>
  </r>
  <r>
    <s v="26_03_2019"/>
    <s v="10h05"/>
    <n v="1"/>
    <x v="2"/>
    <x v="0"/>
    <s v="NA"/>
    <n v="14.6"/>
    <n v="14.6"/>
    <n v="0"/>
    <n v="1"/>
    <s v="NA"/>
    <s v="NA"/>
    <s v="NA"/>
    <s v="NA"/>
    <s v="NA"/>
    <s v="NA"/>
    <s v="NA"/>
    <s v="NA"/>
    <s v="NA"/>
    <s v="NA"/>
    <n v="2.63"/>
    <n v="4.63"/>
    <n v="7.05"/>
    <n v="14.309999999999999"/>
    <n v="14.43"/>
    <n v="7.339999999999999"/>
    <n v="0.28999999999999915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6_03_2019"/>
    <s v="10h05"/>
    <n v="1"/>
    <x v="3"/>
    <x v="1"/>
    <s v="1M"/>
    <n v="14.6"/>
    <n v="24.86"/>
    <n v="10.26"/>
    <n v="1.7027397260273973"/>
    <n v="9.1036782690656075"/>
    <n v="133"/>
    <n v="70.273972602739732"/>
    <n v="13.49"/>
    <n v="33"/>
    <n v="139.16"/>
    <n v="7"/>
    <n v="10.37"/>
    <n v="101.07212475633527"/>
    <n v="199.72"/>
    <n v="2.63"/>
    <n v="4.63"/>
    <n v="7.05"/>
    <n v="14.309999999999999"/>
    <n v="14.43"/>
    <n v="17.600000000000001"/>
    <n v="10.55"/>
    <s v="Oui"/>
    <s v="Droite"/>
    <s v="Non"/>
    <n v="2"/>
    <n v="42"/>
    <n v="66"/>
    <n v="66"/>
    <n v="86"/>
    <s v="NA"/>
    <s v="NA"/>
    <s v="NA"/>
    <s v="NA"/>
    <s v="NA"/>
    <s v="NA"/>
    <s v="NA"/>
    <s v="NA"/>
    <s v="Non"/>
    <s v="Non"/>
    <s v="Non"/>
  </r>
  <r>
    <s v="26_03_2019"/>
    <s v="10h05"/>
    <n v="1"/>
    <x v="4"/>
    <x v="0"/>
    <s v="NA"/>
    <n v="14.49"/>
    <n v="14.49"/>
    <n v="0"/>
    <n v="1"/>
    <s v="NA"/>
    <s v="NA"/>
    <s v="NA"/>
    <s v="NA"/>
    <s v="NA"/>
    <s v="NA"/>
    <s v="NA"/>
    <s v="NA"/>
    <s v="NA"/>
    <s v="NA"/>
    <n v="2.63"/>
    <n v="4.63"/>
    <n v="7.05"/>
    <n v="14.309999999999999"/>
    <n v="14.43"/>
    <n v="7.2299999999999995"/>
    <n v="0.1799999999999997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6_03_2019"/>
    <s v="10h05"/>
    <n v="1"/>
    <x v="5"/>
    <x v="1"/>
    <s v="1M"/>
    <n v="14.49"/>
    <n v="23.27"/>
    <n v="8.7799999999999994"/>
    <n v="1.6059351276742579"/>
    <n v="7.7904771152432772"/>
    <n v="115.21"/>
    <n v="60.593512767425807"/>
    <n v="37.46"/>
    <n v="29.98"/>
    <n v="112.74"/>
    <n v="6"/>
    <n v="8.82"/>
    <n v="100.45558086560365"/>
    <n v="170.29"/>
    <n v="2.63"/>
    <n v="4.63"/>
    <n v="7.05"/>
    <n v="14.309999999999999"/>
    <n v="14.43"/>
    <n v="16.010000000000002"/>
    <n v="8.9600000000000009"/>
    <s v="Oui"/>
    <s v="Droite"/>
    <s v="Non"/>
    <n v="2"/>
    <n v="106"/>
    <n v="130"/>
    <n v="130"/>
    <n v="155"/>
    <s v="NA"/>
    <s v="NA"/>
    <s v="NA"/>
    <s v="NA"/>
    <s v="NA"/>
    <s v="NA"/>
    <s v="NA"/>
    <s v="NA"/>
    <s v="Oui"/>
    <s v="Oui"/>
    <s v="Non"/>
  </r>
  <r>
    <s v="26_03_2019"/>
    <s v="10h05"/>
    <n v="1"/>
    <x v="6"/>
    <x v="0"/>
    <s v="NA"/>
    <n v="14.45"/>
    <n v="14.45"/>
    <n v="0"/>
    <n v="1"/>
    <s v="NA"/>
    <s v="NA"/>
    <s v="NA"/>
    <s v="NA"/>
    <s v="NA"/>
    <s v="NA"/>
    <s v="NA"/>
    <s v="NA"/>
    <s v="NA"/>
    <s v="NA"/>
    <n v="2.63"/>
    <n v="4.63"/>
    <n v="7.05"/>
    <n v="14.309999999999999"/>
    <n v="14.43"/>
    <n v="7.19"/>
    <n v="0.14000000000000057"/>
    <s v="Oui"/>
    <s v="Gauche"/>
    <s v="Oui"/>
    <n v="2"/>
    <n v="189"/>
    <n v="205"/>
    <n v="205"/>
    <n v="225"/>
    <s v="NA"/>
    <s v="NA"/>
    <s v="NA"/>
    <s v="NA"/>
    <s v="NA"/>
    <s v="NA"/>
    <s v="NA"/>
    <s v="NA"/>
    <s v="Oui"/>
    <s v="Oui"/>
    <s v="Non"/>
  </r>
  <r>
    <s v="26_03_2019"/>
    <s v="10h05"/>
    <n v="1"/>
    <x v="7"/>
    <x v="2"/>
    <s v="NA"/>
    <n v="14.45"/>
    <n v="18.43"/>
    <n v="3.98"/>
    <n v="1.2754325259515571"/>
    <s v="NA"/>
    <s v="NA"/>
    <n v="27.54325259515571"/>
    <s v="NA"/>
    <s v="NA"/>
    <s v="NA"/>
    <s v="NA"/>
    <s v="NA"/>
    <s v="NA"/>
    <s v="NA"/>
    <n v="2.63"/>
    <n v="4.63"/>
    <n v="7.05"/>
    <n v="14.309999999999999"/>
    <n v="14.43"/>
    <n v="7.19"/>
    <n v="0.14000000000000057"/>
    <s v="Oui"/>
    <s v="Droite"/>
    <s v="Non"/>
    <n v="3"/>
    <n v="197"/>
    <n v="234"/>
    <n v="234"/>
    <n v="276"/>
    <n v="276"/>
    <n v="305"/>
    <s v="NA"/>
    <s v="NA"/>
    <s v="NA"/>
    <s v="NA"/>
    <s v="NA"/>
    <s v="NA"/>
    <s v="Oui"/>
    <s v="Non"/>
    <s v="Non"/>
  </r>
  <r>
    <s v="27_03_2019"/>
    <s v="9h05"/>
    <n v="1"/>
    <x v="0"/>
    <x v="0"/>
    <s v="NA"/>
    <n v="17.12"/>
    <n v="17.12"/>
    <n v="0"/>
    <n v="1"/>
    <s v="NA"/>
    <s v="NA"/>
    <s v="NA"/>
    <s v="NA"/>
    <s v="NA"/>
    <s v="NA"/>
    <s v="NA"/>
    <s v="NA"/>
    <s v="NA"/>
    <s v="NA"/>
    <n v="2.87"/>
    <n v="5.21"/>
    <n v="8.86"/>
    <n v="16.939999999999998"/>
    <n v="17.07"/>
    <n v="9.0399999999999991"/>
    <n v="0.1799999999999997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7_03_2019"/>
    <s v="9h05"/>
    <n v="1"/>
    <x v="1"/>
    <x v="1"/>
    <s v="1M"/>
    <n v="17.12"/>
    <n v="25.81"/>
    <n v="8.6899999999999977"/>
    <n v="1.507593457943925"/>
    <n v="7.7106202883216479"/>
    <n v="179.39"/>
    <n v="50.759345794392509"/>
    <n v="17.8"/>
    <n v="32.39"/>
    <n v="165.72"/>
    <n v="8"/>
    <n v="8.66"/>
    <n v="99.654775604142714"/>
    <n v="191.26"/>
    <n v="2.87"/>
    <n v="5.21"/>
    <n v="8.86"/>
    <n v="16.939999999999998"/>
    <n v="17.07"/>
    <n v="17.729999999999997"/>
    <n v="8.8699999999999974"/>
    <s v="Oui"/>
    <s v="Droite"/>
    <s v="Non"/>
    <n v="4"/>
    <n v="51"/>
    <n v="85"/>
    <n v="85"/>
    <n v="116"/>
    <n v="116"/>
    <n v="159"/>
    <n v="159"/>
    <n v="193"/>
    <s v="NA"/>
    <s v="NA"/>
    <s v="NA"/>
    <s v="NA"/>
    <s v="Non"/>
    <s v="Non"/>
    <s v="Non"/>
  </r>
  <r>
    <s v="27_03_2019"/>
    <s v="9h05"/>
    <n v="1"/>
    <x v="2"/>
    <x v="0"/>
    <s v="NA"/>
    <n v="17.149999999999999"/>
    <n v="17.149999999999999"/>
    <n v="0"/>
    <n v="1"/>
    <s v="NA"/>
    <s v="NA"/>
    <s v="NA"/>
    <s v="NA"/>
    <s v="NA"/>
    <s v="NA"/>
    <s v="NA"/>
    <s v="NA"/>
    <s v="NA"/>
    <s v="NA"/>
    <n v="2.87"/>
    <n v="5.21"/>
    <n v="8.86"/>
    <n v="16.939999999999998"/>
    <n v="17.07"/>
    <n v="9.0699999999999967"/>
    <n v="0.2099999999999973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7_03_2019"/>
    <s v="9h05"/>
    <n v="1"/>
    <x v="3"/>
    <x v="1"/>
    <s v="1M"/>
    <n v="17.149999999999999"/>
    <n v="24.7"/>
    <n v="7.5500000000000007"/>
    <n v="1.4402332361516035"/>
    <n v="6.6991004806476946"/>
    <n v="85"/>
    <n v="44.023323615160358"/>
    <n v="21.01"/>
    <n v="26.99"/>
    <n v="146.16999999999999"/>
    <n v="9"/>
    <n v="7.5299999999999976"/>
    <n v="99.735099337748295"/>
    <n v="174.92"/>
    <n v="2.87"/>
    <n v="5.21"/>
    <n v="8.86"/>
    <n v="16.939999999999998"/>
    <n v="17.07"/>
    <n v="16.619999999999997"/>
    <n v="7.759999999999998"/>
    <s v="Oui"/>
    <s v="Droite"/>
    <s v="Non"/>
    <n v="3"/>
    <n v="220"/>
    <n v="240"/>
    <n v="240"/>
    <n v="267"/>
    <n v="267"/>
    <n v="293"/>
    <s v="NA"/>
    <s v="NA"/>
    <s v="NA"/>
    <s v="NA"/>
    <s v="NA"/>
    <s v="NA"/>
    <s v="Non"/>
    <s v="Non"/>
    <s v="Non"/>
  </r>
  <r>
    <s v="27_03_2019"/>
    <s v="9h05"/>
    <n v="1"/>
    <x v="4"/>
    <x v="0"/>
    <s v="NA"/>
    <n v="17.170000000000002"/>
    <n v="17.170000000000002"/>
    <n v="0"/>
    <n v="1"/>
    <s v="NA"/>
    <s v="NA"/>
    <s v="NA"/>
    <s v="NA"/>
    <s v="NA"/>
    <s v="NA"/>
    <s v="NA"/>
    <s v="NA"/>
    <s v="NA"/>
    <s v="NA"/>
    <n v="2.87"/>
    <n v="5.21"/>
    <n v="8.86"/>
    <n v="16.939999999999998"/>
    <n v="17.07"/>
    <n v="9.09"/>
    <n v="0.23000000000000043"/>
    <s v="Oui"/>
    <s v="Gauche"/>
    <s v="Non"/>
    <n v="4"/>
    <n v="140"/>
    <n v="165"/>
    <n v="165"/>
    <n v="190"/>
    <n v="190"/>
    <n v="218"/>
    <n v="218"/>
    <n v="240"/>
    <s v="NA"/>
    <s v="NA"/>
    <s v="NA"/>
    <s v="NA"/>
    <s v="Oui"/>
    <s v="Non"/>
    <s v="Non"/>
  </r>
  <r>
    <s v="27_03_2019"/>
    <s v="9h05"/>
    <n v="1"/>
    <x v="5"/>
    <x v="1"/>
    <s v="1M"/>
    <n v="17.170000000000002"/>
    <n v="26.42"/>
    <n v="9.25"/>
    <n v="1.5387303436225974"/>
    <n v="8.207507211389558"/>
    <n v="109.6"/>
    <n v="53.873034362259752"/>
    <n v="23.19"/>
    <n v="32.65"/>
    <n v="154.94"/>
    <n v="7"/>
    <n v="9.3000000000000007"/>
    <n v="100.54054054054056"/>
    <n v="178.97"/>
    <n v="2.87"/>
    <n v="5.21"/>
    <n v="8.86"/>
    <n v="16.939999999999998"/>
    <n v="17.07"/>
    <n v="18.34"/>
    <n v="9.48"/>
    <s v="Oui"/>
    <s v="Droite"/>
    <s v="Non"/>
    <n v="3"/>
    <n v="370"/>
    <n v="401"/>
    <n v="401"/>
    <n v="433"/>
    <n v="433"/>
    <n v="463"/>
    <s v="NA"/>
    <s v="NA"/>
    <s v="NA"/>
    <s v="NA"/>
    <s v="NA"/>
    <s v="NA"/>
    <s v="Oui"/>
    <s v="Non"/>
    <s v="Non"/>
  </r>
  <r>
    <s v="27_03_2019"/>
    <s v="9h05"/>
    <n v="1"/>
    <x v="6"/>
    <x v="0"/>
    <s v="NA"/>
    <n v="17.12"/>
    <n v="17.12"/>
    <n v="0"/>
    <n v="1"/>
    <s v="NA"/>
    <s v="NA"/>
    <s v="NA"/>
    <s v="NA"/>
    <s v="NA"/>
    <s v="NA"/>
    <s v="NA"/>
    <s v="NA"/>
    <s v="NA"/>
    <s v="NA"/>
    <n v="2.87"/>
    <n v="5.21"/>
    <n v="8.86"/>
    <n v="16.939999999999998"/>
    <n v="17.07"/>
    <n v="9.0399999999999991"/>
    <n v="0.1799999999999997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7_03_2019"/>
    <s v="9h05"/>
    <n v="1"/>
    <x v="7"/>
    <x v="2"/>
    <s v="NA"/>
    <n v="17.12"/>
    <n v="20.96"/>
    <n v="3.84"/>
    <n v="1.2242990654205608"/>
    <s v="NA"/>
    <s v="NA"/>
    <n v="22.42990654205607"/>
    <s v="NA"/>
    <s v="NA"/>
    <s v="NA"/>
    <s v="NA"/>
    <s v="NA"/>
    <s v="NA"/>
    <s v="NA"/>
    <n v="2.87"/>
    <n v="5.21"/>
    <n v="8.86"/>
    <n v="16.939999999999998"/>
    <n v="17.07"/>
    <n v="9.0399999999999991"/>
    <n v="0.17999999999999972"/>
    <s v="Oui"/>
    <s v="Droite"/>
    <s v="Non"/>
    <n v="2"/>
    <n v="177"/>
    <n v="238"/>
    <n v="238"/>
    <s v="NA"/>
    <s v="NA"/>
    <s v="NA"/>
    <s v="NA"/>
    <s v="NA"/>
    <s v="NA"/>
    <s v="NA"/>
    <s v="NA"/>
    <s v="NA"/>
    <s v="Oui"/>
    <s v="Non"/>
    <s v="Non"/>
  </r>
  <r>
    <s v="28_03_2019"/>
    <s v="9h05"/>
    <n v="1"/>
    <x v="0"/>
    <x v="0"/>
    <s v="NA"/>
    <n v="14.95"/>
    <n v="14.95"/>
    <n v="0"/>
    <n v="1"/>
    <s v="NA"/>
    <s v="NA"/>
    <s v="NA"/>
    <s v="NA"/>
    <s v="NA"/>
    <s v="NA"/>
    <s v="NA"/>
    <s v="NA"/>
    <s v="NA"/>
    <s v="NA"/>
    <n v="2.87"/>
    <n v="5.05"/>
    <n v="6.81"/>
    <n v="14.73"/>
    <n v="14.8"/>
    <n v="7.0299999999999985"/>
    <n v="0.21999999999999886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8_03_2019"/>
    <s v="9h05"/>
    <n v="1"/>
    <x v="1"/>
    <x v="1"/>
    <s v="1M"/>
    <n v="14.95"/>
    <n v="28.3"/>
    <n v="13.350000000000001"/>
    <n v="1.8929765886287626"/>
    <n v="11.845429326708175"/>
    <n v="168.15"/>
    <n v="89.297658862876276"/>
    <n v="27.63"/>
    <n v="18.079999999999998"/>
    <n v="149.25"/>
    <n v="7"/>
    <n v="13.100000000000001"/>
    <n v="98.12734082397003"/>
    <n v="181.17"/>
    <n v="2.87"/>
    <n v="5.05"/>
    <n v="6.81"/>
    <n v="14.73"/>
    <n v="14.8"/>
    <n v="20.38"/>
    <n v="13.57"/>
    <s v="Oui"/>
    <s v="Droite"/>
    <s v="Non"/>
    <n v="3"/>
    <n v="112"/>
    <s v="NA"/>
    <s v="NA"/>
    <s v="NA"/>
    <s v="NA"/>
    <s v="NA"/>
    <s v="NA"/>
    <s v="NA"/>
    <s v="NA"/>
    <s v="NA"/>
    <s v="NA"/>
    <s v="NA"/>
    <s v="Non"/>
    <s v="Non"/>
    <s v="Non"/>
  </r>
  <r>
    <s v="28_03_2019"/>
    <s v="9h05"/>
    <n v="1"/>
    <x v="2"/>
    <x v="0"/>
    <s v="NA"/>
    <n v="15.2"/>
    <n v="15.2"/>
    <n v="0"/>
    <n v="1"/>
    <s v="NA"/>
    <s v="NA"/>
    <s v="NA"/>
    <s v="NA"/>
    <s v="NA"/>
    <s v="NA"/>
    <s v="NA"/>
    <s v="NA"/>
    <s v="NA"/>
    <s v="NA"/>
    <n v="2.87"/>
    <n v="5.05"/>
    <n v="6.81"/>
    <n v="14.73"/>
    <n v="14.8"/>
    <n v="7.2799999999999985"/>
    <n v="0.46999999999999886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8_03_2019"/>
    <s v="9h05"/>
    <n v="1"/>
    <x v="3"/>
    <x v="1"/>
    <s v="1M"/>
    <n v="15.2"/>
    <n v="28.62"/>
    <n v="13.420000000000002"/>
    <n v="1.8828947368421054"/>
    <n v="11.907540192091663"/>
    <n v="154.05000000000001"/>
    <n v="88.289473684210535"/>
    <n v="22.64"/>
    <n v="21.73"/>
    <n v="145.87"/>
    <n v="9"/>
    <n v="13.790000000000001"/>
    <n v="102.75707898658717"/>
    <n v="250.89"/>
    <n v="2.87"/>
    <n v="5.05"/>
    <n v="6.81"/>
    <n v="14.73"/>
    <n v="14.8"/>
    <n v="20.7"/>
    <n v="13.89"/>
    <s v="Oui"/>
    <s v="Droite"/>
    <s v="Non"/>
    <n v="5"/>
    <n v="220"/>
    <s v="NA"/>
    <s v="NA"/>
    <s v="NA"/>
    <s v="NA"/>
    <s v="NA"/>
    <s v="NA"/>
    <s v="NA"/>
    <s v="NA"/>
    <s v="NA"/>
    <s v="NA"/>
    <s v="NA"/>
    <s v="Non"/>
    <s v="Non"/>
    <s v="Non"/>
  </r>
  <r>
    <s v="28_03_2019"/>
    <s v="9h05"/>
    <n v="1"/>
    <x v="4"/>
    <x v="0"/>
    <s v="NA"/>
    <n v="14.83"/>
    <n v="14.83"/>
    <n v="0"/>
    <n v="1"/>
    <s v="NA"/>
    <s v="NA"/>
    <s v="NA"/>
    <s v="NA"/>
    <s v="NA"/>
    <s v="NA"/>
    <s v="NA"/>
    <s v="NA"/>
    <s v="NA"/>
    <s v="NA"/>
    <n v="2.87"/>
    <n v="5.05"/>
    <n v="6.81"/>
    <n v="14.73"/>
    <n v="14.8"/>
    <n v="6.910000000000001"/>
    <n v="0.10000000000000142"/>
    <s v="Oui"/>
    <s v="Gauche"/>
    <s v="Non"/>
    <n v="3"/>
    <n v="82"/>
    <s v="NA"/>
    <s v="NA"/>
    <s v="NA"/>
    <s v="NA"/>
    <s v="NA"/>
    <s v="NA"/>
    <s v="NA"/>
    <s v="NA"/>
    <s v="NA"/>
    <s v="NA"/>
    <s v="NA"/>
    <s v="Non"/>
    <s v="Non"/>
    <s v="Non"/>
  </r>
  <r>
    <s v="28_03_2019"/>
    <s v="9h05"/>
    <n v="1"/>
    <x v="5"/>
    <x v="1"/>
    <s v="1M"/>
    <n v="14.83"/>
    <n v="28.9"/>
    <n v="14.069999999999999"/>
    <n v="1.9487525286581253"/>
    <n v="12.484283942081198"/>
    <n v="155.32"/>
    <n v="94.875252865812527"/>
    <n v="15.6"/>
    <n v="16.78"/>
    <n v="152.19"/>
    <n v="9"/>
    <n v="14.089999999999998"/>
    <n v="100.14214641080312"/>
    <n v="232.77"/>
    <n v="2.87"/>
    <n v="5.05"/>
    <n v="6.81"/>
    <n v="14.73"/>
    <n v="14.8"/>
    <n v="20.979999999999997"/>
    <n v="14.169999999999998"/>
    <s v="Oui"/>
    <s v="Droite"/>
    <s v="Non"/>
    <n v="5"/>
    <n v="172"/>
    <s v="NA"/>
    <s v="NA"/>
    <s v="NA"/>
    <s v="NA"/>
    <s v="NA"/>
    <s v="NA"/>
    <s v="NA"/>
    <s v="NA"/>
    <s v="NA"/>
    <s v="NA"/>
    <s v="NA"/>
    <s v="Non"/>
    <s v="Non"/>
    <s v="Non"/>
  </r>
  <r>
    <s v="28_03_2019"/>
    <s v="9h05"/>
    <n v="1"/>
    <x v="6"/>
    <x v="0"/>
    <s v="NA"/>
    <n v="14.81"/>
    <n v="14.81"/>
    <n v="0"/>
    <n v="1"/>
    <s v="NA"/>
    <s v="NA"/>
    <s v="NA"/>
    <s v="NA"/>
    <s v="NA"/>
    <s v="NA"/>
    <s v="NA"/>
    <s v="NA"/>
    <s v="NA"/>
    <s v="NA"/>
    <n v="2.87"/>
    <n v="5.05"/>
    <n v="6.81"/>
    <n v="14.73"/>
    <n v="14.8"/>
    <n v="6.8900000000000015"/>
    <n v="8.0000000000001847E-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8_03_2019"/>
    <s v="9h05"/>
    <n v="1"/>
    <x v="7"/>
    <x v="2"/>
    <s v="NA"/>
    <n v="14.81"/>
    <s v="NA"/>
    <s v="NA"/>
    <m/>
    <s v="NA"/>
    <s v="NA"/>
    <s v="NA"/>
    <s v="NA"/>
    <s v="NA"/>
    <s v="NA"/>
    <s v="NA"/>
    <s v="NA"/>
    <s v="NA"/>
    <s v="NA"/>
    <n v="2.87"/>
    <n v="5.05"/>
    <n v="6.81"/>
    <n v="14.73"/>
    <n v="14.8"/>
    <n v="6.89"/>
    <n v="8.0000000000000071E-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9_03_2019"/>
    <s v="10h05"/>
    <n v="1"/>
    <x v="0"/>
    <x v="0"/>
    <s v="NA"/>
    <n v="16.82"/>
    <n v="16.82"/>
    <n v="0"/>
    <n v="1"/>
    <s v="NA"/>
    <s v="NA"/>
    <s v="NA"/>
    <s v="NA"/>
    <s v="NA"/>
    <s v="NA"/>
    <s v="NA"/>
    <s v="NA"/>
    <s v="NA"/>
    <s v="NA"/>
    <n v="2.71"/>
    <n v="5.19"/>
    <n v="8.2100000000000009"/>
    <n v="16.11"/>
    <n v="16.329999999999998"/>
    <n v="8.9199999999999982"/>
    <n v="0.7099999999999973"/>
    <s v="Oui"/>
    <s v="Gauche"/>
    <s v="Non"/>
    <n v="2"/>
    <n v="156"/>
    <n v="176"/>
    <n v="176"/>
    <n v="196"/>
    <s v="NA"/>
    <s v="NA"/>
    <s v="NA"/>
    <s v="NA"/>
    <s v="NA"/>
    <s v="NA"/>
    <s v="NA"/>
    <s v="NA"/>
    <s v="Oui"/>
    <s v="Non"/>
    <s v="Non"/>
  </r>
  <r>
    <s v="29_03_2019"/>
    <s v="10h05"/>
    <n v="1"/>
    <x v="1"/>
    <x v="1"/>
    <s v="1M"/>
    <n v="16.82"/>
    <n v="28.22"/>
    <n v="11.399999999999999"/>
    <n v="1.6777645659928655"/>
    <n v="10.115198076739562"/>
    <n v="134.05000000000001"/>
    <n v="67.776456599286547"/>
    <n v="12.93"/>
    <n v="9.4499999999999993"/>
    <n v="102.48"/>
    <n v="9"/>
    <n v="11.259999999999998"/>
    <n v="98.771929824561397"/>
    <n v="137.19999999999999"/>
    <n v="2.71"/>
    <n v="5.19"/>
    <n v="8.2100000000000009"/>
    <n v="16.11"/>
    <n v="16.329999999999998"/>
    <n v="20.319999999999997"/>
    <n v="12.109999999999996"/>
    <s v="Oui"/>
    <s v="Droite"/>
    <s v="Non"/>
    <n v="4"/>
    <n v="44"/>
    <n v="66"/>
    <n v="66"/>
    <n v="91"/>
    <n v="91"/>
    <n v="114"/>
    <n v="114"/>
    <n v="139"/>
    <s v="NA"/>
    <s v="NA"/>
    <s v="NA"/>
    <s v="NA"/>
    <s v="Non"/>
    <s v="Non"/>
    <s v="Non"/>
  </r>
  <r>
    <s v="29_03_2019"/>
    <s v="10h05"/>
    <n v="1"/>
    <x v="2"/>
    <x v="0"/>
    <s v="NA"/>
    <n v="16.96"/>
    <n v="16.96"/>
    <n v="0"/>
    <n v="1"/>
    <s v="NA"/>
    <s v="NA"/>
    <s v="NA"/>
    <s v="NA"/>
    <s v="NA"/>
    <s v="NA"/>
    <s v="NA"/>
    <s v="NA"/>
    <s v="NA"/>
    <s v="NA"/>
    <n v="2.71"/>
    <n v="5.19"/>
    <n v="8.2100000000000009"/>
    <n v="16.11"/>
    <n v="16.329999999999998"/>
    <n v="9.0599999999999987"/>
    <n v="0.84999999999999787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9_03_2019"/>
    <s v="10h05"/>
    <n v="1"/>
    <x v="3"/>
    <x v="1"/>
    <s v="1M"/>
    <n v="16.96"/>
    <n v="29.16"/>
    <n v="12.2"/>
    <n v="1.7193396226415094"/>
    <n v="10.825036538265147"/>
    <n v="135.97"/>
    <n v="71.933962264150935"/>
    <n v="33.14"/>
    <n v="11.98"/>
    <n v="132.47"/>
    <n v="12"/>
    <n v="12.219999999999999"/>
    <n v="100.1639344262295"/>
    <n v="159.25"/>
    <n v="2.71"/>
    <n v="5.19"/>
    <n v="8.2100000000000009"/>
    <n v="16.11"/>
    <n v="16.329999999999998"/>
    <n v="21.259999999999998"/>
    <n v="13.049999999999997"/>
    <s v="Oui"/>
    <s v="Droite"/>
    <s v="Non"/>
    <n v="5"/>
    <n v="77"/>
    <n v="110"/>
    <n v="110"/>
    <n v="141"/>
    <n v="141"/>
    <n v="171"/>
    <n v="171"/>
    <n v="202"/>
    <n v="202"/>
    <n v="228"/>
    <s v="NA"/>
    <s v="NA"/>
    <s v="Non"/>
    <s v="Non"/>
    <s v="Non"/>
  </r>
  <r>
    <s v="29_03_2019"/>
    <s v="10h05"/>
    <n v="1"/>
    <x v="4"/>
    <x v="0"/>
    <s v="NA"/>
    <n v="16.940000000000001"/>
    <n v="16.940000000000001"/>
    <n v="0"/>
    <n v="1"/>
    <s v="NA"/>
    <s v="NA"/>
    <s v="NA"/>
    <s v="NA"/>
    <s v="NA"/>
    <s v="NA"/>
    <s v="NA"/>
    <s v="NA"/>
    <s v="NA"/>
    <s v="NA"/>
    <n v="2.71"/>
    <n v="5.19"/>
    <n v="8.2100000000000009"/>
    <n v="16.11"/>
    <n v="16.329999999999998"/>
    <n v="9.0399999999999991"/>
    <n v="0.82999999999999829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9_03_2019"/>
    <s v="10h05"/>
    <n v="1"/>
    <x v="5"/>
    <x v="1"/>
    <s v="1M"/>
    <n v="16.940000000000001"/>
    <n v="28.94"/>
    <n v="12"/>
    <n v="1.7083825265643446"/>
    <n v="10.647576922883751"/>
    <n v="124.76"/>
    <n v="70.838252656434463"/>
    <n v="19.420000000000002"/>
    <n v="14.16"/>
    <n v="138.68"/>
    <n v="14"/>
    <n v="12.02"/>
    <n v="100.16666666666667"/>
    <n v="152.79"/>
    <n v="2.71"/>
    <n v="5.19"/>
    <n v="8.2100000000000009"/>
    <n v="16.11"/>
    <n v="16.329999999999998"/>
    <n v="21.04"/>
    <n v="12.829999999999998"/>
    <s v="Oui"/>
    <s v="Droite"/>
    <s v="Non"/>
    <n v="4"/>
    <n v="64"/>
    <n v="93"/>
    <n v="93"/>
    <n v="122"/>
    <n v="122"/>
    <n v="149"/>
    <n v="149"/>
    <n v="183"/>
    <s v="NA"/>
    <s v="NA"/>
    <s v="NA"/>
    <s v="NA"/>
    <s v="Oui"/>
    <s v="Non"/>
    <s v="Non"/>
  </r>
  <r>
    <s v="29_03_2019"/>
    <s v="10h05"/>
    <n v="1"/>
    <x v="6"/>
    <x v="0"/>
    <s v="NA"/>
    <n v="16.920000000000002"/>
    <n v="16.920000000000002"/>
    <n v="0"/>
    <n v="1"/>
    <s v="NA"/>
    <s v="NA"/>
    <s v="NA"/>
    <s v="NA"/>
    <s v="NA"/>
    <s v="NA"/>
    <s v="NA"/>
    <s v="NA"/>
    <s v="NA"/>
    <s v="NA"/>
    <n v="2.71"/>
    <n v="5.19"/>
    <n v="8.2100000000000009"/>
    <n v="16.11"/>
    <n v="16.329999999999998"/>
    <n v="9.02"/>
    <n v="0.80999999999999872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9_03_2019"/>
    <s v="10h05"/>
    <n v="1"/>
    <x v="7"/>
    <x v="2"/>
    <s v="NA"/>
    <n v="16.920000000000002"/>
    <n v="21.380000000000003"/>
    <n v="4.46"/>
    <n v="1.2635933806146573"/>
    <s v="NA"/>
    <s v="NA"/>
    <n v="26.359338061465721"/>
    <s v="NA"/>
    <s v="NA"/>
    <s v="NA"/>
    <s v="NA"/>
    <s v="NA"/>
    <s v="NA"/>
    <s v="NA"/>
    <n v="2.71"/>
    <n v="5.19"/>
    <n v="8.2100000000000009"/>
    <n v="16.11"/>
    <n v="16.329999999999998"/>
    <n v="9.02"/>
    <n v="0.80999999999999872"/>
    <s v="Oui"/>
    <s v="Droite"/>
    <s v="Non"/>
    <n v="4"/>
    <n v="212"/>
    <n v="242"/>
    <n v="242"/>
    <n v="271"/>
    <n v="271"/>
    <n v="296"/>
    <n v="296"/>
    <n v="323"/>
    <s v="NA"/>
    <s v="NA"/>
    <s v="NA"/>
    <s v="NA"/>
    <s v="Non"/>
    <s v="Non"/>
    <s v="Non"/>
  </r>
  <r>
    <s v="29_03_2019"/>
    <s v="10h05"/>
    <n v="2"/>
    <x v="0"/>
    <x v="0"/>
    <s v="NA"/>
    <n v="14.83"/>
    <n v="14.83"/>
    <n v="0"/>
    <n v="1"/>
    <s v="NA"/>
    <s v="NA"/>
    <s v="NA"/>
    <s v="NA"/>
    <s v="NA"/>
    <s v="NA"/>
    <s v="NA"/>
    <s v="NA"/>
    <s v="NA"/>
    <s v="NA"/>
    <n v="2.2999999999999998"/>
    <n v="4.1900000000000004"/>
    <n v="6.36"/>
    <n v="12.850000000000001"/>
    <n v="13.05"/>
    <n v="8.34"/>
    <n v="1.9799999999999995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9_03_2019"/>
    <s v="10h05"/>
    <n v="2"/>
    <x v="1"/>
    <x v="1"/>
    <s v="1M"/>
    <n v="14.83"/>
    <n v="24.89"/>
    <n v="10.06"/>
    <n v="1.6783546864463925"/>
    <n v="8.9262186536842112"/>
    <n v="219.01"/>
    <n v="67.835468644639249"/>
    <n v="17.61"/>
    <n v="20.85"/>
    <n v="126.99"/>
    <n v="6"/>
    <n v="10.06"/>
    <n v="100"/>
    <n v="167.48"/>
    <n v="2.2999999999999998"/>
    <n v="4.1900000000000004"/>
    <n v="6.36"/>
    <n v="12.850000000000001"/>
    <n v="13.05"/>
    <n v="18.399999999999999"/>
    <n v="12.04"/>
    <s v="Oui"/>
    <s v="Droite"/>
    <s v="Non"/>
    <n v="3"/>
    <n v="400"/>
    <n v="430"/>
    <n v="430"/>
    <n v="455"/>
    <n v="455"/>
    <n v="481"/>
    <s v="NA"/>
    <s v="NA"/>
    <s v="NA"/>
    <s v="NA"/>
    <s v="NA"/>
    <s v="NA"/>
    <s v="Non"/>
    <s v="Non"/>
    <s v="Non"/>
  </r>
  <r>
    <s v="29_03_2019"/>
    <s v="10h05"/>
    <n v="2"/>
    <x v="2"/>
    <x v="0"/>
    <s v="NA"/>
    <n v="14.83"/>
    <n v="14.83"/>
    <n v="0"/>
    <n v="1"/>
    <s v="NA"/>
    <s v="NA"/>
    <s v="NA"/>
    <s v="NA"/>
    <s v="NA"/>
    <s v="NA"/>
    <s v="NA"/>
    <s v="NA"/>
    <s v="NA"/>
    <s v="NA"/>
    <n v="2.2999999999999998"/>
    <n v="4.1900000000000004"/>
    <n v="6.36"/>
    <n v="12.850000000000001"/>
    <n v="13.05"/>
    <n v="8.34"/>
    <n v="1.9799999999999995"/>
    <s v="Oui"/>
    <s v="Gauche"/>
    <s v="Non"/>
    <n v="4"/>
    <n v="48"/>
    <n v="69"/>
    <n v="69"/>
    <n v="88"/>
    <n v="88"/>
    <n v="105"/>
    <n v="105"/>
    <n v="123"/>
    <s v="NA"/>
    <s v="NA"/>
    <s v="NA"/>
    <s v="NA"/>
    <s v="Oui"/>
    <s v="Non"/>
    <s v="Non"/>
  </r>
  <r>
    <s v="29_03_2019"/>
    <s v="10h05"/>
    <n v="2"/>
    <x v="3"/>
    <x v="1"/>
    <s v="1M"/>
    <n v="14.83"/>
    <n v="19.68"/>
    <n v="4.8499999999999996"/>
    <n v="1.3270397842211732"/>
    <n v="4.3033956729988496"/>
    <n v="79.67"/>
    <n v="32.703978422117324"/>
    <n v="23.4"/>
    <n v="13.41"/>
    <n v="117.56"/>
    <n v="10"/>
    <n v="4.9599999999999991"/>
    <n v="102.26804123711339"/>
    <n v="134.22999999999999"/>
    <n v="2.2999999999999998"/>
    <n v="4.1900000000000004"/>
    <n v="6.36"/>
    <n v="12.850000000000001"/>
    <n v="13.05"/>
    <n v="13.189999999999998"/>
    <n v="6.8299999999999974"/>
    <s v="Oui"/>
    <s v="Droite"/>
    <s v="Non"/>
    <n v="2"/>
    <n v="68"/>
    <n v="99"/>
    <n v="99"/>
    <n v="121"/>
    <s v="NA"/>
    <s v="NA"/>
    <s v="NA"/>
    <s v="NA"/>
    <s v="NA"/>
    <s v="NA"/>
    <s v="NA"/>
    <s v="NA"/>
    <s v="Non"/>
    <s v="Non"/>
    <s v="Non"/>
  </r>
  <r>
    <s v="29_03_2019"/>
    <s v="10h05"/>
    <n v="2"/>
    <x v="4"/>
    <x v="0"/>
    <s v="NA"/>
    <n v="14.72"/>
    <n v="14.72"/>
    <n v="0"/>
    <n v="1"/>
    <s v="NA"/>
    <s v="NA"/>
    <s v="NA"/>
    <s v="NA"/>
    <s v="NA"/>
    <s v="NA"/>
    <s v="NA"/>
    <s v="NA"/>
    <s v="NA"/>
    <s v="NA"/>
    <n v="2.2999999999999998"/>
    <n v="4.1900000000000004"/>
    <n v="6.36"/>
    <n v="12.850000000000001"/>
    <n v="13.05"/>
    <n v="8.23"/>
    <n v="1.87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9_03_2019"/>
    <s v="10h05"/>
    <n v="2"/>
    <x v="5"/>
    <x v="1"/>
    <s v="1M"/>
    <n v="14.72"/>
    <n v="23.79"/>
    <n v="9.0699999999999985"/>
    <n v="1.6161684782608694"/>
    <n v="8.0477935575463011"/>
    <n v="177.91"/>
    <n v="61.616847826086939"/>
    <n v="20.88"/>
    <n v="18.37"/>
    <n v="114.68"/>
    <n v="9"/>
    <n v="9.11"/>
    <n v="100.44101433296584"/>
    <n v="142.13999999999999"/>
    <n v="2.2999999999999998"/>
    <n v="4.1900000000000004"/>
    <n v="6.36"/>
    <n v="12.850000000000001"/>
    <n v="13.05"/>
    <n v="17.299999999999997"/>
    <n v="10.939999999999998"/>
    <s v="Oui"/>
    <s v="Droite"/>
    <s v="Non"/>
    <n v="4"/>
    <n v="52"/>
    <n v="78"/>
    <n v="78"/>
    <n v="103"/>
    <n v="103"/>
    <n v="123"/>
    <n v="123"/>
    <n v="147"/>
    <s v="NA"/>
    <s v="NA"/>
    <s v="NA"/>
    <s v="NA"/>
    <s v="Oui"/>
    <s v="Non"/>
    <s v="Non"/>
  </r>
  <r>
    <s v="29_03_2019"/>
    <s v="10h05"/>
    <n v="2"/>
    <x v="6"/>
    <x v="0"/>
    <s v="NA"/>
    <n v="14.68"/>
    <n v="14.68"/>
    <n v="0"/>
    <n v="1"/>
    <s v="NA"/>
    <s v="NA"/>
    <s v="NA"/>
    <s v="NA"/>
    <s v="NA"/>
    <s v="NA"/>
    <s v="NA"/>
    <s v="NA"/>
    <s v="NA"/>
    <s v="NA"/>
    <n v="2.2999999999999998"/>
    <n v="4.1900000000000004"/>
    <n v="6.36"/>
    <n v="12.850000000000001"/>
    <n v="13.05"/>
    <n v="8.1899999999999977"/>
    <n v="1.8299999999999974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29_03_2019"/>
    <s v="10h05"/>
    <n v="2"/>
    <x v="7"/>
    <x v="2"/>
    <s v="NA"/>
    <n v="14.68"/>
    <n v="18.759999999999998"/>
    <n v="4.08"/>
    <n v="1.2779291553133514"/>
    <s v="NA"/>
    <s v="NA"/>
    <n v="27.792915531335151"/>
    <s v="NA"/>
    <s v="NA"/>
    <s v="NA"/>
    <s v="NA"/>
    <s v="NA"/>
    <s v="NA"/>
    <s v="NA"/>
    <n v="2.2999999999999998"/>
    <n v="4.1900000000000004"/>
    <n v="6.36"/>
    <n v="12.850000000000001"/>
    <n v="13.05"/>
    <n v="8.1"/>
    <n v="1.7399999999999993"/>
    <s v="Oui"/>
    <s v="Droite"/>
    <s v="Non"/>
    <n v="2"/>
    <s v="NA"/>
    <n v="45"/>
    <n v="96"/>
    <n v="125"/>
    <s v="NA"/>
    <s v="NA"/>
    <s v="NA"/>
    <s v="NA"/>
    <s v="NA"/>
    <s v="NA"/>
    <s v="NA"/>
    <s v="NA"/>
    <s v="Non"/>
    <s v="Non"/>
    <s v="Non"/>
  </r>
  <r>
    <s v="02_04_2019"/>
    <s v="9h15"/>
    <n v="1"/>
    <x v="0"/>
    <x v="0"/>
    <s v="NA"/>
    <n v="17.48"/>
    <n v="17.48"/>
    <n v="0"/>
    <n v="1"/>
    <s v="NA"/>
    <s v="NA"/>
    <s v="NA"/>
    <s v="NA"/>
    <s v="NA"/>
    <s v="NA"/>
    <s v="NA"/>
    <s v="NA"/>
    <s v="NA"/>
    <s v="NA"/>
    <n v="3.01"/>
    <n v="5.44"/>
    <n v="6.34"/>
    <n v="14.79"/>
    <n v="15.02"/>
    <n v="9.0300000000000011"/>
    <n v="2.6900000000000013"/>
    <s v="Oui"/>
    <s v="Gauche"/>
    <s v="Non"/>
    <n v="3"/>
    <n v="117"/>
    <n v="134"/>
    <n v="134"/>
    <n v="155"/>
    <n v="155"/>
    <n v="173"/>
    <s v="NA"/>
    <s v="NA"/>
    <s v="NA"/>
    <s v="NA"/>
    <s v="NA"/>
    <s v="NA"/>
    <s v="Oui"/>
    <s v="Non"/>
    <s v="Non"/>
  </r>
  <r>
    <s v="02_04_2019"/>
    <s v="9h15"/>
    <n v="1"/>
    <x v="1"/>
    <x v="1"/>
    <s v="1M"/>
    <n v="17.48"/>
    <n v="29.31"/>
    <n v="11.829999999999998"/>
    <n v="1.6767734553775742"/>
    <n v="10.496736249809564"/>
    <n v="189.42"/>
    <n v="67.677345537757432"/>
    <n v="38.01"/>
    <n v="31.79"/>
    <n v="194.12"/>
    <n v="7"/>
    <n v="13.25"/>
    <n v="112.00338123415048"/>
    <n v="234.9"/>
    <n v="3.01"/>
    <n v="5.44"/>
    <n v="6.34"/>
    <n v="14.79"/>
    <n v="15.02"/>
    <n v="20.859999999999996"/>
    <n v="14.519999999999996"/>
    <s v="Oui"/>
    <s v="Droite"/>
    <s v="Non"/>
    <n v="4"/>
    <n v="76"/>
    <n v="98"/>
    <n v="98"/>
    <n v="128"/>
    <n v="128"/>
    <n v="153"/>
    <n v="153"/>
    <n v="186"/>
    <s v="NA"/>
    <s v="NA"/>
    <s v="NA"/>
    <s v="NA"/>
    <s v="Oui"/>
    <s v="Non"/>
    <s v="Non"/>
  </r>
  <r>
    <s v="02_04_2019"/>
    <s v="9h15"/>
    <n v="1"/>
    <x v="2"/>
    <x v="0"/>
    <s v="NA"/>
    <n v="16.059999999999999"/>
    <n v="16.059999999999999"/>
    <n v="0"/>
    <n v="1"/>
    <s v="NA"/>
    <s v="NA"/>
    <s v="NA"/>
    <s v="NA"/>
    <s v="NA"/>
    <s v="NA"/>
    <s v="NA"/>
    <s v="NA"/>
    <s v="NA"/>
    <s v="NA"/>
    <n v="3.01"/>
    <n v="5.44"/>
    <n v="6.34"/>
    <n v="14.79"/>
    <n v="15.02"/>
    <n v="7.6099999999999985"/>
    <n v="1.2699999999999987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2_04_2019"/>
    <s v="9h15"/>
    <n v="1"/>
    <x v="3"/>
    <x v="1"/>
    <s v="1M"/>
    <n v="16.059999999999999"/>
    <n v="29.24"/>
    <n v="13.18"/>
    <n v="1.8206724782067247"/>
    <n v="11.694588653633986"/>
    <n v="117.13"/>
    <n v="82.067247820672478"/>
    <n v="47.65"/>
    <n v="26.74"/>
    <n v="203.34"/>
    <n v="9"/>
    <n v="13.479999999999999"/>
    <n v="102.27617602427921"/>
    <n v="257.61"/>
    <n v="3.01"/>
    <n v="5.44"/>
    <n v="6.34"/>
    <n v="14.79"/>
    <n v="15.02"/>
    <n v="20.789999999999996"/>
    <n v="14.449999999999996"/>
    <s v="Oui"/>
    <s v="Droite"/>
    <s v="Non"/>
    <n v="4"/>
    <n v="73"/>
    <n v="100"/>
    <n v="100"/>
    <n v="122"/>
    <n v="122"/>
    <n v="149"/>
    <n v="149"/>
    <n v="172"/>
    <s v="NA"/>
    <s v="NA"/>
    <s v="NA"/>
    <s v="NA"/>
    <s v="Non"/>
    <s v="Non"/>
    <s v="Non"/>
  </r>
  <r>
    <s v="02_04_2019"/>
    <s v="9h15"/>
    <n v="1"/>
    <x v="4"/>
    <x v="0"/>
    <s v="NA"/>
    <n v="15.76"/>
    <n v="15.76"/>
    <n v="0"/>
    <n v="1"/>
    <s v="NA"/>
    <s v="NA"/>
    <s v="NA"/>
    <s v="NA"/>
    <s v="NA"/>
    <s v="NA"/>
    <s v="NA"/>
    <s v="NA"/>
    <s v="NA"/>
    <s v="NA"/>
    <n v="3.01"/>
    <n v="5.44"/>
    <n v="6.34"/>
    <n v="14.79"/>
    <n v="15.02"/>
    <n v="7.31"/>
    <n v="0.96999999999999975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2_04_2019"/>
    <s v="9h15"/>
    <n v="1"/>
    <x v="5"/>
    <x v="1"/>
    <s v="1M"/>
    <n v="15.76"/>
    <n v="29.78"/>
    <n v="14.020000000000001"/>
    <n v="1.8895939086294418"/>
    <n v="12.43991903823585"/>
    <n v="145.62"/>
    <n v="88.959390862944176"/>
    <n v="32.26"/>
    <n v="24.07"/>
    <n v="187.14"/>
    <n v="9"/>
    <n v="14.14"/>
    <n v="100.85592011412268"/>
    <n v="283.23"/>
    <n v="3.01"/>
    <n v="5.44"/>
    <n v="6.34"/>
    <n v="14.79"/>
    <n v="15.02"/>
    <n v="21.330000000000002"/>
    <n v="14.990000000000002"/>
    <s v="Oui"/>
    <s v="Droite"/>
    <s v="Non"/>
    <n v="3"/>
    <n v="266"/>
    <n v="302"/>
    <n v="302"/>
    <n v="329"/>
    <n v="329"/>
    <n v="359"/>
    <s v="NA"/>
    <s v="NA"/>
    <s v="NA"/>
    <s v="NA"/>
    <s v="NA"/>
    <s v="NA"/>
    <s v="Non"/>
    <s v="Non"/>
    <s v="Non"/>
  </r>
  <r>
    <s v="02_04_2019"/>
    <s v="9h15"/>
    <n v="1"/>
    <x v="6"/>
    <x v="0"/>
    <s v="NA"/>
    <n v="15.64"/>
    <n v="15.64"/>
    <n v="0"/>
    <n v="1"/>
    <s v="NA"/>
    <s v="NA"/>
    <s v="NA"/>
    <s v="NA"/>
    <s v="NA"/>
    <s v="NA"/>
    <s v="NA"/>
    <s v="NA"/>
    <s v="NA"/>
    <s v="NA"/>
    <n v="3.01"/>
    <n v="5.44"/>
    <n v="6.34"/>
    <n v="14.79"/>
    <n v="15.02"/>
    <n v="7.19"/>
    <n v="0.85000000000000053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2_04_2019"/>
    <s v="9h15"/>
    <n v="1"/>
    <x v="7"/>
    <x v="2"/>
    <s v="NA"/>
    <n v="15.64"/>
    <n v="19.920000000000002"/>
    <n v="4.28"/>
    <n v="1.2736572890025577"/>
    <s v="NA"/>
    <s v="NA"/>
    <n v="27.365728900255753"/>
    <s v="NA"/>
    <s v="NA"/>
    <s v="NA"/>
    <s v="NA"/>
    <s v="NA"/>
    <s v="NA"/>
    <s v="NA"/>
    <n v="3.01"/>
    <n v="5.44"/>
    <n v="6.34"/>
    <n v="14.79"/>
    <n v="15.02"/>
    <n v="7.19"/>
    <n v="0.85000000000000053"/>
    <s v="Oui"/>
    <s v="Droite"/>
    <s v="Non"/>
    <n v="3"/>
    <n v="180"/>
    <n v="203"/>
    <n v="203"/>
    <n v="227"/>
    <n v="227"/>
    <n v="248"/>
    <s v="NA"/>
    <s v="NA"/>
    <s v="NA"/>
    <s v="NA"/>
    <s v="NA"/>
    <s v="NA"/>
    <s v="Non"/>
    <s v="Non"/>
    <s v="Non"/>
  </r>
  <r>
    <s v="03_04_2019"/>
    <s v="9h35"/>
    <n v="1"/>
    <x v="0"/>
    <x v="0"/>
    <s v="NA"/>
    <n v="16.68"/>
    <n v="16.68"/>
    <n v="0"/>
    <n v="1"/>
    <s v="NA"/>
    <s v="NA"/>
    <s v="NA"/>
    <s v="NA"/>
    <s v="NA"/>
    <s v="NA"/>
    <s v="NA"/>
    <s v="NA"/>
    <s v="NA"/>
    <s v="NA"/>
    <n v="2.4700000000000002"/>
    <n v="4.4800000000000004"/>
    <n v="9.2799999999999994"/>
    <n v="16.23"/>
    <n v="16.510000000000002"/>
    <n v="9.7299999999999986"/>
    <n v="0.44999999999999929"/>
    <s v="Oui"/>
    <s v="Gauche"/>
    <s v="Non"/>
    <n v="2"/>
    <n v="158"/>
    <n v="182"/>
    <n v="182"/>
    <n v="205"/>
    <s v="NA"/>
    <s v="NA"/>
    <s v="NA"/>
    <s v="NA"/>
    <s v="NA"/>
    <s v="NA"/>
    <s v="NA"/>
    <s v="NA"/>
    <s v="Oui"/>
    <s v="Oui"/>
    <s v="Non"/>
  </r>
  <r>
    <s v="03_04_2019"/>
    <s v="9h35"/>
    <n v="1"/>
    <x v="1"/>
    <x v="1"/>
    <s v="1M"/>
    <n v="16.68"/>
    <n v="26.77"/>
    <n v="10.09"/>
    <n v="1.604916067146283"/>
    <n v="8.9528375959914204"/>
    <n v="175.14"/>
    <n v="60.491606714628297"/>
    <n v="30.48"/>
    <n v="11.21"/>
    <n v="120.32"/>
    <n v="9"/>
    <n v="10.059999999999999"/>
    <n v="99.702675916749257"/>
    <n v="158.94999999999999"/>
    <n v="2.4700000000000002"/>
    <n v="4.4800000000000004"/>
    <n v="9.2799999999999994"/>
    <n v="16.23"/>
    <n v="16.510000000000002"/>
    <n v="19.82"/>
    <n v="10.540000000000001"/>
    <s v="Oui"/>
    <s v="Droite"/>
    <s v="Non"/>
    <n v="5"/>
    <n v="58"/>
    <n v="81"/>
    <n v="81"/>
    <n v="107"/>
    <n v="107"/>
    <n v="133"/>
    <n v="133"/>
    <n v="156"/>
    <n v="156"/>
    <n v="179"/>
    <s v="NA"/>
    <s v="NA"/>
    <s v="Oui"/>
    <s v="Oui"/>
    <s v="Non"/>
  </r>
  <r>
    <s v="03_04_2019"/>
    <s v="9h35"/>
    <n v="1"/>
    <x v="2"/>
    <x v="0"/>
    <s v="NA"/>
    <n v="16.71"/>
    <n v="16.71"/>
    <n v="0"/>
    <n v="1"/>
    <s v="NA"/>
    <s v="NA"/>
    <s v="NA"/>
    <s v="NA"/>
    <s v="NA"/>
    <s v="NA"/>
    <s v="NA"/>
    <s v="NA"/>
    <s v="NA"/>
    <s v="NA"/>
    <n v="2.4700000000000002"/>
    <n v="4.4800000000000004"/>
    <n v="9.2799999999999994"/>
    <n v="16.23"/>
    <n v="16.510000000000002"/>
    <n v="9.76"/>
    <n v="0.48000000000000043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3_04_2019"/>
    <s v="9h35"/>
    <n v="1"/>
    <x v="3"/>
    <x v="1"/>
    <s v="1M"/>
    <n v="16.71"/>
    <n v="25.88"/>
    <n v="9.1699999999999982"/>
    <n v="1.5487731897067623"/>
    <n v="8.1365233652369984"/>
    <n v="122.21000000000001"/>
    <n v="54.877318970676228"/>
    <n v="30.25"/>
    <n v="10.96"/>
    <n v="133.26"/>
    <n v="8"/>
    <n v="9.14"/>
    <n v="99.672846237731761"/>
    <n v="151.66999999999999"/>
    <n v="2.4700000000000002"/>
    <n v="4.4800000000000004"/>
    <n v="9.2799999999999994"/>
    <n v="16.23"/>
    <n v="16.510000000000002"/>
    <n v="18.93"/>
    <n v="9.65"/>
    <s v="Oui"/>
    <s v="Droite"/>
    <s v="Non"/>
    <n v="4"/>
    <n v="319"/>
    <n v="348"/>
    <n v="348"/>
    <n v="375"/>
    <n v="375"/>
    <n v="398"/>
    <n v="398"/>
    <n v="423"/>
    <s v="NA"/>
    <s v="NA"/>
    <s v="NA"/>
    <s v="NA"/>
    <s v="Non"/>
    <s v="Non"/>
    <s v="Non"/>
  </r>
  <r>
    <s v="03_04_2019"/>
    <s v="9h35"/>
    <n v="1"/>
    <x v="4"/>
    <x v="0"/>
    <s v="NA"/>
    <n v="16.739999999999998"/>
    <n v="16.739999999999998"/>
    <n v="0"/>
    <n v="1"/>
    <s v="NA"/>
    <s v="NA"/>
    <s v="NA"/>
    <s v="NA"/>
    <s v="NA"/>
    <s v="NA"/>
    <s v="NA"/>
    <s v="NA"/>
    <s v="NA"/>
    <s v="NA"/>
    <n v="2.4700000000000002"/>
    <n v="4.4800000000000004"/>
    <n v="9.2799999999999994"/>
    <n v="16.23"/>
    <n v="16.510000000000002"/>
    <n v="9.7899999999999974"/>
    <n v="0.50999999999999801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3_04_2019"/>
    <s v="9h35"/>
    <n v="1"/>
    <x v="5"/>
    <x v="1"/>
    <s v="1M"/>
    <n v="16.739999999999998"/>
    <n v="25.59"/>
    <n v="8.8500000000000014"/>
    <n v="1.5286738351254481"/>
    <n v="7.852587980626768"/>
    <n v="122.83"/>
    <n v="52.867383512544819"/>
    <n v="33.130000000000003"/>
    <n v="10.19"/>
    <n v="116.51"/>
    <n v="11"/>
    <n v="8.8299999999999983"/>
    <n v="99.774011299434989"/>
    <n v="156.69999999999999"/>
    <n v="2.4700000000000002"/>
    <n v="4.4800000000000004"/>
    <n v="9.2799999999999994"/>
    <n v="16.23"/>
    <n v="16.510000000000002"/>
    <n v="18.64"/>
    <n v="9.3600000000000012"/>
    <s v="Oui"/>
    <s v="Droite"/>
    <s v="Non"/>
    <n v="2"/>
    <n v="156"/>
    <n v="179"/>
    <n v="179"/>
    <n v="210"/>
    <s v="NA"/>
    <s v="NA"/>
    <s v="NA"/>
    <s v="NA"/>
    <s v="NA"/>
    <s v="NA"/>
    <s v="NA"/>
    <s v="NA"/>
    <s v="Non"/>
    <s v="Non"/>
    <s v="Non"/>
  </r>
  <r>
    <s v="03_04_2019"/>
    <s v="9h35"/>
    <n v="1"/>
    <x v="6"/>
    <x v="0"/>
    <s v="NA"/>
    <n v="16.760000000000002"/>
    <n v="16.760000000000002"/>
    <n v="0"/>
    <n v="1"/>
    <s v="NA"/>
    <s v="NA"/>
    <s v="NA"/>
    <s v="NA"/>
    <s v="NA"/>
    <s v="NA"/>
    <s v="NA"/>
    <s v="NA"/>
    <s v="NA"/>
    <s v="NA"/>
    <n v="2.4700000000000002"/>
    <n v="4.4800000000000004"/>
    <n v="9.2799999999999994"/>
    <n v="16.23"/>
    <n v="16.510000000000002"/>
    <n v="9.81"/>
    <n v="0.53000000000000114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3_04_2019"/>
    <s v="9h35"/>
    <n v="1"/>
    <x v="7"/>
    <x v="2"/>
    <s v="NA"/>
    <n v="16.760000000000002"/>
    <s v="NA"/>
    <s v="NA"/>
    <m/>
    <s v="NA"/>
    <s v="NA"/>
    <s v="NA"/>
    <s v="NA"/>
    <s v="NA"/>
    <s v="NA"/>
    <s v="NA"/>
    <s v="NA"/>
    <s v="NA"/>
    <s v="NA"/>
    <n v="2.4700000000000002"/>
    <n v="4.4800000000000004"/>
    <n v="9.2799999999999994"/>
    <n v="16.23"/>
    <n v="16.510000000000002"/>
    <n v="9.81"/>
    <n v="0.53000000000000114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4_04_2019"/>
    <s v="9h40"/>
    <n v="1"/>
    <x v="0"/>
    <x v="0"/>
    <s v="NA"/>
    <n v="16.61"/>
    <n v="16.61"/>
    <n v="0"/>
    <n v="1"/>
    <s v="NA"/>
    <s v="NA"/>
    <s v="NA"/>
    <s v="NA"/>
    <s v="NA"/>
    <s v="NA"/>
    <s v="NA"/>
    <s v="NA"/>
    <s v="NA"/>
    <s v="NA"/>
    <n v="2.86"/>
    <n v="5.17"/>
    <n v="8.4499999999999993"/>
    <n v="16.479999999999997"/>
    <n v="16.55"/>
    <n v="8.58"/>
    <n v="0.13000000000000078"/>
    <s v="Oui"/>
    <s v="Droite"/>
    <s v="Non"/>
    <n v="3"/>
    <n v="150"/>
    <n v="180"/>
    <n v="180"/>
    <n v="199"/>
    <n v="199"/>
    <n v="220"/>
    <s v="NA"/>
    <s v="NA"/>
    <s v="NA"/>
    <s v="NA"/>
    <s v="NA"/>
    <s v="NA"/>
    <s v="Oui"/>
    <s v="Oui"/>
    <s v="Non"/>
  </r>
  <r>
    <s v="04_04_2019"/>
    <s v="9h40"/>
    <n v="1"/>
    <x v="1"/>
    <x v="1"/>
    <s v="1M"/>
    <n v="16.61"/>
    <n v="25.21"/>
    <n v="8.6000000000000014"/>
    <n v="1.5177603853100543"/>
    <n v="7.6307634614000239"/>
    <n v="100.94000000000001"/>
    <n v="51.776038531005433"/>
    <n v="16.43"/>
    <n v="22.93"/>
    <n v="197.5"/>
    <n v="12"/>
    <n v="8.4000000000000021"/>
    <n v="97.674418604651166"/>
    <n v="325.92"/>
    <n v="2.86"/>
    <n v="5.17"/>
    <n v="8.4499999999999993"/>
    <n v="16.479999999999997"/>
    <n v="16.55"/>
    <n v="17.18"/>
    <n v="8.73"/>
    <s v="Oui"/>
    <s v="Droite"/>
    <s v="Non"/>
    <n v="5"/>
    <n v="125"/>
    <n v="167"/>
    <n v="167"/>
    <n v="195"/>
    <n v="195"/>
    <n v="233"/>
    <n v="233"/>
    <n v="263"/>
    <n v="263"/>
    <n v="298"/>
    <s v="NA"/>
    <s v="NA"/>
    <s v="Non"/>
    <s v="Non"/>
    <s v="Non"/>
  </r>
  <r>
    <s v="04_04_2019"/>
    <s v="9h40"/>
    <n v="1"/>
    <x v="2"/>
    <x v="0"/>
    <s v="NA"/>
    <n v="16.809999999999999"/>
    <n v="16.809999999999999"/>
    <n v="0"/>
    <n v="1"/>
    <s v="NA"/>
    <s v="NA"/>
    <s v="NA"/>
    <s v="NA"/>
    <s v="NA"/>
    <s v="NA"/>
    <s v="NA"/>
    <s v="NA"/>
    <s v="NA"/>
    <s v="NA"/>
    <n v="2.86"/>
    <n v="5.17"/>
    <n v="8.4499999999999993"/>
    <n v="16.479999999999997"/>
    <n v="16.55"/>
    <n v="8.7799999999999994"/>
    <n v="0.33000000000000007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4_04_2019"/>
    <s v="9h40"/>
    <n v="1"/>
    <x v="3"/>
    <x v="1"/>
    <s v="1M"/>
    <n v="16.809999999999999"/>
    <n v="26.09"/>
    <n v="9.2800000000000011"/>
    <n v="1.5520523497917906"/>
    <n v="8.2341261536967689"/>
    <n v="97.7"/>
    <n v="55.205234979179075"/>
    <n v="19.47"/>
    <n v="24.2"/>
    <n v="224.62"/>
    <n v="9"/>
    <n v="7.0300000000000011"/>
    <n v="75.754310344827587"/>
    <n v="267.20999999999998"/>
    <n v="2.86"/>
    <n v="5.17"/>
    <n v="8.4499999999999993"/>
    <n v="16.479999999999997"/>
    <n v="16.55"/>
    <n v="18.060000000000002"/>
    <n v="9.610000000000003"/>
    <s v="Oui"/>
    <s v="Droite"/>
    <s v="Non"/>
    <n v="5"/>
    <n v="80"/>
    <n v="114"/>
    <n v="114"/>
    <n v="150"/>
    <n v="150"/>
    <n v="179"/>
    <n v="179"/>
    <n v="213"/>
    <n v="213"/>
    <n v="251"/>
    <s v="NA"/>
    <s v="NA"/>
    <s v="Oui"/>
    <s v="Oui"/>
    <s v="Non"/>
  </r>
  <r>
    <s v="04_04_2019"/>
    <s v="9h40"/>
    <n v="1"/>
    <x v="4"/>
    <x v="0"/>
    <s v="NA"/>
    <n v="19.059999999999999"/>
    <n v="19.059999999999999"/>
    <n v="0"/>
    <n v="1"/>
    <s v="NA"/>
    <s v="NA"/>
    <s v="NA"/>
    <s v="NA"/>
    <s v="NA"/>
    <s v="NA"/>
    <s v="NA"/>
    <s v="NA"/>
    <s v="NA"/>
    <s v="NA"/>
    <n v="2.86"/>
    <n v="5.17"/>
    <n v="8.4499999999999993"/>
    <n v="16.479999999999997"/>
    <n v="16.55"/>
    <n v="11.03"/>
    <n v="2.58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4_04_2019"/>
    <s v="9h40"/>
    <n v="1"/>
    <x v="5"/>
    <x v="1"/>
    <s v="1M"/>
    <n v="19.059999999999999"/>
    <n v="27.92"/>
    <n v="8.860000000000003"/>
    <n v="1.4648478488982164"/>
    <n v="7.8614609613958386"/>
    <n v="105.96"/>
    <n v="46.484784889821633"/>
    <n v="17.16"/>
    <n v="7.54"/>
    <n v="189.45"/>
    <n v="11"/>
    <n v="10.970000000000002"/>
    <n v="123.81489841986455"/>
    <n v="219.67"/>
    <n v="2.86"/>
    <n v="5.17"/>
    <n v="8.4499999999999993"/>
    <n v="16.479999999999997"/>
    <n v="16.55"/>
    <n v="19.89"/>
    <n v="11.440000000000001"/>
    <s v="Oui"/>
    <s v="Droite"/>
    <s v="Non"/>
    <n v="3"/>
    <n v="204"/>
    <n v="244"/>
    <n v="244"/>
    <n v="282"/>
    <n v="282"/>
    <n v="319"/>
    <s v="NA"/>
    <s v="NA"/>
    <s v="NA"/>
    <s v="NA"/>
    <s v="NA"/>
    <s v="NA"/>
    <s v="Non"/>
    <s v="Non"/>
    <s v="Non"/>
  </r>
  <r>
    <s v="04_04_2019"/>
    <s v="9h40"/>
    <n v="1"/>
    <x v="6"/>
    <x v="0"/>
    <s v="NA"/>
    <n v="16.95"/>
    <n v="16.95"/>
    <n v="0"/>
    <n v="1"/>
    <s v="NA"/>
    <s v="NA"/>
    <s v="NA"/>
    <s v="NA"/>
    <s v="NA"/>
    <s v="NA"/>
    <s v="NA"/>
    <s v="NA"/>
    <s v="NA"/>
    <s v="NA"/>
    <n v="2.86"/>
    <n v="5.17"/>
    <n v="8.4499999999999993"/>
    <n v="16.479999999999997"/>
    <n v="16.55"/>
    <n v="8.92"/>
    <n v="0.47000000000000064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  <r>
    <s v="04_04_2019"/>
    <s v="9h40"/>
    <n v="1"/>
    <x v="7"/>
    <x v="2"/>
    <s v="NA"/>
    <n v="16.95"/>
    <s v="NA"/>
    <s v="NA"/>
    <m/>
    <s v="NA"/>
    <s v="NA"/>
    <s v="NA"/>
    <s v="NA"/>
    <s v="NA"/>
    <s v="NA"/>
    <s v="NA"/>
    <s v="NA"/>
    <s v="NA"/>
    <s v="NA"/>
    <n v="2.86"/>
    <n v="5.17"/>
    <n v="8.4499999999999993"/>
    <n v="16.479999999999997"/>
    <n v="16.55"/>
    <n v="8.92"/>
    <n v="0.47000000000000064"/>
    <s v="Non"/>
    <s v="NA"/>
    <s v="NA"/>
    <s v="NA"/>
    <s v="NA"/>
    <s v="NA"/>
    <s v="NA"/>
    <s v="NA"/>
    <s v="NA"/>
    <s v="NA"/>
    <s v="NA"/>
    <s v="NA"/>
    <s v="NA"/>
    <s v="NA"/>
    <s v="NA"/>
    <s v="NA"/>
    <s v="Non"/>
    <s v="Non"/>
    <s v="No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G20" firstHeaderRow="0" firstDataRow="1" firstDataCol="1"/>
  <pivotFields count="46">
    <pivotField showAll="0"/>
    <pivotField showAll="0"/>
    <pivotField numFmtId="2" showAll="0"/>
    <pivotField axis="axisRow" numFmtId="2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>
      <items count="4">
        <item x="2"/>
        <item x="1"/>
        <item x="0"/>
        <item t="default"/>
      </items>
    </pivotField>
    <pivotField showAll="0"/>
    <pivotField dataField="1" showAll="0"/>
    <pivotField dataField="1" showAll="0"/>
    <pivotField dataField="1" showAll="0"/>
    <pivotField dataField="1"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3"/>
    <field x="4"/>
  </rowFields>
  <rowItems count="17">
    <i>
      <x/>
    </i>
    <i r="1">
      <x v="2"/>
    </i>
    <i>
      <x v="1"/>
    </i>
    <i r="1">
      <x v="1"/>
    </i>
    <i>
      <x v="2"/>
    </i>
    <i r="1">
      <x v="2"/>
    </i>
    <i>
      <x v="3"/>
    </i>
    <i r="1">
      <x v="1"/>
    </i>
    <i>
      <x v="4"/>
    </i>
    <i r="1">
      <x v="2"/>
    </i>
    <i>
      <x v="5"/>
    </i>
    <i r="1">
      <x v="1"/>
    </i>
    <i>
      <x v="6"/>
    </i>
    <i r="1">
      <x v="2"/>
    </i>
    <i>
      <x v="7"/>
    </i>
    <i r="1">
      <x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Nombre de Masse_initiale_(mg)" fld="6" subtotal="count" baseField="3" baseItem="0"/>
    <dataField name="Moyenne de Masse_initiale_(mg)" fld="6" subtotal="average" baseField="3" baseItem="0" numFmtId="2"/>
    <dataField name="Moyenne de Masse_avec_charge_(mg)" fld="7" subtotal="average" baseField="3" baseItem="0" numFmtId="2"/>
    <dataField name="Moyenne de Masse_charge_(mg)" fld="8" subtotal="average" baseField="3" baseItem="0" numFmtId="2"/>
    <dataField name="Moyenne de Load ratio" fld="9" subtotal="average" baseField="3" baseItem="1" numFmtId="2"/>
    <dataField name="Écartype de Load ratio" fld="9" subtotal="stdDev" baseField="3" baseItem="1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23"/>
  <sheetViews>
    <sheetView workbookViewId="0">
      <pane xSplit="8" ySplit="1" topLeftCell="X278" activePane="bottomRight" state="frozenSplit"/>
      <selection pane="topRight" activeCell="I1" sqref="I1"/>
      <selection pane="bottomLeft" activeCell="A21" sqref="A21"/>
      <selection pane="bottomRight" activeCell="AA1" sqref="AA1:AB1"/>
    </sheetView>
  </sheetViews>
  <sheetFormatPr baseColWidth="10" defaultRowHeight="14" x14ac:dyDescent="0.3"/>
  <cols>
    <col min="1" max="1" width="12.9140625" customWidth="1"/>
    <col min="2" max="2" width="13.58203125" bestFit="1" customWidth="1"/>
    <col min="3" max="3" width="11.33203125" bestFit="1" customWidth="1"/>
    <col min="4" max="4" width="16.08203125" bestFit="1" customWidth="1"/>
    <col min="5" max="5" width="12.08203125" bestFit="1" customWidth="1"/>
    <col min="6" max="6" width="9.25" bestFit="1" customWidth="1"/>
    <col min="7" max="7" width="12.58203125" bestFit="1" customWidth="1"/>
    <col min="8" max="8" width="10.6640625" hidden="1" customWidth="1"/>
    <col min="9" max="9" width="23.58203125" bestFit="1" customWidth="1"/>
    <col min="10" max="10" width="22.08203125" bestFit="1" customWidth="1"/>
    <col min="11" max="11" width="14.25" bestFit="1" customWidth="1"/>
    <col min="12" max="12" width="9.33203125" bestFit="1" customWidth="1"/>
    <col min="13" max="13" width="15" bestFit="1" customWidth="1"/>
    <col min="14" max="14" width="14.9140625" bestFit="1" customWidth="1"/>
    <col min="15" max="15" width="14.58203125" bestFit="1" customWidth="1"/>
    <col min="16" max="16" width="20" bestFit="1" customWidth="1"/>
    <col min="17" max="17" width="19.58203125" bestFit="1" customWidth="1"/>
    <col min="18" max="18" width="15.6640625" bestFit="1" customWidth="1"/>
    <col min="19" max="19" width="15.5" bestFit="1" customWidth="1"/>
    <col min="20" max="20" width="19.83203125" bestFit="1" customWidth="1"/>
    <col min="21" max="21" width="22.08203125" bestFit="1" customWidth="1"/>
    <col min="22" max="22" width="14.25" bestFit="1" customWidth="1"/>
    <col min="23" max="23" width="22.83203125" bestFit="1" customWidth="1"/>
    <col min="24" max="24" width="24.5" bestFit="1" customWidth="1"/>
    <col min="25" max="25" width="25.08203125" bestFit="1" customWidth="1"/>
    <col min="26" max="26" width="22.83203125" bestFit="1" customWidth="1"/>
    <col min="27" max="27" width="12.08203125" bestFit="1" customWidth="1"/>
    <col min="28" max="28" width="15.83203125" bestFit="1" customWidth="1"/>
    <col min="29" max="29" width="20.4140625" bestFit="1" customWidth="1"/>
    <col min="30" max="30" width="22.4140625" bestFit="1" customWidth="1"/>
    <col min="31" max="31" width="20.25" bestFit="1" customWidth="1"/>
  </cols>
  <sheetData>
    <row r="1" spans="1:31" s="3" customFormat="1" x14ac:dyDescent="0.3">
      <c r="A1" s="64" t="s">
        <v>0</v>
      </c>
      <c r="B1" s="64" t="s">
        <v>112</v>
      </c>
      <c r="C1" s="64" t="s">
        <v>1</v>
      </c>
      <c r="D1" s="64" t="s">
        <v>132</v>
      </c>
      <c r="E1" s="64" t="s">
        <v>78</v>
      </c>
      <c r="F1" s="64" t="s">
        <v>81</v>
      </c>
      <c r="G1" s="64" t="s">
        <v>76</v>
      </c>
      <c r="H1" s="64" t="s">
        <v>2</v>
      </c>
      <c r="I1" s="64" t="s">
        <v>113</v>
      </c>
      <c r="J1" s="64" t="s">
        <v>114</v>
      </c>
      <c r="K1" s="64" t="s">
        <v>115</v>
      </c>
      <c r="L1" s="64" t="s">
        <v>77</v>
      </c>
      <c r="M1" s="64" t="s">
        <v>116</v>
      </c>
      <c r="N1" s="64" t="s">
        <v>117</v>
      </c>
      <c r="O1" s="64" t="s">
        <v>118</v>
      </c>
      <c r="P1" s="64" t="s">
        <v>119</v>
      </c>
      <c r="Q1" s="64" t="s">
        <v>120</v>
      </c>
      <c r="R1" s="64" t="s">
        <v>121</v>
      </c>
      <c r="S1" s="64" t="s">
        <v>82</v>
      </c>
      <c r="T1" s="64" t="s">
        <v>122</v>
      </c>
      <c r="U1" s="64" t="s">
        <v>123</v>
      </c>
      <c r="V1" s="64" t="s">
        <v>124</v>
      </c>
      <c r="W1" s="64" t="s">
        <v>125</v>
      </c>
      <c r="X1" s="64" t="s">
        <v>126</v>
      </c>
      <c r="Y1" s="64" t="s">
        <v>127</v>
      </c>
      <c r="Z1" s="64" t="s">
        <v>128</v>
      </c>
      <c r="AA1" s="64" t="s">
        <v>134</v>
      </c>
      <c r="AB1" s="64" t="s">
        <v>135</v>
      </c>
      <c r="AC1" s="64" t="s">
        <v>129</v>
      </c>
      <c r="AD1" s="64" t="s">
        <v>130</v>
      </c>
      <c r="AE1" s="64" t="s">
        <v>131</v>
      </c>
    </row>
    <row r="2" spans="1:31" x14ac:dyDescent="0.3">
      <c r="A2" s="9" t="s">
        <v>3</v>
      </c>
      <c r="B2" s="9" t="s">
        <v>4</v>
      </c>
      <c r="C2" s="9">
        <v>1</v>
      </c>
      <c r="D2" s="9">
        <v>1</v>
      </c>
      <c r="E2" s="9" t="s">
        <v>79</v>
      </c>
      <c r="F2" s="9">
        <v>1</v>
      </c>
      <c r="G2" s="9" t="s">
        <v>73</v>
      </c>
      <c r="H2" s="9" t="s">
        <v>6</v>
      </c>
      <c r="I2" s="9">
        <f>I3</f>
        <v>15.74</v>
      </c>
      <c r="J2" s="9">
        <v>15.74</v>
      </c>
      <c r="K2" s="9">
        <v>0</v>
      </c>
      <c r="L2" s="9">
        <f>(I2+K2)/I2</f>
        <v>1</v>
      </c>
      <c r="M2" s="9" t="s">
        <v>6</v>
      </c>
      <c r="N2" s="9" t="s">
        <v>6</v>
      </c>
      <c r="O2" s="9" t="s">
        <v>6</v>
      </c>
      <c r="P2" s="9" t="s">
        <v>6</v>
      </c>
      <c r="Q2" s="9" t="s">
        <v>6</v>
      </c>
      <c r="R2" s="9" t="s">
        <v>6</v>
      </c>
      <c r="S2" s="9" t="s">
        <v>6</v>
      </c>
      <c r="T2" s="9" t="s">
        <v>6</v>
      </c>
      <c r="U2" s="9" t="s">
        <v>6</v>
      </c>
      <c r="V2" s="9" t="s">
        <v>6</v>
      </c>
      <c r="W2" s="9">
        <v>2.84</v>
      </c>
      <c r="X2" s="9">
        <v>4.99</v>
      </c>
      <c r="Y2" s="9">
        <v>6.64</v>
      </c>
      <c r="Z2" s="9">
        <f t="shared" ref="Z2:Z33" si="0">W2+X2+Y2</f>
        <v>14.469999999999999</v>
      </c>
      <c r="AA2" s="9"/>
      <c r="AB2" s="9"/>
      <c r="AC2" s="9">
        <v>14.56</v>
      </c>
      <c r="AD2" s="9">
        <f t="shared" ref="AD2:AD8" si="1">J2-W2-X2</f>
        <v>7.91</v>
      </c>
      <c r="AE2" s="9">
        <f t="shared" ref="AE2:AE33" si="2">AD2-Y2</f>
        <v>1.2700000000000005</v>
      </c>
    </row>
    <row r="3" spans="1:31" x14ac:dyDescent="0.3">
      <c r="A3" s="9" t="s">
        <v>3</v>
      </c>
      <c r="B3" s="9" t="s">
        <v>4</v>
      </c>
      <c r="C3" s="9">
        <v>1</v>
      </c>
      <c r="D3" s="9">
        <v>1</v>
      </c>
      <c r="E3" s="9" t="s">
        <v>80</v>
      </c>
      <c r="F3" s="9">
        <v>1</v>
      </c>
      <c r="G3" s="9" t="s">
        <v>74</v>
      </c>
      <c r="H3" s="9" t="s">
        <v>8</v>
      </c>
      <c r="I3" s="9">
        <v>15.74</v>
      </c>
      <c r="J3" s="9">
        <v>20.5</v>
      </c>
      <c r="K3" s="9">
        <f t="shared" ref="K3:K16" si="3">J3-I3</f>
        <v>4.76</v>
      </c>
      <c r="L3" s="9">
        <f>(I3+K3)/I3</f>
        <v>1.3024142312579414</v>
      </c>
      <c r="M3" s="9">
        <f>Sucrose!$I$2*K3/Sucrose!$J$2</f>
        <v>4.2235388460772212</v>
      </c>
      <c r="N3" s="9">
        <f>79.21+32.72+8.02+2.54</f>
        <v>122.49</v>
      </c>
      <c r="O3" s="9">
        <f>K3/I3*100</f>
        <v>30.241423125794153</v>
      </c>
      <c r="P3" s="9" t="s">
        <v>6</v>
      </c>
      <c r="Q3" s="9">
        <v>86.34</v>
      </c>
      <c r="R3" s="9">
        <v>105.19</v>
      </c>
      <c r="S3" s="9">
        <v>3</v>
      </c>
      <c r="T3" s="9">
        <f>J3-I4</f>
        <v>5.33</v>
      </c>
      <c r="U3" s="9">
        <f>T3/K3*100</f>
        <v>111.97478991596638</v>
      </c>
      <c r="V3" s="9">
        <v>196.15</v>
      </c>
      <c r="W3" s="9">
        <v>2.84</v>
      </c>
      <c r="X3" s="9">
        <v>4.99</v>
      </c>
      <c r="Y3" s="9">
        <v>6.64</v>
      </c>
      <c r="Z3" s="9">
        <f t="shared" si="0"/>
        <v>14.469999999999999</v>
      </c>
      <c r="AA3" s="9"/>
      <c r="AB3" s="9"/>
      <c r="AC3" s="9">
        <v>14.56</v>
      </c>
      <c r="AD3" s="9">
        <f t="shared" si="1"/>
        <v>12.67</v>
      </c>
      <c r="AE3" s="9">
        <f t="shared" si="2"/>
        <v>6.03</v>
      </c>
    </row>
    <row r="4" spans="1:31" x14ac:dyDescent="0.3">
      <c r="A4" s="9" t="s">
        <v>3</v>
      </c>
      <c r="B4" s="9" t="s">
        <v>4</v>
      </c>
      <c r="C4" s="9">
        <v>1</v>
      </c>
      <c r="D4" s="9">
        <v>2</v>
      </c>
      <c r="E4" s="9" t="s">
        <v>79</v>
      </c>
      <c r="F4" s="9">
        <v>1</v>
      </c>
      <c r="G4" s="9" t="s">
        <v>73</v>
      </c>
      <c r="H4" s="9" t="s">
        <v>6</v>
      </c>
      <c r="I4" s="9">
        <f>I5</f>
        <v>15.17</v>
      </c>
      <c r="J4" s="9">
        <f>I4</f>
        <v>15.17</v>
      </c>
      <c r="K4" s="9">
        <f t="shared" si="3"/>
        <v>0</v>
      </c>
      <c r="L4" s="9">
        <f t="shared" ref="L4:L67" si="4">(I4+K4)/I4</f>
        <v>1</v>
      </c>
      <c r="M4" s="9" t="s">
        <v>6</v>
      </c>
      <c r="N4" s="9" t="s">
        <v>6</v>
      </c>
      <c r="O4" s="9" t="s">
        <v>6</v>
      </c>
      <c r="P4" s="9" t="s">
        <v>6</v>
      </c>
      <c r="Q4" s="9" t="s">
        <v>6</v>
      </c>
      <c r="R4" s="9" t="s">
        <v>6</v>
      </c>
      <c r="S4" s="9" t="s">
        <v>6</v>
      </c>
      <c r="T4" s="9" t="s">
        <v>6</v>
      </c>
      <c r="U4" s="9" t="s">
        <v>6</v>
      </c>
      <c r="V4" s="9" t="s">
        <v>6</v>
      </c>
      <c r="W4" s="9">
        <v>2.84</v>
      </c>
      <c r="X4" s="9">
        <v>4.99</v>
      </c>
      <c r="Y4" s="9">
        <v>6.64</v>
      </c>
      <c r="Z4" s="9">
        <f t="shared" si="0"/>
        <v>14.469999999999999</v>
      </c>
      <c r="AA4" s="9"/>
      <c r="AB4" s="9"/>
      <c r="AC4" s="9">
        <v>14.56</v>
      </c>
      <c r="AD4" s="9">
        <f t="shared" si="1"/>
        <v>7.34</v>
      </c>
      <c r="AE4" s="9">
        <f t="shared" si="2"/>
        <v>0.70000000000000018</v>
      </c>
    </row>
    <row r="5" spans="1:31" x14ac:dyDescent="0.3">
      <c r="A5" s="9" t="s">
        <v>3</v>
      </c>
      <c r="B5" s="9" t="s">
        <v>4</v>
      </c>
      <c r="C5" s="9">
        <v>1</v>
      </c>
      <c r="D5" s="9">
        <v>2</v>
      </c>
      <c r="E5" s="9" t="s">
        <v>80</v>
      </c>
      <c r="F5" s="9">
        <v>1</v>
      </c>
      <c r="G5" s="9" t="s">
        <v>74</v>
      </c>
      <c r="H5" s="9" t="s">
        <v>8</v>
      </c>
      <c r="I5" s="9">
        <v>15.17</v>
      </c>
      <c r="J5" s="9">
        <v>23.2</v>
      </c>
      <c r="K5" s="9">
        <f t="shared" si="3"/>
        <v>8.0299999999999994</v>
      </c>
      <c r="L5" s="9">
        <f t="shared" si="4"/>
        <v>1.5293342122610414</v>
      </c>
      <c r="M5" s="9">
        <f>Sucrose!$I$2*K5/Sucrose!$J$2</f>
        <v>7.1250035575630433</v>
      </c>
      <c r="N5" s="9">
        <v>181.74</v>
      </c>
      <c r="O5" s="9">
        <f>K5/I5*100</f>
        <v>52.933421226104151</v>
      </c>
      <c r="P5" s="9" t="s">
        <v>6</v>
      </c>
      <c r="Q5" s="9">
        <v>66.14</v>
      </c>
      <c r="R5" s="9">
        <v>220.79</v>
      </c>
      <c r="S5" s="9">
        <v>6</v>
      </c>
      <c r="T5" s="9">
        <f>J5-I6</f>
        <v>7.75</v>
      </c>
      <c r="U5" s="9">
        <f>T5/K5*100</f>
        <v>96.513075965130767</v>
      </c>
      <c r="V5" s="9">
        <v>378.21</v>
      </c>
      <c r="W5" s="9">
        <v>2.84</v>
      </c>
      <c r="X5" s="9">
        <v>4.99</v>
      </c>
      <c r="Y5" s="9">
        <v>6.64</v>
      </c>
      <c r="Z5" s="9">
        <f t="shared" si="0"/>
        <v>14.469999999999999</v>
      </c>
      <c r="AA5" s="9"/>
      <c r="AB5" s="9"/>
      <c r="AC5" s="9">
        <v>14.56</v>
      </c>
      <c r="AD5" s="9">
        <f t="shared" si="1"/>
        <v>15.37</v>
      </c>
      <c r="AE5" s="9">
        <f t="shared" si="2"/>
        <v>8.73</v>
      </c>
    </row>
    <row r="6" spans="1:31" x14ac:dyDescent="0.3">
      <c r="A6" s="9" t="s">
        <v>3</v>
      </c>
      <c r="B6" s="9" t="s">
        <v>4</v>
      </c>
      <c r="C6" s="9">
        <v>1</v>
      </c>
      <c r="D6" s="9">
        <v>3</v>
      </c>
      <c r="E6" s="9" t="s">
        <v>79</v>
      </c>
      <c r="F6" s="9">
        <v>1</v>
      </c>
      <c r="G6" s="9" t="s">
        <v>73</v>
      </c>
      <c r="H6" s="9" t="s">
        <v>6</v>
      </c>
      <c r="I6" s="9">
        <f>I7</f>
        <v>15.45</v>
      </c>
      <c r="J6" s="9">
        <f>I6</f>
        <v>15.45</v>
      </c>
      <c r="K6" s="9">
        <f t="shared" si="3"/>
        <v>0</v>
      </c>
      <c r="L6" s="9">
        <f t="shared" si="4"/>
        <v>1</v>
      </c>
      <c r="M6" s="9" t="s">
        <v>6</v>
      </c>
      <c r="N6" s="9" t="s">
        <v>6</v>
      </c>
      <c r="O6" s="9" t="s">
        <v>6</v>
      </c>
      <c r="P6" s="9" t="s">
        <v>6</v>
      </c>
      <c r="Q6" s="9" t="s">
        <v>6</v>
      </c>
      <c r="R6" s="9" t="s">
        <v>6</v>
      </c>
      <c r="S6" s="9" t="s">
        <v>6</v>
      </c>
      <c r="T6" s="9" t="s">
        <v>6</v>
      </c>
      <c r="U6" s="9" t="s">
        <v>6</v>
      </c>
      <c r="V6" s="9" t="s">
        <v>6</v>
      </c>
      <c r="W6" s="9">
        <v>2.84</v>
      </c>
      <c r="X6" s="9">
        <v>4.99</v>
      </c>
      <c r="Y6" s="9">
        <v>6.64</v>
      </c>
      <c r="Z6" s="9">
        <f t="shared" si="0"/>
        <v>14.469999999999999</v>
      </c>
      <c r="AA6" s="9"/>
      <c r="AB6" s="9"/>
      <c r="AC6" s="9">
        <v>14.56</v>
      </c>
      <c r="AD6" s="9">
        <f t="shared" si="1"/>
        <v>7.6199999999999992</v>
      </c>
      <c r="AE6" s="9">
        <f t="shared" si="2"/>
        <v>0.97999999999999954</v>
      </c>
    </row>
    <row r="7" spans="1:31" x14ac:dyDescent="0.3">
      <c r="A7" s="9" t="s">
        <v>3</v>
      </c>
      <c r="B7" s="9" t="s">
        <v>4</v>
      </c>
      <c r="C7" s="9">
        <v>1</v>
      </c>
      <c r="D7" s="9">
        <v>3</v>
      </c>
      <c r="E7" s="9" t="s">
        <v>80</v>
      </c>
      <c r="F7" s="9">
        <v>1</v>
      </c>
      <c r="G7" s="9" t="s">
        <v>74</v>
      </c>
      <c r="H7" s="9" t="s">
        <v>8</v>
      </c>
      <c r="I7" s="9">
        <v>15.45</v>
      </c>
      <c r="J7" s="9">
        <v>23.3</v>
      </c>
      <c r="K7" s="9">
        <f t="shared" si="3"/>
        <v>7.8500000000000014</v>
      </c>
      <c r="L7" s="9">
        <f t="shared" si="4"/>
        <v>1.5080906148867315</v>
      </c>
      <c r="M7" s="9">
        <f>Sucrose!$I$2*K7/Sucrose!$J$2</f>
        <v>6.9652899037197891</v>
      </c>
      <c r="N7" s="9">
        <v>113.58</v>
      </c>
      <c r="O7" s="9">
        <f>K7/I7*100</f>
        <v>50.809061488673144</v>
      </c>
      <c r="P7" s="9" t="s">
        <v>6</v>
      </c>
      <c r="Q7" s="9">
        <v>57.53</v>
      </c>
      <c r="R7" s="9">
        <v>120.1</v>
      </c>
      <c r="S7" s="9">
        <v>6</v>
      </c>
      <c r="T7" s="9">
        <f>J7-I8</f>
        <v>8.25</v>
      </c>
      <c r="U7" s="9">
        <f>T7/K7*100</f>
        <v>105.09554140127386</v>
      </c>
      <c r="V7" s="9">
        <v>216.32</v>
      </c>
      <c r="W7" s="9">
        <v>2.84</v>
      </c>
      <c r="X7" s="9">
        <v>4.99</v>
      </c>
      <c r="Y7" s="9">
        <v>6.64</v>
      </c>
      <c r="Z7" s="9">
        <f t="shared" si="0"/>
        <v>14.469999999999999</v>
      </c>
      <c r="AA7" s="9"/>
      <c r="AB7" s="9"/>
      <c r="AC7" s="9">
        <v>14.56</v>
      </c>
      <c r="AD7" s="9">
        <f t="shared" si="1"/>
        <v>15.47</v>
      </c>
      <c r="AE7" s="9">
        <f t="shared" si="2"/>
        <v>8.8300000000000018</v>
      </c>
    </row>
    <row r="8" spans="1:31" x14ac:dyDescent="0.3">
      <c r="A8" s="9" t="s">
        <v>3</v>
      </c>
      <c r="B8" s="9" t="s">
        <v>4</v>
      </c>
      <c r="C8" s="9">
        <v>1</v>
      </c>
      <c r="D8" s="9">
        <v>4</v>
      </c>
      <c r="E8" s="9" t="s">
        <v>79</v>
      </c>
      <c r="F8" s="9">
        <v>1</v>
      </c>
      <c r="G8" s="9" t="s">
        <v>73</v>
      </c>
      <c r="H8" s="9" t="s">
        <v>6</v>
      </c>
      <c r="I8" s="9">
        <f>I9</f>
        <v>15.05</v>
      </c>
      <c r="J8" s="9">
        <f>I8</f>
        <v>15.05</v>
      </c>
      <c r="K8" s="9">
        <f t="shared" si="3"/>
        <v>0</v>
      </c>
      <c r="L8" s="9">
        <f t="shared" si="4"/>
        <v>1</v>
      </c>
      <c r="M8" s="9" t="s">
        <v>6</v>
      </c>
      <c r="N8" s="9" t="s">
        <v>6</v>
      </c>
      <c r="O8" s="9" t="s">
        <v>6</v>
      </c>
      <c r="P8" s="9" t="s">
        <v>6</v>
      </c>
      <c r="Q8" s="9" t="s">
        <v>6</v>
      </c>
      <c r="R8" s="9" t="s">
        <v>6</v>
      </c>
      <c r="S8" s="9" t="s">
        <v>6</v>
      </c>
      <c r="T8" s="9" t="s">
        <v>6</v>
      </c>
      <c r="U8" s="9" t="s">
        <v>6</v>
      </c>
      <c r="V8" s="9" t="s">
        <v>6</v>
      </c>
      <c r="W8" s="9">
        <v>2.84</v>
      </c>
      <c r="X8" s="9">
        <v>4.99</v>
      </c>
      <c r="Y8" s="9">
        <v>6.64</v>
      </c>
      <c r="Z8" s="9">
        <f t="shared" si="0"/>
        <v>14.469999999999999</v>
      </c>
      <c r="AA8" s="9"/>
      <c r="AB8" s="9"/>
      <c r="AC8" s="9">
        <v>14.56</v>
      </c>
      <c r="AD8" s="9">
        <f t="shared" si="1"/>
        <v>7.2200000000000006</v>
      </c>
      <c r="AE8" s="9">
        <f t="shared" si="2"/>
        <v>0.58000000000000096</v>
      </c>
    </row>
    <row r="9" spans="1:31" x14ac:dyDescent="0.3">
      <c r="A9" s="9" t="s">
        <v>3</v>
      </c>
      <c r="B9" s="9" t="s">
        <v>4</v>
      </c>
      <c r="C9" s="9">
        <v>1</v>
      </c>
      <c r="D9" s="9">
        <v>4</v>
      </c>
      <c r="E9" s="9" t="s">
        <v>80</v>
      </c>
      <c r="F9" s="9">
        <v>1</v>
      </c>
      <c r="G9" s="9" t="s">
        <v>75</v>
      </c>
      <c r="H9" s="9" t="s">
        <v>6</v>
      </c>
      <c r="I9" s="9">
        <v>15.05</v>
      </c>
      <c r="J9" s="9">
        <v>21.05</v>
      </c>
      <c r="K9" s="9">
        <f t="shared" si="3"/>
        <v>6</v>
      </c>
      <c r="L9" s="9">
        <f t="shared" si="4"/>
        <v>1.3986710963455149</v>
      </c>
      <c r="M9" s="9" t="s">
        <v>6</v>
      </c>
      <c r="N9" s="9" t="s">
        <v>6</v>
      </c>
      <c r="O9" s="9">
        <f>K9/I9*100</f>
        <v>39.867109634551497</v>
      </c>
      <c r="P9" s="9" t="s">
        <v>6</v>
      </c>
      <c r="Q9" s="9">
        <v>67.34</v>
      </c>
      <c r="R9" s="9" t="s">
        <v>6</v>
      </c>
      <c r="S9" s="9" t="s">
        <v>6</v>
      </c>
      <c r="T9" s="9" t="s">
        <v>6</v>
      </c>
      <c r="U9" s="9" t="s">
        <v>6</v>
      </c>
      <c r="V9" s="9" t="s">
        <v>6</v>
      </c>
      <c r="W9" s="9">
        <v>2.84</v>
      </c>
      <c r="X9" s="9">
        <v>4.99</v>
      </c>
      <c r="Y9" s="9">
        <v>6.64</v>
      </c>
      <c r="Z9" s="9">
        <f t="shared" si="0"/>
        <v>14.469999999999999</v>
      </c>
      <c r="AA9" s="9">
        <f>I9-Z9</f>
        <v>0.58000000000000185</v>
      </c>
      <c r="AB9" s="9">
        <f>AA9*100/I9</f>
        <v>3.8538205980066564</v>
      </c>
      <c r="AC9" s="9">
        <v>14.56</v>
      </c>
      <c r="AD9" s="9">
        <v>7.22</v>
      </c>
      <c r="AE9" s="9">
        <f t="shared" si="2"/>
        <v>0.58000000000000007</v>
      </c>
    </row>
    <row r="10" spans="1:31" x14ac:dyDescent="0.3">
      <c r="A10" s="10" t="s">
        <v>10</v>
      </c>
      <c r="B10" s="10" t="s">
        <v>11</v>
      </c>
      <c r="C10" s="10">
        <v>1</v>
      </c>
      <c r="D10" s="10">
        <v>1</v>
      </c>
      <c r="E10" s="10" t="s">
        <v>79</v>
      </c>
      <c r="F10" s="10">
        <v>2</v>
      </c>
      <c r="G10" s="10" t="s">
        <v>73</v>
      </c>
      <c r="H10" s="11" t="s">
        <v>6</v>
      </c>
      <c r="I10" s="11">
        <v>14.99</v>
      </c>
      <c r="J10" s="11">
        <v>14.99</v>
      </c>
      <c r="K10" s="11">
        <f t="shared" si="3"/>
        <v>0</v>
      </c>
      <c r="L10" s="11">
        <f t="shared" si="4"/>
        <v>1</v>
      </c>
      <c r="M10" s="11" t="s">
        <v>6</v>
      </c>
      <c r="N10" s="11" t="s">
        <v>6</v>
      </c>
      <c r="O10" s="10" t="s">
        <v>6</v>
      </c>
      <c r="P10" s="10" t="s">
        <v>6</v>
      </c>
      <c r="Q10" s="11" t="s">
        <v>6</v>
      </c>
      <c r="R10" s="11" t="s">
        <v>6</v>
      </c>
      <c r="S10" s="11" t="s">
        <v>6</v>
      </c>
      <c r="T10" s="11" t="s">
        <v>6</v>
      </c>
      <c r="U10" s="11" t="s">
        <v>6</v>
      </c>
      <c r="V10" s="11" t="s">
        <v>6</v>
      </c>
      <c r="W10" s="11">
        <v>2.56</v>
      </c>
      <c r="X10" s="11">
        <v>4.33</v>
      </c>
      <c r="Y10" s="11">
        <v>6.96</v>
      </c>
      <c r="Z10" s="10">
        <f t="shared" si="0"/>
        <v>13.850000000000001</v>
      </c>
      <c r="AA10" s="10"/>
      <c r="AB10" s="10"/>
      <c r="AC10" s="10">
        <v>14.21</v>
      </c>
      <c r="AD10" s="10">
        <f t="shared" ref="AD10:AD16" si="5">J10-W10-X10</f>
        <v>8.1</v>
      </c>
      <c r="AE10" s="10">
        <f t="shared" si="2"/>
        <v>1.1399999999999997</v>
      </c>
    </row>
    <row r="11" spans="1:31" x14ac:dyDescent="0.3">
      <c r="A11" s="10" t="s">
        <v>10</v>
      </c>
      <c r="B11" s="10" t="s">
        <v>11</v>
      </c>
      <c r="C11" s="10">
        <v>1</v>
      </c>
      <c r="D11" s="10">
        <v>1</v>
      </c>
      <c r="E11" s="10" t="s">
        <v>80</v>
      </c>
      <c r="F11" s="10">
        <v>2</v>
      </c>
      <c r="G11" s="10" t="s">
        <v>74</v>
      </c>
      <c r="H11" s="11" t="s">
        <v>8</v>
      </c>
      <c r="I11" s="11">
        <v>14.99</v>
      </c>
      <c r="J11" s="11">
        <v>18.88</v>
      </c>
      <c r="K11" s="11">
        <f t="shared" si="3"/>
        <v>3.8899999999999988</v>
      </c>
      <c r="L11" s="11">
        <f t="shared" si="4"/>
        <v>1.2595063375583722</v>
      </c>
      <c r="M11" s="11">
        <f>Sucrose!$I$2*K11/Sucrose!$J$2</f>
        <v>3.4515895191681483</v>
      </c>
      <c r="N11" s="11">
        <f>53.44+20.72</f>
        <v>74.16</v>
      </c>
      <c r="O11" s="10">
        <f>K11/I11*100</f>
        <v>25.950633755837217</v>
      </c>
      <c r="P11" s="10" t="s">
        <v>6</v>
      </c>
      <c r="Q11" s="11">
        <v>52.08</v>
      </c>
      <c r="R11" s="11">
        <v>85.74</v>
      </c>
      <c r="S11" s="11">
        <v>7</v>
      </c>
      <c r="T11" s="11">
        <f>J11-I12</f>
        <v>4.3999999999999986</v>
      </c>
      <c r="U11" s="11">
        <f>T11/K11*100</f>
        <v>113.11053984575837</v>
      </c>
      <c r="V11" s="11">
        <f>3*60+47.34</f>
        <v>227.34</v>
      </c>
      <c r="W11" s="11">
        <v>2.56</v>
      </c>
      <c r="X11" s="11">
        <v>4.33</v>
      </c>
      <c r="Y11" s="11">
        <v>6.96</v>
      </c>
      <c r="Z11" s="10">
        <f t="shared" si="0"/>
        <v>13.850000000000001</v>
      </c>
      <c r="AA11" s="10"/>
      <c r="AB11" s="10"/>
      <c r="AC11" s="10">
        <v>14.21</v>
      </c>
      <c r="AD11" s="10">
        <f t="shared" si="5"/>
        <v>11.99</v>
      </c>
      <c r="AE11" s="10">
        <f t="shared" si="2"/>
        <v>5.03</v>
      </c>
    </row>
    <row r="12" spans="1:31" x14ac:dyDescent="0.3">
      <c r="A12" s="10" t="s">
        <v>10</v>
      </c>
      <c r="B12" s="10" t="s">
        <v>11</v>
      </c>
      <c r="C12" s="10">
        <v>1</v>
      </c>
      <c r="D12" s="10">
        <v>2</v>
      </c>
      <c r="E12" s="10" t="s">
        <v>79</v>
      </c>
      <c r="F12" s="10">
        <v>2</v>
      </c>
      <c r="G12" s="10" t="s">
        <v>73</v>
      </c>
      <c r="H12" s="11" t="s">
        <v>6</v>
      </c>
      <c r="I12" s="11">
        <v>14.48</v>
      </c>
      <c r="J12" s="11">
        <v>14.48</v>
      </c>
      <c r="K12" s="11">
        <f t="shared" si="3"/>
        <v>0</v>
      </c>
      <c r="L12" s="11">
        <f t="shared" si="4"/>
        <v>1</v>
      </c>
      <c r="M12" s="11" t="s">
        <v>6</v>
      </c>
      <c r="N12" s="11" t="s">
        <v>6</v>
      </c>
      <c r="O12" s="10" t="s">
        <v>6</v>
      </c>
      <c r="P12" s="10" t="s">
        <v>6</v>
      </c>
      <c r="Q12" s="11" t="s">
        <v>6</v>
      </c>
      <c r="R12" s="11" t="s">
        <v>6</v>
      </c>
      <c r="S12" s="11" t="s">
        <v>6</v>
      </c>
      <c r="T12" s="11" t="s">
        <v>6</v>
      </c>
      <c r="U12" s="11" t="s">
        <v>6</v>
      </c>
      <c r="V12" s="11" t="s">
        <v>6</v>
      </c>
      <c r="W12" s="11">
        <v>2.56</v>
      </c>
      <c r="X12" s="11">
        <v>4.33</v>
      </c>
      <c r="Y12" s="11">
        <v>6.96</v>
      </c>
      <c r="Z12" s="10">
        <f t="shared" si="0"/>
        <v>13.850000000000001</v>
      </c>
      <c r="AA12" s="10"/>
      <c r="AB12" s="10"/>
      <c r="AC12" s="10">
        <v>14.21</v>
      </c>
      <c r="AD12" s="10">
        <f t="shared" si="5"/>
        <v>7.59</v>
      </c>
      <c r="AE12" s="10">
        <f t="shared" si="2"/>
        <v>0.62999999999999989</v>
      </c>
    </row>
    <row r="13" spans="1:31" x14ac:dyDescent="0.3">
      <c r="A13" s="10" t="s">
        <v>10</v>
      </c>
      <c r="B13" s="10" t="s">
        <v>11</v>
      </c>
      <c r="C13" s="10">
        <v>1</v>
      </c>
      <c r="D13" s="10">
        <v>2</v>
      </c>
      <c r="E13" s="10" t="s">
        <v>80</v>
      </c>
      <c r="F13" s="10">
        <v>2</v>
      </c>
      <c r="G13" s="10" t="s">
        <v>74</v>
      </c>
      <c r="H13" s="11" t="s">
        <v>8</v>
      </c>
      <c r="I13" s="11">
        <v>14.48</v>
      </c>
      <c r="J13" s="11">
        <v>20.13</v>
      </c>
      <c r="K13" s="11">
        <f t="shared" si="3"/>
        <v>5.6499999999999986</v>
      </c>
      <c r="L13" s="11">
        <f t="shared" si="4"/>
        <v>1.3901933701657458</v>
      </c>
      <c r="M13" s="11">
        <f>Sucrose!$I$2*K13/Sucrose!$J$2</f>
        <v>5.0132341345244313</v>
      </c>
      <c r="N13" s="11">
        <f>31.25+2.73+4.95+1.4+3.85+35.24</f>
        <v>79.42</v>
      </c>
      <c r="O13" s="10">
        <f>K13/I13*100</f>
        <v>39.019337016574575</v>
      </c>
      <c r="P13" s="10" t="s">
        <v>6</v>
      </c>
      <c r="Q13" s="11">
        <v>32.94</v>
      </c>
      <c r="R13" s="11">
        <v>154.18</v>
      </c>
      <c r="S13" s="11">
        <v>5</v>
      </c>
      <c r="T13" s="11">
        <f>J13-I14</f>
        <v>5.6899999999999995</v>
      </c>
      <c r="U13" s="11">
        <f>T13/K13*100</f>
        <v>100.70796460176992</v>
      </c>
      <c r="V13" s="11">
        <v>197.45</v>
      </c>
      <c r="W13" s="11">
        <v>2.56</v>
      </c>
      <c r="X13" s="11">
        <v>4.33</v>
      </c>
      <c r="Y13" s="11">
        <v>6.96</v>
      </c>
      <c r="Z13" s="10">
        <f t="shared" si="0"/>
        <v>13.850000000000001</v>
      </c>
      <c r="AA13" s="10"/>
      <c r="AB13" s="10"/>
      <c r="AC13" s="10">
        <v>14.21</v>
      </c>
      <c r="AD13" s="10">
        <f t="shared" si="5"/>
        <v>13.24</v>
      </c>
      <c r="AE13" s="10">
        <f t="shared" si="2"/>
        <v>6.28</v>
      </c>
    </row>
    <row r="14" spans="1:31" x14ac:dyDescent="0.3">
      <c r="A14" s="10" t="s">
        <v>10</v>
      </c>
      <c r="B14" s="10" t="s">
        <v>11</v>
      </c>
      <c r="C14" s="10">
        <v>1</v>
      </c>
      <c r="D14" s="10">
        <v>3</v>
      </c>
      <c r="E14" s="10" t="s">
        <v>79</v>
      </c>
      <c r="F14" s="10">
        <v>2</v>
      </c>
      <c r="G14" s="10" t="s">
        <v>73</v>
      </c>
      <c r="H14" s="11" t="s">
        <v>6</v>
      </c>
      <c r="I14" s="11">
        <v>14.44</v>
      </c>
      <c r="J14" s="11">
        <v>14.44</v>
      </c>
      <c r="K14" s="11">
        <f t="shared" si="3"/>
        <v>0</v>
      </c>
      <c r="L14" s="11">
        <f t="shared" si="4"/>
        <v>1</v>
      </c>
      <c r="M14" s="11" t="s">
        <v>6</v>
      </c>
      <c r="N14" s="11" t="s">
        <v>6</v>
      </c>
      <c r="O14" s="10" t="s">
        <v>6</v>
      </c>
      <c r="P14" s="10" t="s">
        <v>6</v>
      </c>
      <c r="Q14" s="11"/>
      <c r="R14" s="11" t="s">
        <v>6</v>
      </c>
      <c r="S14" s="11" t="s">
        <v>6</v>
      </c>
      <c r="T14" s="11" t="s">
        <v>6</v>
      </c>
      <c r="U14" s="11" t="s">
        <v>6</v>
      </c>
      <c r="V14" s="10" t="s">
        <v>6</v>
      </c>
      <c r="W14" s="11">
        <v>2.56</v>
      </c>
      <c r="X14" s="11">
        <v>4.33</v>
      </c>
      <c r="Y14" s="11">
        <v>6.96</v>
      </c>
      <c r="Z14" s="10">
        <f t="shared" si="0"/>
        <v>13.850000000000001</v>
      </c>
      <c r="AA14" s="10"/>
      <c r="AB14" s="10"/>
      <c r="AC14" s="10">
        <v>14.21</v>
      </c>
      <c r="AD14" s="10">
        <f t="shared" si="5"/>
        <v>7.5499999999999989</v>
      </c>
      <c r="AE14" s="10">
        <f t="shared" si="2"/>
        <v>0.58999999999999897</v>
      </c>
    </row>
    <row r="15" spans="1:31" x14ac:dyDescent="0.3">
      <c r="A15" s="10" t="s">
        <v>10</v>
      </c>
      <c r="B15" s="10" t="s">
        <v>11</v>
      </c>
      <c r="C15" s="10">
        <v>1</v>
      </c>
      <c r="D15" s="10">
        <v>3</v>
      </c>
      <c r="E15" s="10" t="s">
        <v>80</v>
      </c>
      <c r="F15" s="10">
        <v>2</v>
      </c>
      <c r="G15" s="10" t="s">
        <v>74</v>
      </c>
      <c r="H15" s="10" t="s">
        <v>8</v>
      </c>
      <c r="I15" s="10">
        <v>14.44</v>
      </c>
      <c r="J15" s="10">
        <v>20.89</v>
      </c>
      <c r="K15" s="11">
        <f t="shared" si="3"/>
        <v>6.4500000000000011</v>
      </c>
      <c r="L15" s="11">
        <f t="shared" si="4"/>
        <v>1.4466759002770084</v>
      </c>
      <c r="M15" s="11">
        <f>Sucrose!$I$2*K15/Sucrose!$J$2</f>
        <v>5.7230725960500175</v>
      </c>
      <c r="N15" s="10">
        <f>24.15+27.55+5.32+4.89+5.79</f>
        <v>67.7</v>
      </c>
      <c r="O15" s="10">
        <f>K15/I15*100</f>
        <v>44.66759002770084</v>
      </c>
      <c r="P15" s="10" t="s">
        <v>6</v>
      </c>
      <c r="Q15" s="10">
        <v>24.79</v>
      </c>
      <c r="R15" s="10">
        <v>168.82</v>
      </c>
      <c r="S15" s="10">
        <v>7</v>
      </c>
      <c r="T15" s="11">
        <f>J15-I16</f>
        <v>6.5400000000000009</v>
      </c>
      <c r="U15" s="11">
        <f>T15/K15*100</f>
        <v>101.39534883720931</v>
      </c>
      <c r="V15" s="10">
        <f>7*60+32.78</f>
        <v>452.78</v>
      </c>
      <c r="W15" s="11">
        <v>2.56</v>
      </c>
      <c r="X15" s="11">
        <v>4.33</v>
      </c>
      <c r="Y15" s="11">
        <v>6.96</v>
      </c>
      <c r="Z15" s="10">
        <f t="shared" si="0"/>
        <v>13.850000000000001</v>
      </c>
      <c r="AA15" s="10"/>
      <c r="AB15" s="10"/>
      <c r="AC15" s="10">
        <v>14.21</v>
      </c>
      <c r="AD15" s="10">
        <f t="shared" si="5"/>
        <v>14.000000000000002</v>
      </c>
      <c r="AE15" s="10">
        <f t="shared" si="2"/>
        <v>7.0400000000000018</v>
      </c>
    </row>
    <row r="16" spans="1:31" x14ac:dyDescent="0.3">
      <c r="A16" s="10" t="s">
        <v>10</v>
      </c>
      <c r="B16" s="10" t="s">
        <v>11</v>
      </c>
      <c r="C16" s="10">
        <v>1</v>
      </c>
      <c r="D16" s="10">
        <v>4</v>
      </c>
      <c r="E16" s="10" t="s">
        <v>79</v>
      </c>
      <c r="F16" s="10">
        <v>2</v>
      </c>
      <c r="G16" s="10" t="s">
        <v>73</v>
      </c>
      <c r="H16" s="10" t="s">
        <v>6</v>
      </c>
      <c r="I16" s="10">
        <v>14.35</v>
      </c>
      <c r="J16" s="10">
        <v>14.35</v>
      </c>
      <c r="K16" s="11">
        <f t="shared" si="3"/>
        <v>0</v>
      </c>
      <c r="L16" s="11">
        <f t="shared" si="4"/>
        <v>1</v>
      </c>
      <c r="M16" s="11" t="s">
        <v>6</v>
      </c>
      <c r="N16" s="10" t="s">
        <v>6</v>
      </c>
      <c r="O16" s="10" t="s">
        <v>6</v>
      </c>
      <c r="P16" s="10" t="s">
        <v>6</v>
      </c>
      <c r="Q16" s="10" t="s">
        <v>6</v>
      </c>
      <c r="R16" s="10" t="s">
        <v>6</v>
      </c>
      <c r="S16" s="10" t="s">
        <v>6</v>
      </c>
      <c r="T16" s="11" t="s">
        <v>6</v>
      </c>
      <c r="U16" s="11" t="s">
        <v>6</v>
      </c>
      <c r="V16" s="10" t="s">
        <v>6</v>
      </c>
      <c r="W16" s="11">
        <v>2.56</v>
      </c>
      <c r="X16" s="11">
        <v>4.33</v>
      </c>
      <c r="Y16" s="11">
        <v>6.96</v>
      </c>
      <c r="Z16" s="10">
        <f t="shared" si="0"/>
        <v>13.850000000000001</v>
      </c>
      <c r="AA16" s="10"/>
      <c r="AB16" s="10"/>
      <c r="AC16" s="10">
        <v>14.21</v>
      </c>
      <c r="AD16" s="10">
        <f t="shared" si="5"/>
        <v>7.4599999999999991</v>
      </c>
      <c r="AE16" s="10">
        <f t="shared" si="2"/>
        <v>0.49999999999999911</v>
      </c>
    </row>
    <row r="17" spans="1:31" x14ac:dyDescent="0.3">
      <c r="A17" s="10" t="s">
        <v>10</v>
      </c>
      <c r="B17" s="10" t="s">
        <v>11</v>
      </c>
      <c r="C17" s="10">
        <v>1</v>
      </c>
      <c r="D17" s="10">
        <v>4</v>
      </c>
      <c r="E17" s="10" t="s">
        <v>80</v>
      </c>
      <c r="F17" s="10">
        <v>2</v>
      </c>
      <c r="G17" s="10" t="s">
        <v>75</v>
      </c>
      <c r="H17" s="10" t="s">
        <v>6</v>
      </c>
      <c r="I17" s="10">
        <v>14.24</v>
      </c>
      <c r="J17" s="10">
        <f>I17+K17</f>
        <v>21.29</v>
      </c>
      <c r="K17" s="10">
        <v>7.05</v>
      </c>
      <c r="L17" s="10">
        <f t="shared" si="4"/>
        <v>1.4950842696629212</v>
      </c>
      <c r="M17" s="11" t="s">
        <v>6</v>
      </c>
      <c r="N17" s="10" t="s">
        <v>6</v>
      </c>
      <c r="O17" s="10">
        <f>K17/I17*100</f>
        <v>49.508426966292134</v>
      </c>
      <c r="P17" s="10" t="s">
        <v>6</v>
      </c>
      <c r="Q17" s="10">
        <v>79.239999999999995</v>
      </c>
      <c r="R17" s="10" t="s">
        <v>6</v>
      </c>
      <c r="S17" s="10" t="s">
        <v>6</v>
      </c>
      <c r="T17" s="11" t="s">
        <v>6</v>
      </c>
      <c r="U17" s="11" t="s">
        <v>6</v>
      </c>
      <c r="V17" s="10" t="s">
        <v>6</v>
      </c>
      <c r="W17" s="11">
        <v>2.56</v>
      </c>
      <c r="X17" s="11">
        <v>4.33</v>
      </c>
      <c r="Y17" s="11">
        <v>6.96</v>
      </c>
      <c r="Z17" s="10">
        <f t="shared" si="0"/>
        <v>13.850000000000001</v>
      </c>
      <c r="AA17" s="9">
        <f>I17-Z17</f>
        <v>0.38999999999999879</v>
      </c>
      <c r="AB17" s="9">
        <f>AA17*100/I17</f>
        <v>2.7387640449438115</v>
      </c>
      <c r="AC17" s="10">
        <v>14.21</v>
      </c>
      <c r="AD17" s="10">
        <v>7.46</v>
      </c>
      <c r="AE17" s="10">
        <f t="shared" si="2"/>
        <v>0.5</v>
      </c>
    </row>
    <row r="18" spans="1:31" x14ac:dyDescent="0.3">
      <c r="A18" s="12" t="s">
        <v>12</v>
      </c>
      <c r="B18" s="12" t="s">
        <v>13</v>
      </c>
      <c r="C18" s="12">
        <v>1</v>
      </c>
      <c r="D18" s="12">
        <v>1</v>
      </c>
      <c r="E18" s="12" t="s">
        <v>79</v>
      </c>
      <c r="F18" s="12">
        <v>3</v>
      </c>
      <c r="G18" s="12" t="s">
        <v>73</v>
      </c>
      <c r="H18" s="13" t="s">
        <v>6</v>
      </c>
      <c r="I18" s="12">
        <v>14.04</v>
      </c>
      <c r="J18" s="12">
        <v>14.04</v>
      </c>
      <c r="K18" s="12">
        <f t="shared" ref="K18:K24" si="6">J18-I18</f>
        <v>0</v>
      </c>
      <c r="L18" s="12">
        <f t="shared" si="4"/>
        <v>1</v>
      </c>
      <c r="M18" s="13" t="s">
        <v>6</v>
      </c>
      <c r="N18" s="12" t="s">
        <v>6</v>
      </c>
      <c r="O18" s="12" t="s">
        <v>6</v>
      </c>
      <c r="P18" s="12" t="s">
        <v>6</v>
      </c>
      <c r="Q18" s="12" t="s">
        <v>6</v>
      </c>
      <c r="R18" s="12" t="s">
        <v>6</v>
      </c>
      <c r="S18" s="12" t="s">
        <v>6</v>
      </c>
      <c r="T18" s="13" t="s">
        <v>6</v>
      </c>
      <c r="U18" s="13" t="s">
        <v>6</v>
      </c>
      <c r="V18" s="12" t="s">
        <v>6</v>
      </c>
      <c r="W18" s="12">
        <v>2.33</v>
      </c>
      <c r="X18" s="12">
        <v>4.24</v>
      </c>
      <c r="Y18" s="12">
        <v>6.03</v>
      </c>
      <c r="Z18" s="12">
        <f t="shared" si="0"/>
        <v>12.600000000000001</v>
      </c>
      <c r="AA18" s="12"/>
      <c r="AB18" s="12"/>
      <c r="AC18" s="12">
        <v>13.26</v>
      </c>
      <c r="AD18" s="12">
        <f t="shared" ref="AD18:AD24" si="7">J18-W18-X18</f>
        <v>7.4699999999999989</v>
      </c>
      <c r="AE18" s="12">
        <f t="shared" si="2"/>
        <v>1.4399999999999986</v>
      </c>
    </row>
    <row r="19" spans="1:31" x14ac:dyDescent="0.3">
      <c r="A19" s="12" t="s">
        <v>12</v>
      </c>
      <c r="B19" s="12" t="s">
        <v>13</v>
      </c>
      <c r="C19" s="12">
        <v>1</v>
      </c>
      <c r="D19" s="12">
        <v>1</v>
      </c>
      <c r="E19" s="12" t="s">
        <v>80</v>
      </c>
      <c r="F19" s="12">
        <v>3</v>
      </c>
      <c r="G19" s="12" t="s">
        <v>74</v>
      </c>
      <c r="H19" s="13" t="s">
        <v>8</v>
      </c>
      <c r="I19" s="12">
        <v>14.04</v>
      </c>
      <c r="J19" s="12">
        <v>23.94</v>
      </c>
      <c r="K19" s="12">
        <f t="shared" si="6"/>
        <v>9.9000000000000021</v>
      </c>
      <c r="L19" s="12">
        <f t="shared" si="4"/>
        <v>1.7051282051282053</v>
      </c>
      <c r="M19" s="13">
        <f>Sucrose!$I$2*K19/Sucrose!$J$2</f>
        <v>8.7842509613790973</v>
      </c>
      <c r="N19" s="12">
        <f>98.45+41.86</f>
        <v>140.31</v>
      </c>
      <c r="O19" s="12">
        <f>K19/I19*100</f>
        <v>70.512820512820525</v>
      </c>
      <c r="P19" s="12" t="s">
        <v>6</v>
      </c>
      <c r="Q19" s="12">
        <v>14.27</v>
      </c>
      <c r="R19" s="12">
        <v>86.49</v>
      </c>
      <c r="S19" s="12">
        <v>6</v>
      </c>
      <c r="T19" s="13">
        <f>J19-I20</f>
        <v>8.3800000000000008</v>
      </c>
      <c r="U19" s="13">
        <f>T19/K19*100</f>
        <v>84.646464646464636</v>
      </c>
      <c r="V19" s="12">
        <v>206.94</v>
      </c>
      <c r="W19" s="12">
        <v>2.33</v>
      </c>
      <c r="X19" s="12">
        <v>4.24</v>
      </c>
      <c r="Y19" s="12">
        <v>6.03</v>
      </c>
      <c r="Z19" s="12">
        <f t="shared" si="0"/>
        <v>12.600000000000001</v>
      </c>
      <c r="AA19" s="12"/>
      <c r="AB19" s="12"/>
      <c r="AC19" s="12">
        <v>13.26</v>
      </c>
      <c r="AD19" s="12">
        <f t="shared" si="7"/>
        <v>17.369999999999997</v>
      </c>
      <c r="AE19" s="12">
        <f t="shared" si="2"/>
        <v>11.339999999999996</v>
      </c>
    </row>
    <row r="20" spans="1:31" x14ac:dyDescent="0.3">
      <c r="A20" s="12" t="s">
        <v>12</v>
      </c>
      <c r="B20" s="12" t="s">
        <v>13</v>
      </c>
      <c r="C20" s="12">
        <v>1</v>
      </c>
      <c r="D20" s="12">
        <v>2</v>
      </c>
      <c r="E20" s="12" t="s">
        <v>79</v>
      </c>
      <c r="F20" s="12">
        <v>3</v>
      </c>
      <c r="G20" s="12" t="s">
        <v>73</v>
      </c>
      <c r="H20" s="13" t="s">
        <v>6</v>
      </c>
      <c r="I20" s="12">
        <v>15.56</v>
      </c>
      <c r="J20" s="12">
        <v>15.56</v>
      </c>
      <c r="K20" s="12">
        <f t="shared" si="6"/>
        <v>0</v>
      </c>
      <c r="L20" s="12">
        <f t="shared" si="4"/>
        <v>1</v>
      </c>
      <c r="M20" s="13" t="s">
        <v>6</v>
      </c>
      <c r="N20" s="12" t="s">
        <v>6</v>
      </c>
      <c r="O20" s="12" t="s">
        <v>6</v>
      </c>
      <c r="P20" s="12" t="s">
        <v>6</v>
      </c>
      <c r="Q20" s="12" t="s">
        <v>6</v>
      </c>
      <c r="R20" s="12" t="s">
        <v>6</v>
      </c>
      <c r="S20" s="12" t="s">
        <v>6</v>
      </c>
      <c r="T20" s="13" t="s">
        <v>6</v>
      </c>
      <c r="U20" s="13" t="s">
        <v>6</v>
      </c>
      <c r="V20" s="12" t="s">
        <v>6</v>
      </c>
      <c r="W20" s="12">
        <v>2.33</v>
      </c>
      <c r="X20" s="12">
        <v>4.24</v>
      </c>
      <c r="Y20" s="12">
        <v>6.03</v>
      </c>
      <c r="Z20" s="12">
        <f t="shared" si="0"/>
        <v>12.600000000000001</v>
      </c>
      <c r="AA20" s="12"/>
      <c r="AB20" s="12"/>
      <c r="AC20" s="12">
        <v>13.26</v>
      </c>
      <c r="AD20" s="12">
        <f t="shared" si="7"/>
        <v>8.99</v>
      </c>
      <c r="AE20" s="12">
        <f t="shared" si="2"/>
        <v>2.96</v>
      </c>
    </row>
    <row r="21" spans="1:31" x14ac:dyDescent="0.3">
      <c r="A21" s="12" t="s">
        <v>12</v>
      </c>
      <c r="B21" s="12" t="s">
        <v>13</v>
      </c>
      <c r="C21" s="12">
        <v>1</v>
      </c>
      <c r="D21" s="12">
        <v>2</v>
      </c>
      <c r="E21" s="12" t="s">
        <v>80</v>
      </c>
      <c r="F21" s="12">
        <v>3</v>
      </c>
      <c r="G21" s="12" t="s">
        <v>74</v>
      </c>
      <c r="H21" s="13" t="s">
        <v>8</v>
      </c>
      <c r="I21" s="12">
        <v>15.56</v>
      </c>
      <c r="J21" s="12">
        <v>23.51</v>
      </c>
      <c r="K21" s="12">
        <f t="shared" si="6"/>
        <v>7.9500000000000011</v>
      </c>
      <c r="L21" s="12">
        <f t="shared" si="4"/>
        <v>1.5109254498714653</v>
      </c>
      <c r="M21" s="13">
        <f>Sucrose!$I$2*K21/Sucrose!$J$2</f>
        <v>7.0540197114104863</v>
      </c>
      <c r="N21" s="12">
        <v>85.48</v>
      </c>
      <c r="O21" s="12">
        <f>K21/I21*100</f>
        <v>51.092544987146539</v>
      </c>
      <c r="P21" s="12" t="s">
        <v>6</v>
      </c>
      <c r="Q21" s="12">
        <v>31.64</v>
      </c>
      <c r="R21" s="12">
        <v>106.25</v>
      </c>
      <c r="S21" s="12">
        <v>8</v>
      </c>
      <c r="T21" s="13">
        <f>J21-I22</f>
        <v>9.5000000000000018</v>
      </c>
      <c r="U21" s="13">
        <f>T21/K21*100</f>
        <v>119.49685534591194</v>
      </c>
      <c r="V21" s="12">
        <v>176.71</v>
      </c>
      <c r="W21" s="12">
        <v>2.33</v>
      </c>
      <c r="X21" s="12">
        <v>4.24</v>
      </c>
      <c r="Y21" s="12">
        <v>6.03</v>
      </c>
      <c r="Z21" s="12">
        <f t="shared" si="0"/>
        <v>12.600000000000001</v>
      </c>
      <c r="AA21" s="12"/>
      <c r="AB21" s="12"/>
      <c r="AC21" s="12">
        <v>13.26</v>
      </c>
      <c r="AD21" s="12">
        <f t="shared" si="7"/>
        <v>16.939999999999998</v>
      </c>
      <c r="AE21" s="12">
        <f t="shared" si="2"/>
        <v>10.909999999999997</v>
      </c>
    </row>
    <row r="22" spans="1:31" x14ac:dyDescent="0.3">
      <c r="A22" s="12" t="s">
        <v>12</v>
      </c>
      <c r="B22" s="12" t="s">
        <v>13</v>
      </c>
      <c r="C22" s="12">
        <v>1</v>
      </c>
      <c r="D22" s="12">
        <v>3</v>
      </c>
      <c r="E22" s="12" t="s">
        <v>79</v>
      </c>
      <c r="F22" s="12">
        <v>3</v>
      </c>
      <c r="G22" s="12" t="s">
        <v>73</v>
      </c>
      <c r="H22" s="13" t="s">
        <v>6</v>
      </c>
      <c r="I22" s="12">
        <v>14.01</v>
      </c>
      <c r="J22" s="12">
        <v>14.01</v>
      </c>
      <c r="K22" s="12">
        <f t="shared" si="6"/>
        <v>0</v>
      </c>
      <c r="L22" s="12">
        <f t="shared" si="4"/>
        <v>1</v>
      </c>
      <c r="M22" s="13" t="s">
        <v>6</v>
      </c>
      <c r="N22" s="12" t="s">
        <v>6</v>
      </c>
      <c r="O22" s="12" t="s">
        <v>6</v>
      </c>
      <c r="P22" s="12" t="s">
        <v>6</v>
      </c>
      <c r="Q22" s="12" t="s">
        <v>6</v>
      </c>
      <c r="R22" s="12" t="s">
        <v>6</v>
      </c>
      <c r="S22" s="12" t="s">
        <v>6</v>
      </c>
      <c r="T22" s="12" t="s">
        <v>6</v>
      </c>
      <c r="U22" s="12" t="s">
        <v>6</v>
      </c>
      <c r="V22" s="12" t="s">
        <v>6</v>
      </c>
      <c r="W22" s="12">
        <v>2.33</v>
      </c>
      <c r="X22" s="12">
        <v>4.24</v>
      </c>
      <c r="Y22" s="12">
        <v>6.03</v>
      </c>
      <c r="Z22" s="12">
        <f t="shared" si="0"/>
        <v>12.600000000000001</v>
      </c>
      <c r="AA22" s="12"/>
      <c r="AB22" s="12"/>
      <c r="AC22" s="12">
        <v>13.26</v>
      </c>
      <c r="AD22" s="12">
        <f t="shared" si="7"/>
        <v>7.4399999999999995</v>
      </c>
      <c r="AE22" s="12">
        <f t="shared" si="2"/>
        <v>1.4099999999999993</v>
      </c>
    </row>
    <row r="23" spans="1:31" x14ac:dyDescent="0.3">
      <c r="A23" s="12" t="s">
        <v>12</v>
      </c>
      <c r="B23" s="12" t="s">
        <v>13</v>
      </c>
      <c r="C23" s="12">
        <v>1</v>
      </c>
      <c r="D23" s="12">
        <v>3</v>
      </c>
      <c r="E23" s="12" t="s">
        <v>80</v>
      </c>
      <c r="F23" s="12">
        <v>3</v>
      </c>
      <c r="G23" s="12" t="s">
        <v>74</v>
      </c>
      <c r="H23" s="13" t="s">
        <v>8</v>
      </c>
      <c r="I23" s="12">
        <v>14.01</v>
      </c>
      <c r="J23" s="12">
        <v>20.32</v>
      </c>
      <c r="K23" s="12">
        <f t="shared" si="6"/>
        <v>6.3100000000000005</v>
      </c>
      <c r="L23" s="12">
        <f t="shared" si="4"/>
        <v>1.4503925767309065</v>
      </c>
      <c r="M23" s="13">
        <f>Sucrose!$I$2*K23/Sucrose!$J$2</f>
        <v>5.5988508652830395</v>
      </c>
      <c r="N23" s="12">
        <v>69.2</v>
      </c>
      <c r="O23" s="12">
        <f>K23/I23*100</f>
        <v>45.039257673090653</v>
      </c>
      <c r="P23" s="12" t="s">
        <v>6</v>
      </c>
      <c r="Q23" s="12">
        <v>27.32</v>
      </c>
      <c r="R23" s="12">
        <v>80.16</v>
      </c>
      <c r="S23" s="12">
        <v>9</v>
      </c>
      <c r="T23" s="13">
        <f>J23-I24</f>
        <v>6.2800000000000011</v>
      </c>
      <c r="U23" s="13">
        <f>T23/K23*100</f>
        <v>99.524564183835196</v>
      </c>
      <c r="V23" s="12">
        <v>227.66</v>
      </c>
      <c r="W23" s="12">
        <v>2.33</v>
      </c>
      <c r="X23" s="12">
        <v>4.24</v>
      </c>
      <c r="Y23" s="12">
        <v>6.03</v>
      </c>
      <c r="Z23" s="12">
        <f t="shared" si="0"/>
        <v>12.600000000000001</v>
      </c>
      <c r="AA23" s="12"/>
      <c r="AB23" s="12"/>
      <c r="AC23" s="12">
        <v>13.26</v>
      </c>
      <c r="AD23" s="12">
        <f t="shared" si="7"/>
        <v>13.750000000000002</v>
      </c>
      <c r="AE23" s="12">
        <f t="shared" si="2"/>
        <v>7.7200000000000015</v>
      </c>
    </row>
    <row r="24" spans="1:31" x14ac:dyDescent="0.3">
      <c r="A24" s="12" t="s">
        <v>12</v>
      </c>
      <c r="B24" s="12" t="s">
        <v>13</v>
      </c>
      <c r="C24" s="12">
        <v>1</v>
      </c>
      <c r="D24" s="12">
        <v>4</v>
      </c>
      <c r="E24" s="12" t="s">
        <v>79</v>
      </c>
      <c r="F24" s="12">
        <v>3</v>
      </c>
      <c r="G24" s="12" t="s">
        <v>73</v>
      </c>
      <c r="H24" s="13" t="s">
        <v>6</v>
      </c>
      <c r="I24" s="12">
        <v>14.04</v>
      </c>
      <c r="J24" s="12">
        <v>14.04</v>
      </c>
      <c r="K24" s="12">
        <f t="shared" si="6"/>
        <v>0</v>
      </c>
      <c r="L24" s="12">
        <f t="shared" si="4"/>
        <v>1</v>
      </c>
      <c r="M24" s="13" t="s">
        <v>6</v>
      </c>
      <c r="N24" s="12" t="s">
        <v>6</v>
      </c>
      <c r="O24" s="12" t="s">
        <v>6</v>
      </c>
      <c r="P24" s="12" t="s">
        <v>6</v>
      </c>
      <c r="Q24" s="12" t="s">
        <v>6</v>
      </c>
      <c r="R24" s="12"/>
      <c r="S24" s="12" t="s">
        <v>6</v>
      </c>
      <c r="T24" s="13" t="s">
        <v>6</v>
      </c>
      <c r="U24" s="13" t="s">
        <v>6</v>
      </c>
      <c r="V24" s="12" t="s">
        <v>6</v>
      </c>
      <c r="W24" s="12">
        <v>2.33</v>
      </c>
      <c r="X24" s="12">
        <v>4.24</v>
      </c>
      <c r="Y24" s="12">
        <v>6.03</v>
      </c>
      <c r="Z24" s="12">
        <f t="shared" si="0"/>
        <v>12.600000000000001</v>
      </c>
      <c r="AA24" s="12"/>
      <c r="AB24" s="12"/>
      <c r="AC24" s="12">
        <v>13.26</v>
      </c>
      <c r="AD24" s="12">
        <f t="shared" si="7"/>
        <v>7.4699999999999989</v>
      </c>
      <c r="AE24" s="12">
        <f t="shared" si="2"/>
        <v>1.4399999999999986</v>
      </c>
    </row>
    <row r="25" spans="1:31" x14ac:dyDescent="0.3">
      <c r="A25" s="12" t="s">
        <v>12</v>
      </c>
      <c r="B25" s="12" t="s">
        <v>13</v>
      </c>
      <c r="C25" s="12">
        <v>1</v>
      </c>
      <c r="D25" s="12">
        <v>4</v>
      </c>
      <c r="E25" s="12" t="s">
        <v>80</v>
      </c>
      <c r="F25" s="12">
        <v>3</v>
      </c>
      <c r="G25" s="12" t="s">
        <v>75</v>
      </c>
      <c r="H25" s="13" t="s">
        <v>6</v>
      </c>
      <c r="I25" s="12">
        <v>14.04</v>
      </c>
      <c r="J25" s="12">
        <f>I25+K25</f>
        <v>17.64</v>
      </c>
      <c r="K25" s="12">
        <v>3.6</v>
      </c>
      <c r="L25" s="12">
        <f t="shared" si="4"/>
        <v>1.2564102564102566</v>
      </c>
      <c r="M25" s="13" t="s">
        <v>6</v>
      </c>
      <c r="N25" s="12" t="s">
        <v>6</v>
      </c>
      <c r="O25" s="12">
        <f>K25/I25*100</f>
        <v>25.641025641025646</v>
      </c>
      <c r="P25" s="12" t="s">
        <v>6</v>
      </c>
      <c r="Q25" s="12" t="s">
        <v>6</v>
      </c>
      <c r="R25" s="12" t="s">
        <v>6</v>
      </c>
      <c r="S25" s="12" t="s">
        <v>6</v>
      </c>
      <c r="T25" s="13" t="s">
        <v>6</v>
      </c>
      <c r="U25" s="13" t="s">
        <v>6</v>
      </c>
      <c r="V25" s="12" t="s">
        <v>6</v>
      </c>
      <c r="W25" s="12">
        <v>2.33</v>
      </c>
      <c r="X25" s="12">
        <v>4.24</v>
      </c>
      <c r="Y25" s="12">
        <v>6.03</v>
      </c>
      <c r="Z25" s="12">
        <f t="shared" si="0"/>
        <v>12.600000000000001</v>
      </c>
      <c r="AA25" s="9">
        <f>I25-Z25</f>
        <v>1.4399999999999977</v>
      </c>
      <c r="AB25" s="9">
        <f>AA25*100/I25</f>
        <v>10.256410256410241</v>
      </c>
      <c r="AC25" s="12">
        <v>13.26</v>
      </c>
      <c r="AD25" s="12">
        <v>7.47</v>
      </c>
      <c r="AE25" s="12">
        <f t="shared" si="2"/>
        <v>1.4399999999999995</v>
      </c>
    </row>
    <row r="26" spans="1:31" x14ac:dyDescent="0.3">
      <c r="A26" s="14" t="s">
        <v>14</v>
      </c>
      <c r="B26" s="14" t="s">
        <v>15</v>
      </c>
      <c r="C26" s="14">
        <v>1</v>
      </c>
      <c r="D26" s="14">
        <v>1</v>
      </c>
      <c r="E26" s="14" t="s">
        <v>79</v>
      </c>
      <c r="F26" s="14">
        <v>4</v>
      </c>
      <c r="G26" s="14" t="s">
        <v>73</v>
      </c>
      <c r="H26" s="15" t="s">
        <v>6</v>
      </c>
      <c r="I26" s="14">
        <v>15.18</v>
      </c>
      <c r="J26" s="14">
        <v>15.18</v>
      </c>
      <c r="K26" s="14">
        <f t="shared" ref="K26:K32" si="8">J26-I26</f>
        <v>0</v>
      </c>
      <c r="L26" s="14">
        <f t="shared" si="4"/>
        <v>1</v>
      </c>
      <c r="M26" s="14" t="s">
        <v>6</v>
      </c>
      <c r="N26" s="14" t="s">
        <v>6</v>
      </c>
      <c r="O26" s="14" t="s">
        <v>6</v>
      </c>
      <c r="P26" s="14" t="s">
        <v>6</v>
      </c>
      <c r="Q26" s="14" t="s">
        <v>6</v>
      </c>
      <c r="R26" s="14" t="s">
        <v>6</v>
      </c>
      <c r="S26" s="14" t="s">
        <v>6</v>
      </c>
      <c r="T26" s="14" t="s">
        <v>6</v>
      </c>
      <c r="U26" s="14" t="s">
        <v>6</v>
      </c>
      <c r="V26" s="14" t="s">
        <v>6</v>
      </c>
      <c r="W26" s="14">
        <v>2.1800000000000002</v>
      </c>
      <c r="X26" s="14">
        <v>3.67</v>
      </c>
      <c r="Y26" s="14">
        <v>7.81</v>
      </c>
      <c r="Z26" s="14">
        <f t="shared" si="0"/>
        <v>13.66</v>
      </c>
      <c r="AA26" s="14"/>
      <c r="AB26" s="14"/>
      <c r="AC26" s="14">
        <v>14.19</v>
      </c>
      <c r="AD26" s="14">
        <f t="shared" ref="AD26:AD32" si="9">J26-W26-X26</f>
        <v>9.33</v>
      </c>
      <c r="AE26" s="14">
        <f t="shared" si="2"/>
        <v>1.5200000000000005</v>
      </c>
    </row>
    <row r="27" spans="1:31" x14ac:dyDescent="0.3">
      <c r="A27" s="14" t="s">
        <v>14</v>
      </c>
      <c r="B27" s="14" t="s">
        <v>15</v>
      </c>
      <c r="C27" s="14">
        <v>1</v>
      </c>
      <c r="D27" s="14">
        <v>1</v>
      </c>
      <c r="E27" s="14" t="s">
        <v>80</v>
      </c>
      <c r="F27" s="14">
        <v>4</v>
      </c>
      <c r="G27" s="14" t="s">
        <v>74</v>
      </c>
      <c r="H27" s="15" t="s">
        <v>8</v>
      </c>
      <c r="I27" s="14">
        <v>15.18</v>
      </c>
      <c r="J27" s="14">
        <v>22.91</v>
      </c>
      <c r="K27" s="14">
        <f t="shared" si="8"/>
        <v>7.73</v>
      </c>
      <c r="L27" s="14">
        <f t="shared" si="4"/>
        <v>1.5092226613965745</v>
      </c>
      <c r="M27" s="15">
        <f>Sucrose!$I$2*K27/Sucrose!$J$2</f>
        <v>6.8588141344909497</v>
      </c>
      <c r="N27" s="14">
        <v>91.24</v>
      </c>
      <c r="O27" s="14">
        <f>K27/I27*100</f>
        <v>50.922266139657445</v>
      </c>
      <c r="P27" s="14" t="s">
        <v>6</v>
      </c>
      <c r="Q27" s="14">
        <v>34.65</v>
      </c>
      <c r="R27" s="14">
        <v>119.38</v>
      </c>
      <c r="S27" s="14">
        <v>7</v>
      </c>
      <c r="T27" s="15">
        <f>J27-I28</f>
        <v>7.68</v>
      </c>
      <c r="U27" s="15">
        <f>T27/K27*100</f>
        <v>99.353169469598953</v>
      </c>
      <c r="V27" s="14">
        <v>201.98</v>
      </c>
      <c r="W27" s="14">
        <v>2.1800000000000002</v>
      </c>
      <c r="X27" s="14">
        <v>3.67</v>
      </c>
      <c r="Y27" s="14">
        <v>7.81</v>
      </c>
      <c r="Z27" s="14">
        <f t="shared" si="0"/>
        <v>13.66</v>
      </c>
      <c r="AA27" s="14"/>
      <c r="AB27" s="14"/>
      <c r="AC27" s="14">
        <v>14.19</v>
      </c>
      <c r="AD27" s="14">
        <f t="shared" si="9"/>
        <v>17.060000000000002</v>
      </c>
      <c r="AE27" s="14">
        <f t="shared" si="2"/>
        <v>9.2500000000000036</v>
      </c>
    </row>
    <row r="28" spans="1:31" x14ac:dyDescent="0.3">
      <c r="A28" s="14" t="s">
        <v>14</v>
      </c>
      <c r="B28" s="14" t="s">
        <v>15</v>
      </c>
      <c r="C28" s="14">
        <v>1</v>
      </c>
      <c r="D28" s="14">
        <v>2</v>
      </c>
      <c r="E28" s="14" t="s">
        <v>79</v>
      </c>
      <c r="F28" s="14">
        <v>4</v>
      </c>
      <c r="G28" s="14" t="s">
        <v>73</v>
      </c>
      <c r="H28" s="15" t="s">
        <v>6</v>
      </c>
      <c r="I28" s="14">
        <v>15.23</v>
      </c>
      <c r="J28" s="14">
        <v>15.23</v>
      </c>
      <c r="K28" s="14">
        <f t="shared" si="8"/>
        <v>0</v>
      </c>
      <c r="L28" s="14">
        <f t="shared" si="4"/>
        <v>1</v>
      </c>
      <c r="M28" s="14" t="s">
        <v>6</v>
      </c>
      <c r="N28" s="14" t="s">
        <v>6</v>
      </c>
      <c r="O28" s="14" t="s">
        <v>6</v>
      </c>
      <c r="P28" s="14" t="s">
        <v>6</v>
      </c>
      <c r="Q28" s="14" t="s">
        <v>6</v>
      </c>
      <c r="R28" s="14" t="s">
        <v>6</v>
      </c>
      <c r="S28" s="14" t="s">
        <v>6</v>
      </c>
      <c r="T28" s="14" t="s">
        <v>6</v>
      </c>
      <c r="U28" s="14" t="s">
        <v>6</v>
      </c>
      <c r="V28" s="14" t="s">
        <v>6</v>
      </c>
      <c r="W28" s="14">
        <v>2.1800000000000002</v>
      </c>
      <c r="X28" s="14">
        <v>3.67</v>
      </c>
      <c r="Y28" s="14">
        <v>7.81</v>
      </c>
      <c r="Z28" s="14">
        <f t="shared" si="0"/>
        <v>13.66</v>
      </c>
      <c r="AA28" s="14"/>
      <c r="AB28" s="14"/>
      <c r="AC28" s="14">
        <v>14.19</v>
      </c>
      <c r="AD28" s="14">
        <f t="shared" si="9"/>
        <v>9.3800000000000008</v>
      </c>
      <c r="AE28" s="14">
        <f t="shared" si="2"/>
        <v>1.5700000000000012</v>
      </c>
    </row>
    <row r="29" spans="1:31" x14ac:dyDescent="0.3">
      <c r="A29" s="14" t="s">
        <v>14</v>
      </c>
      <c r="B29" s="14" t="s">
        <v>15</v>
      </c>
      <c r="C29" s="14">
        <v>1</v>
      </c>
      <c r="D29" s="14">
        <v>2</v>
      </c>
      <c r="E29" s="14" t="s">
        <v>80</v>
      </c>
      <c r="F29" s="14">
        <v>4</v>
      </c>
      <c r="G29" s="14" t="s">
        <v>74</v>
      </c>
      <c r="H29" s="15" t="s">
        <v>8</v>
      </c>
      <c r="I29" s="14">
        <v>15.23</v>
      </c>
      <c r="J29" s="14">
        <v>21.23</v>
      </c>
      <c r="K29" s="14">
        <f t="shared" si="8"/>
        <v>6</v>
      </c>
      <c r="L29" s="14">
        <f t="shared" si="4"/>
        <v>1.3939592908732765</v>
      </c>
      <c r="M29" s="15">
        <f>Sucrose!$I$2*K29/Sucrose!$J$2</f>
        <v>5.3237884614418753</v>
      </c>
      <c r="N29" s="14">
        <f>39.17+50.23+11.96</f>
        <v>101.36000000000001</v>
      </c>
      <c r="O29" s="14">
        <f>K29/I29*100</f>
        <v>39.395929087327644</v>
      </c>
      <c r="P29" s="14" t="s">
        <v>6</v>
      </c>
      <c r="Q29" s="14">
        <v>17.149999999999999</v>
      </c>
      <c r="R29" s="14">
        <v>69.430000000000007</v>
      </c>
      <c r="S29" s="14">
        <v>7</v>
      </c>
      <c r="T29" s="15">
        <f>J29-I30</f>
        <v>6</v>
      </c>
      <c r="U29" s="15">
        <f>T29/K29*100</f>
        <v>100</v>
      </c>
      <c r="V29" s="14">
        <v>195.13</v>
      </c>
      <c r="W29" s="14">
        <v>2.1800000000000002</v>
      </c>
      <c r="X29" s="14">
        <v>3.67</v>
      </c>
      <c r="Y29" s="14">
        <v>7.81</v>
      </c>
      <c r="Z29" s="14">
        <f t="shared" si="0"/>
        <v>13.66</v>
      </c>
      <c r="AA29" s="14"/>
      <c r="AB29" s="14"/>
      <c r="AC29" s="14">
        <v>14.19</v>
      </c>
      <c r="AD29" s="14">
        <f t="shared" si="9"/>
        <v>15.38</v>
      </c>
      <c r="AE29" s="14">
        <f t="shared" si="2"/>
        <v>7.5700000000000012</v>
      </c>
    </row>
    <row r="30" spans="1:31" x14ac:dyDescent="0.3">
      <c r="A30" s="14" t="s">
        <v>14</v>
      </c>
      <c r="B30" s="14" t="s">
        <v>15</v>
      </c>
      <c r="C30" s="14">
        <v>1</v>
      </c>
      <c r="D30" s="14">
        <v>3</v>
      </c>
      <c r="E30" s="14" t="s">
        <v>79</v>
      </c>
      <c r="F30" s="14">
        <v>4</v>
      </c>
      <c r="G30" s="14" t="s">
        <v>73</v>
      </c>
      <c r="H30" s="15" t="s">
        <v>6</v>
      </c>
      <c r="I30" s="14">
        <v>15.23</v>
      </c>
      <c r="J30" s="14">
        <v>15.23</v>
      </c>
      <c r="K30" s="14">
        <f t="shared" si="8"/>
        <v>0</v>
      </c>
      <c r="L30" s="14">
        <f t="shared" si="4"/>
        <v>1</v>
      </c>
      <c r="M30" s="14" t="s">
        <v>6</v>
      </c>
      <c r="N30" s="14" t="s">
        <v>6</v>
      </c>
      <c r="O30" s="14" t="s">
        <v>6</v>
      </c>
      <c r="P30" s="14" t="s">
        <v>6</v>
      </c>
      <c r="Q30" s="14" t="s">
        <v>6</v>
      </c>
      <c r="R30" s="14" t="s">
        <v>6</v>
      </c>
      <c r="S30" s="14" t="s">
        <v>6</v>
      </c>
      <c r="T30" s="14" t="s">
        <v>6</v>
      </c>
      <c r="U30" s="14" t="s">
        <v>6</v>
      </c>
      <c r="V30" s="14" t="s">
        <v>6</v>
      </c>
      <c r="W30" s="14">
        <v>2.1800000000000002</v>
      </c>
      <c r="X30" s="14">
        <v>3.67</v>
      </c>
      <c r="Y30" s="14">
        <v>7.81</v>
      </c>
      <c r="Z30" s="14">
        <f t="shared" si="0"/>
        <v>13.66</v>
      </c>
      <c r="AA30" s="14"/>
      <c r="AB30" s="14"/>
      <c r="AC30" s="14">
        <v>14.19</v>
      </c>
      <c r="AD30" s="14">
        <f t="shared" si="9"/>
        <v>9.3800000000000008</v>
      </c>
      <c r="AE30" s="14">
        <f t="shared" si="2"/>
        <v>1.5700000000000012</v>
      </c>
    </row>
    <row r="31" spans="1:31" x14ac:dyDescent="0.3">
      <c r="A31" s="14" t="s">
        <v>14</v>
      </c>
      <c r="B31" s="14" t="s">
        <v>15</v>
      </c>
      <c r="C31" s="14">
        <v>1</v>
      </c>
      <c r="D31" s="14">
        <v>3</v>
      </c>
      <c r="E31" s="14" t="s">
        <v>80</v>
      </c>
      <c r="F31" s="14">
        <v>4</v>
      </c>
      <c r="G31" s="14" t="s">
        <v>74</v>
      </c>
      <c r="H31" s="15" t="s">
        <v>8</v>
      </c>
      <c r="I31" s="14">
        <v>15.23</v>
      </c>
      <c r="J31" s="14">
        <v>20.29</v>
      </c>
      <c r="K31" s="14">
        <f t="shared" si="8"/>
        <v>5.0599999999999987</v>
      </c>
      <c r="L31" s="14">
        <f t="shared" si="4"/>
        <v>1.3322390019697963</v>
      </c>
      <c r="M31" s="15">
        <f>Sucrose!$I$2*K31/Sucrose!$J$2</f>
        <v>4.4897282691493139</v>
      </c>
      <c r="N31" s="14">
        <v>65.010000000000005</v>
      </c>
      <c r="O31" s="14">
        <f>K31/I31*100</f>
        <v>33.223900196979642</v>
      </c>
      <c r="P31" s="14" t="s">
        <v>6</v>
      </c>
      <c r="Q31" s="14">
        <v>17.96</v>
      </c>
      <c r="R31" s="14">
        <v>74.099999999999994</v>
      </c>
      <c r="S31" s="14">
        <v>7</v>
      </c>
      <c r="T31" s="15">
        <f>J31-I32</f>
        <v>5.18</v>
      </c>
      <c r="U31" s="15">
        <f>T31/K31*100</f>
        <v>102.37154150197631</v>
      </c>
      <c r="V31" s="14">
        <v>184.72</v>
      </c>
      <c r="W31" s="14">
        <v>2.1800000000000002</v>
      </c>
      <c r="X31" s="14">
        <v>3.67</v>
      </c>
      <c r="Y31" s="14">
        <v>7.81</v>
      </c>
      <c r="Z31" s="14">
        <f t="shared" si="0"/>
        <v>13.66</v>
      </c>
      <c r="AA31" s="14"/>
      <c r="AB31" s="14"/>
      <c r="AC31" s="14">
        <v>14.19</v>
      </c>
      <c r="AD31" s="14">
        <f t="shared" si="9"/>
        <v>14.44</v>
      </c>
      <c r="AE31" s="14">
        <f t="shared" si="2"/>
        <v>6.63</v>
      </c>
    </row>
    <row r="32" spans="1:31" x14ac:dyDescent="0.3">
      <c r="A32" s="14" t="s">
        <v>14</v>
      </c>
      <c r="B32" s="14" t="s">
        <v>15</v>
      </c>
      <c r="C32" s="14">
        <v>1</v>
      </c>
      <c r="D32" s="14">
        <v>4</v>
      </c>
      <c r="E32" s="14" t="s">
        <v>79</v>
      </c>
      <c r="F32" s="14">
        <v>4</v>
      </c>
      <c r="G32" s="14" t="s">
        <v>73</v>
      </c>
      <c r="H32" s="15" t="s">
        <v>6</v>
      </c>
      <c r="I32" s="14">
        <v>15.11</v>
      </c>
      <c r="J32" s="14">
        <v>15.11</v>
      </c>
      <c r="K32" s="14">
        <f t="shared" si="8"/>
        <v>0</v>
      </c>
      <c r="L32" s="14">
        <f t="shared" si="4"/>
        <v>1</v>
      </c>
      <c r="M32" s="14" t="s">
        <v>6</v>
      </c>
      <c r="N32" s="14" t="s">
        <v>6</v>
      </c>
      <c r="O32" s="14" t="s">
        <v>6</v>
      </c>
      <c r="P32" s="14" t="s">
        <v>6</v>
      </c>
      <c r="Q32" s="14" t="s">
        <v>6</v>
      </c>
      <c r="R32" s="14" t="s">
        <v>6</v>
      </c>
      <c r="S32" s="14" t="s">
        <v>6</v>
      </c>
      <c r="T32" s="14" t="s">
        <v>6</v>
      </c>
      <c r="U32" s="14" t="s">
        <v>6</v>
      </c>
      <c r="V32" s="14" t="s">
        <v>6</v>
      </c>
      <c r="W32" s="14">
        <v>2.1800000000000002</v>
      </c>
      <c r="X32" s="14">
        <v>3.67</v>
      </c>
      <c r="Y32" s="14">
        <v>7.81</v>
      </c>
      <c r="Z32" s="14">
        <f t="shared" si="0"/>
        <v>13.66</v>
      </c>
      <c r="AA32" s="14"/>
      <c r="AB32" s="14"/>
      <c r="AC32" s="14">
        <v>14.19</v>
      </c>
      <c r="AD32" s="14">
        <f t="shared" si="9"/>
        <v>9.26</v>
      </c>
      <c r="AE32" s="14">
        <f t="shared" si="2"/>
        <v>1.4500000000000002</v>
      </c>
    </row>
    <row r="33" spans="1:31" x14ac:dyDescent="0.3">
      <c r="A33" s="14" t="s">
        <v>14</v>
      </c>
      <c r="B33" s="14" t="s">
        <v>15</v>
      </c>
      <c r="C33" s="14">
        <v>1</v>
      </c>
      <c r="D33" s="14">
        <v>4</v>
      </c>
      <c r="E33" s="14" t="s">
        <v>80</v>
      </c>
      <c r="F33" s="14">
        <v>4</v>
      </c>
      <c r="G33" s="14" t="s">
        <v>75</v>
      </c>
      <c r="H33" s="15" t="s">
        <v>6</v>
      </c>
      <c r="I33" s="14">
        <v>15.11</v>
      </c>
      <c r="J33" s="14">
        <f>I33+K33</f>
        <v>23.42</v>
      </c>
      <c r="K33" s="14">
        <v>8.31</v>
      </c>
      <c r="L33" s="14">
        <f t="shared" si="4"/>
        <v>1.5499669093315687</v>
      </c>
      <c r="M33" s="14" t="s">
        <v>6</v>
      </c>
      <c r="N33" s="14" t="s">
        <v>6</v>
      </c>
      <c r="O33" s="14">
        <f>K33/I33*100</f>
        <v>54.996690933156856</v>
      </c>
      <c r="P33" s="14" t="s">
        <v>6</v>
      </c>
      <c r="Q33" s="14">
        <v>34.58</v>
      </c>
      <c r="R33" s="14" t="s">
        <v>6</v>
      </c>
      <c r="S33" s="14" t="s">
        <v>6</v>
      </c>
      <c r="T33" s="14" t="s">
        <v>6</v>
      </c>
      <c r="U33" s="14" t="s">
        <v>6</v>
      </c>
      <c r="V33" s="14" t="s">
        <v>6</v>
      </c>
      <c r="W33" s="14">
        <v>2.1800000000000002</v>
      </c>
      <c r="X33" s="14">
        <v>3.67</v>
      </c>
      <c r="Y33" s="14">
        <v>7.81</v>
      </c>
      <c r="Z33" s="14">
        <f t="shared" si="0"/>
        <v>13.66</v>
      </c>
      <c r="AA33" s="9">
        <f>I33-Z33</f>
        <v>1.4499999999999993</v>
      </c>
      <c r="AB33" s="9">
        <f>AA33*100/I33</f>
        <v>9.5962938451356692</v>
      </c>
      <c r="AC33" s="14">
        <v>14.19</v>
      </c>
      <c r="AD33" s="14">
        <v>9.26</v>
      </c>
      <c r="AE33" s="14">
        <f t="shared" si="2"/>
        <v>1.4500000000000002</v>
      </c>
    </row>
    <row r="34" spans="1:31" x14ac:dyDescent="0.3">
      <c r="A34" s="16" t="s">
        <v>16</v>
      </c>
      <c r="B34" s="16" t="s">
        <v>17</v>
      </c>
      <c r="C34" s="16">
        <v>1</v>
      </c>
      <c r="D34" s="16">
        <v>1</v>
      </c>
      <c r="E34" s="16" t="s">
        <v>79</v>
      </c>
      <c r="F34" s="16">
        <v>5</v>
      </c>
      <c r="G34" s="16" t="s">
        <v>73</v>
      </c>
      <c r="H34" s="17" t="s">
        <v>6</v>
      </c>
      <c r="I34" s="16">
        <v>18.82</v>
      </c>
      <c r="J34" s="16">
        <v>18.82</v>
      </c>
      <c r="K34" s="16">
        <f t="shared" ref="K34:K40" si="10">J34-I34</f>
        <v>0</v>
      </c>
      <c r="L34" s="16">
        <f t="shared" si="4"/>
        <v>1</v>
      </c>
      <c r="M34" s="16" t="s">
        <v>6</v>
      </c>
      <c r="N34" s="16" t="s">
        <v>6</v>
      </c>
      <c r="O34" s="16" t="s">
        <v>6</v>
      </c>
      <c r="P34" s="16" t="s">
        <v>6</v>
      </c>
      <c r="Q34" s="16" t="s">
        <v>6</v>
      </c>
      <c r="R34" s="16" t="s">
        <v>6</v>
      </c>
      <c r="S34" s="16" t="s">
        <v>6</v>
      </c>
      <c r="T34" s="16" t="s">
        <v>6</v>
      </c>
      <c r="U34" s="16" t="s">
        <v>6</v>
      </c>
      <c r="V34" s="16" t="s">
        <v>6</v>
      </c>
      <c r="W34" s="16">
        <v>2.27</v>
      </c>
      <c r="X34" s="16">
        <v>4.42</v>
      </c>
      <c r="Y34" s="16">
        <v>11.84</v>
      </c>
      <c r="Z34" s="16">
        <f t="shared" ref="Z34:Z65" si="11">W34+X34+Y34</f>
        <v>18.53</v>
      </c>
      <c r="AA34" s="16"/>
      <c r="AB34" s="16"/>
      <c r="AC34" s="16">
        <v>18.670000000000002</v>
      </c>
      <c r="AD34" s="16">
        <f t="shared" ref="AD34:AD40" si="12">J34-W34-X34</f>
        <v>12.13</v>
      </c>
      <c r="AE34" s="16">
        <f t="shared" ref="AE34:AE65" si="13">AD34-Y34</f>
        <v>0.29000000000000092</v>
      </c>
    </row>
    <row r="35" spans="1:31" x14ac:dyDescent="0.3">
      <c r="A35" s="16" t="s">
        <v>16</v>
      </c>
      <c r="B35" s="16" t="s">
        <v>17</v>
      </c>
      <c r="C35" s="16">
        <v>1</v>
      </c>
      <c r="D35" s="16">
        <v>1</v>
      </c>
      <c r="E35" s="16" t="s">
        <v>80</v>
      </c>
      <c r="F35" s="16">
        <v>5</v>
      </c>
      <c r="G35" s="16" t="s">
        <v>74</v>
      </c>
      <c r="H35" s="17" t="s">
        <v>8</v>
      </c>
      <c r="I35" s="16">
        <v>18.82</v>
      </c>
      <c r="J35" s="16">
        <v>25.65</v>
      </c>
      <c r="K35" s="16">
        <f t="shared" si="10"/>
        <v>6.8299999999999983</v>
      </c>
      <c r="L35" s="16">
        <f t="shared" si="4"/>
        <v>1.3629117959617427</v>
      </c>
      <c r="M35" s="17">
        <f>Sucrose!$I$2*K35/Sucrose!$J$2</f>
        <v>6.0602458652746671</v>
      </c>
      <c r="N35" s="16">
        <f>51.22+1.42+1.4+3.73</f>
        <v>57.769999999999996</v>
      </c>
      <c r="O35" s="16">
        <f>K35/I35*100</f>
        <v>36.291179596174274</v>
      </c>
      <c r="P35" s="16" t="s">
        <v>6</v>
      </c>
      <c r="Q35" s="16">
        <v>24.34</v>
      </c>
      <c r="R35" s="16">
        <v>103.35</v>
      </c>
      <c r="S35" s="16">
        <v>6</v>
      </c>
      <c r="T35" s="17">
        <f>J35-I36</f>
        <v>6.82</v>
      </c>
      <c r="U35" s="17">
        <f>T35/K35*100</f>
        <v>99.853587115666215</v>
      </c>
      <c r="V35" s="16">
        <v>208.6</v>
      </c>
      <c r="W35" s="16">
        <v>2.27</v>
      </c>
      <c r="X35" s="16">
        <v>4.42</v>
      </c>
      <c r="Y35" s="16">
        <v>11.84</v>
      </c>
      <c r="Z35" s="16">
        <f t="shared" si="11"/>
        <v>18.53</v>
      </c>
      <c r="AA35" s="16"/>
      <c r="AB35" s="16"/>
      <c r="AC35" s="16">
        <v>18.670000000000002</v>
      </c>
      <c r="AD35" s="16">
        <f t="shared" si="12"/>
        <v>18.96</v>
      </c>
      <c r="AE35" s="16">
        <f t="shared" si="13"/>
        <v>7.120000000000001</v>
      </c>
    </row>
    <row r="36" spans="1:31" x14ac:dyDescent="0.3">
      <c r="A36" s="16" t="s">
        <v>16</v>
      </c>
      <c r="B36" s="16" t="s">
        <v>17</v>
      </c>
      <c r="C36" s="16">
        <v>1</v>
      </c>
      <c r="D36" s="16">
        <v>2</v>
      </c>
      <c r="E36" s="16" t="s">
        <v>79</v>
      </c>
      <c r="F36" s="16">
        <v>5</v>
      </c>
      <c r="G36" s="16" t="s">
        <v>73</v>
      </c>
      <c r="H36" s="17" t="s">
        <v>6</v>
      </c>
      <c r="I36" s="16">
        <v>18.829999999999998</v>
      </c>
      <c r="J36" s="16">
        <v>18.829999999999998</v>
      </c>
      <c r="K36" s="16">
        <f t="shared" si="10"/>
        <v>0</v>
      </c>
      <c r="L36" s="16">
        <f t="shared" si="4"/>
        <v>1</v>
      </c>
      <c r="M36" s="16" t="s">
        <v>6</v>
      </c>
      <c r="N36" s="16" t="s">
        <v>6</v>
      </c>
      <c r="O36" s="16" t="s">
        <v>6</v>
      </c>
      <c r="P36" s="16" t="s">
        <v>6</v>
      </c>
      <c r="Q36" s="16" t="s">
        <v>6</v>
      </c>
      <c r="R36" s="16" t="s">
        <v>6</v>
      </c>
      <c r="S36" s="16" t="s">
        <v>6</v>
      </c>
      <c r="T36" s="16" t="s">
        <v>6</v>
      </c>
      <c r="U36" s="16" t="s">
        <v>6</v>
      </c>
      <c r="V36" s="16" t="s">
        <v>6</v>
      </c>
      <c r="W36" s="16">
        <v>2.27</v>
      </c>
      <c r="X36" s="16">
        <v>4.42</v>
      </c>
      <c r="Y36" s="16">
        <v>11.84</v>
      </c>
      <c r="Z36" s="16">
        <f t="shared" si="11"/>
        <v>18.53</v>
      </c>
      <c r="AA36" s="16"/>
      <c r="AB36" s="16"/>
      <c r="AC36" s="16">
        <v>18.670000000000002</v>
      </c>
      <c r="AD36" s="16">
        <f t="shared" si="12"/>
        <v>12.139999999999999</v>
      </c>
      <c r="AE36" s="16">
        <f t="shared" si="13"/>
        <v>0.29999999999999893</v>
      </c>
    </row>
    <row r="37" spans="1:31" x14ac:dyDescent="0.3">
      <c r="A37" s="16" t="s">
        <v>16</v>
      </c>
      <c r="B37" s="16" t="s">
        <v>17</v>
      </c>
      <c r="C37" s="16">
        <v>1</v>
      </c>
      <c r="D37" s="16">
        <v>2</v>
      </c>
      <c r="E37" s="16" t="s">
        <v>80</v>
      </c>
      <c r="F37" s="16">
        <v>5</v>
      </c>
      <c r="G37" s="16" t="s">
        <v>74</v>
      </c>
      <c r="H37" s="17" t="s">
        <v>8</v>
      </c>
      <c r="I37" s="16">
        <v>18.829999999999998</v>
      </c>
      <c r="J37" s="16">
        <v>23.58</v>
      </c>
      <c r="K37" s="16">
        <f t="shared" si="10"/>
        <v>4.75</v>
      </c>
      <c r="L37" s="16">
        <f t="shared" si="4"/>
        <v>1.2522570366436538</v>
      </c>
      <c r="M37" s="17">
        <f>Sucrose!$I$2*K37/Sucrose!$J$2</f>
        <v>4.2146658653081515</v>
      </c>
      <c r="N37" s="16">
        <f>43.63+12.49</f>
        <v>56.120000000000005</v>
      </c>
      <c r="O37" s="16">
        <f>K37/I37*100</f>
        <v>25.22570366436538</v>
      </c>
      <c r="P37" s="16" t="s">
        <v>6</v>
      </c>
      <c r="Q37" s="16">
        <v>92.91</v>
      </c>
      <c r="R37" s="16">
        <v>96.16</v>
      </c>
      <c r="S37" s="16">
        <v>6</v>
      </c>
      <c r="T37" s="17">
        <f>J37-I38</f>
        <v>4.8299999999999983</v>
      </c>
      <c r="U37" s="17">
        <f>T37/K37*100</f>
        <v>101.68421052631575</v>
      </c>
      <c r="V37" s="16">
        <v>165.41</v>
      </c>
      <c r="W37" s="16">
        <v>2.27</v>
      </c>
      <c r="X37" s="16">
        <v>4.42</v>
      </c>
      <c r="Y37" s="16">
        <v>11.84</v>
      </c>
      <c r="Z37" s="16">
        <f t="shared" si="11"/>
        <v>18.53</v>
      </c>
      <c r="AA37" s="16"/>
      <c r="AB37" s="16"/>
      <c r="AC37" s="16">
        <v>18.670000000000002</v>
      </c>
      <c r="AD37" s="16">
        <f t="shared" si="12"/>
        <v>16.89</v>
      </c>
      <c r="AE37" s="16">
        <f t="shared" si="13"/>
        <v>5.0500000000000007</v>
      </c>
    </row>
    <row r="38" spans="1:31" x14ac:dyDescent="0.3">
      <c r="A38" s="16" t="s">
        <v>16</v>
      </c>
      <c r="B38" s="16" t="s">
        <v>17</v>
      </c>
      <c r="C38" s="16">
        <v>1</v>
      </c>
      <c r="D38" s="16">
        <v>3</v>
      </c>
      <c r="E38" s="16" t="s">
        <v>79</v>
      </c>
      <c r="F38" s="16">
        <v>5</v>
      </c>
      <c r="G38" s="16" t="s">
        <v>73</v>
      </c>
      <c r="H38" s="17" t="s">
        <v>6</v>
      </c>
      <c r="I38" s="16">
        <v>18.75</v>
      </c>
      <c r="J38" s="16">
        <v>18.75</v>
      </c>
      <c r="K38" s="16">
        <f t="shared" si="10"/>
        <v>0</v>
      </c>
      <c r="L38" s="16">
        <f t="shared" si="4"/>
        <v>1</v>
      </c>
      <c r="M38" s="16" t="s">
        <v>6</v>
      </c>
      <c r="N38" s="16" t="s">
        <v>6</v>
      </c>
      <c r="O38" s="16" t="s">
        <v>6</v>
      </c>
      <c r="P38" s="16" t="s">
        <v>6</v>
      </c>
      <c r="Q38" s="16" t="s">
        <v>6</v>
      </c>
      <c r="R38" s="16" t="s">
        <v>6</v>
      </c>
      <c r="S38" s="16" t="s">
        <v>6</v>
      </c>
      <c r="T38" s="16" t="s">
        <v>6</v>
      </c>
      <c r="U38" s="16" t="s">
        <v>6</v>
      </c>
      <c r="V38" s="16" t="s">
        <v>6</v>
      </c>
      <c r="W38" s="16">
        <v>2.27</v>
      </c>
      <c r="X38" s="16">
        <v>4.42</v>
      </c>
      <c r="Y38" s="16">
        <v>11.84</v>
      </c>
      <c r="Z38" s="16">
        <f t="shared" si="11"/>
        <v>18.53</v>
      </c>
      <c r="AA38" s="16"/>
      <c r="AB38" s="16"/>
      <c r="AC38" s="16">
        <v>18.670000000000002</v>
      </c>
      <c r="AD38" s="16">
        <f t="shared" si="12"/>
        <v>12.06</v>
      </c>
      <c r="AE38" s="16">
        <f t="shared" si="13"/>
        <v>0.22000000000000064</v>
      </c>
    </row>
    <row r="39" spans="1:31" x14ac:dyDescent="0.3">
      <c r="A39" s="16" t="s">
        <v>16</v>
      </c>
      <c r="B39" s="16" t="s">
        <v>17</v>
      </c>
      <c r="C39" s="16">
        <v>1</v>
      </c>
      <c r="D39" s="16">
        <v>3</v>
      </c>
      <c r="E39" s="16" t="s">
        <v>80</v>
      </c>
      <c r="F39" s="16">
        <v>5</v>
      </c>
      <c r="G39" s="16" t="s">
        <v>74</v>
      </c>
      <c r="H39" s="17" t="s">
        <v>8</v>
      </c>
      <c r="I39" s="16">
        <v>18.75</v>
      </c>
      <c r="J39" s="16">
        <v>22.23</v>
      </c>
      <c r="K39" s="16">
        <f t="shared" si="10"/>
        <v>3.4800000000000004</v>
      </c>
      <c r="L39" s="16">
        <f t="shared" si="4"/>
        <v>1.1856</v>
      </c>
      <c r="M39" s="17">
        <f>Sucrose!$I$2*K39/Sucrose!$J$2</f>
        <v>3.0877973076362881</v>
      </c>
      <c r="N39" s="16">
        <f>31.22+1.21+6.55</f>
        <v>38.979999999999997</v>
      </c>
      <c r="O39" s="16">
        <f>K39/I39*100</f>
        <v>18.560000000000002</v>
      </c>
      <c r="P39" s="16" t="s">
        <v>6</v>
      </c>
      <c r="Q39" s="16">
        <v>18.809999999999999</v>
      </c>
      <c r="R39" s="16">
        <v>55.38</v>
      </c>
      <c r="S39" s="16">
        <v>3</v>
      </c>
      <c r="T39" s="17">
        <f>J39-I40</f>
        <v>3.4400000000000013</v>
      </c>
      <c r="U39" s="17">
        <f>T39/K39*100</f>
        <v>98.850574712643706</v>
      </c>
      <c r="V39" s="16">
        <v>72.37</v>
      </c>
      <c r="W39" s="16">
        <v>2.27</v>
      </c>
      <c r="X39" s="16">
        <v>4.42</v>
      </c>
      <c r="Y39" s="16">
        <v>11.84</v>
      </c>
      <c r="Z39" s="16">
        <f t="shared" si="11"/>
        <v>18.53</v>
      </c>
      <c r="AA39" s="16"/>
      <c r="AB39" s="16"/>
      <c r="AC39" s="16">
        <v>18.670000000000002</v>
      </c>
      <c r="AD39" s="16">
        <f t="shared" si="12"/>
        <v>15.540000000000001</v>
      </c>
      <c r="AE39" s="16">
        <f t="shared" si="13"/>
        <v>3.7000000000000011</v>
      </c>
    </row>
    <row r="40" spans="1:31" x14ac:dyDescent="0.3">
      <c r="A40" s="16" t="s">
        <v>16</v>
      </c>
      <c r="B40" s="16" t="s">
        <v>17</v>
      </c>
      <c r="C40" s="16">
        <v>1</v>
      </c>
      <c r="D40" s="16">
        <v>4</v>
      </c>
      <c r="E40" s="16" t="s">
        <v>79</v>
      </c>
      <c r="F40" s="16">
        <v>5</v>
      </c>
      <c r="G40" s="16" t="s">
        <v>73</v>
      </c>
      <c r="H40" s="17" t="s">
        <v>6</v>
      </c>
      <c r="I40" s="16">
        <v>18.79</v>
      </c>
      <c r="J40" s="16">
        <v>18.79</v>
      </c>
      <c r="K40" s="16">
        <f t="shared" si="10"/>
        <v>0</v>
      </c>
      <c r="L40" s="16">
        <f t="shared" si="4"/>
        <v>1</v>
      </c>
      <c r="M40" s="16" t="s">
        <v>6</v>
      </c>
      <c r="N40" s="16" t="s">
        <v>6</v>
      </c>
      <c r="O40" s="16" t="s">
        <v>6</v>
      </c>
      <c r="P40" s="16" t="s">
        <v>6</v>
      </c>
      <c r="Q40" s="16" t="s">
        <v>6</v>
      </c>
      <c r="R40" s="16" t="s">
        <v>6</v>
      </c>
      <c r="S40" s="16" t="s">
        <v>6</v>
      </c>
      <c r="T40" s="16" t="s">
        <v>6</v>
      </c>
      <c r="U40" s="16" t="s">
        <v>6</v>
      </c>
      <c r="V40" s="16" t="s">
        <v>6</v>
      </c>
      <c r="W40" s="16">
        <v>2.27</v>
      </c>
      <c r="X40" s="16">
        <v>4.42</v>
      </c>
      <c r="Y40" s="16">
        <v>11.84</v>
      </c>
      <c r="Z40" s="16">
        <f t="shared" si="11"/>
        <v>18.53</v>
      </c>
      <c r="AA40" s="16"/>
      <c r="AB40" s="16"/>
      <c r="AC40" s="16">
        <v>18.670000000000002</v>
      </c>
      <c r="AD40" s="16">
        <f t="shared" si="12"/>
        <v>12.1</v>
      </c>
      <c r="AE40" s="16">
        <f t="shared" si="13"/>
        <v>0.25999999999999979</v>
      </c>
    </row>
    <row r="41" spans="1:31" x14ac:dyDescent="0.3">
      <c r="A41" s="16" t="s">
        <v>16</v>
      </c>
      <c r="B41" s="16" t="s">
        <v>17</v>
      </c>
      <c r="C41" s="16">
        <v>1</v>
      </c>
      <c r="D41" s="16">
        <v>4</v>
      </c>
      <c r="E41" s="16" t="s">
        <v>80</v>
      </c>
      <c r="F41" s="16">
        <v>5</v>
      </c>
      <c r="G41" s="16" t="s">
        <v>75</v>
      </c>
      <c r="H41" s="17" t="s">
        <v>6</v>
      </c>
      <c r="I41" s="16">
        <v>18.79</v>
      </c>
      <c r="J41" s="16">
        <f>I41+K41</f>
        <v>21.099999999999998</v>
      </c>
      <c r="K41" s="16">
        <v>2.31</v>
      </c>
      <c r="L41" s="16">
        <f t="shared" si="4"/>
        <v>1.1229377328366152</v>
      </c>
      <c r="M41" s="16" t="s">
        <v>6</v>
      </c>
      <c r="N41" s="16" t="s">
        <v>6</v>
      </c>
      <c r="O41" s="16">
        <f>K41/I41*100</f>
        <v>12.293773283661523</v>
      </c>
      <c r="P41" s="16" t="s">
        <v>6</v>
      </c>
      <c r="Q41" s="16">
        <v>29.5</v>
      </c>
      <c r="R41" s="16" t="s">
        <v>6</v>
      </c>
      <c r="S41" s="16" t="s">
        <v>6</v>
      </c>
      <c r="T41" s="16" t="s">
        <v>6</v>
      </c>
      <c r="U41" s="16" t="s">
        <v>6</v>
      </c>
      <c r="V41" s="16" t="s">
        <v>6</v>
      </c>
      <c r="W41" s="16">
        <v>2.27</v>
      </c>
      <c r="X41" s="16">
        <v>4.42</v>
      </c>
      <c r="Y41" s="16">
        <v>11.84</v>
      </c>
      <c r="Z41" s="16">
        <f t="shared" si="11"/>
        <v>18.53</v>
      </c>
      <c r="AA41" s="9">
        <f>I41-Z41</f>
        <v>0.25999999999999801</v>
      </c>
      <c r="AB41" s="9">
        <f>AA41*100/I41</f>
        <v>1.3837147418839704</v>
      </c>
      <c r="AC41" s="16">
        <v>18.670000000000002</v>
      </c>
      <c r="AD41" s="16">
        <v>12.1</v>
      </c>
      <c r="AE41" s="16">
        <f t="shared" si="13"/>
        <v>0.25999999999999979</v>
      </c>
    </row>
    <row r="42" spans="1:31" x14ac:dyDescent="0.3">
      <c r="A42" s="18" t="s">
        <v>18</v>
      </c>
      <c r="B42" s="18" t="s">
        <v>19</v>
      </c>
      <c r="C42" s="18">
        <v>1</v>
      </c>
      <c r="D42" s="18">
        <v>1</v>
      </c>
      <c r="E42" s="18" t="s">
        <v>79</v>
      </c>
      <c r="F42" s="18">
        <v>6</v>
      </c>
      <c r="G42" s="18" t="s">
        <v>73</v>
      </c>
      <c r="H42" s="19" t="s">
        <v>6</v>
      </c>
      <c r="I42" s="18">
        <v>15.32</v>
      </c>
      <c r="J42" s="18">
        <v>15.32</v>
      </c>
      <c r="K42" s="18">
        <f t="shared" ref="K42:K48" si="14">J42-I42</f>
        <v>0</v>
      </c>
      <c r="L42" s="18">
        <f t="shared" si="4"/>
        <v>1</v>
      </c>
      <c r="M42" s="18" t="s">
        <v>6</v>
      </c>
      <c r="N42" s="18" t="s">
        <v>6</v>
      </c>
      <c r="O42" s="18" t="s">
        <v>6</v>
      </c>
      <c r="P42" s="18" t="s">
        <v>6</v>
      </c>
      <c r="Q42" s="18" t="s">
        <v>6</v>
      </c>
      <c r="R42" s="18" t="s">
        <v>6</v>
      </c>
      <c r="S42" s="18" t="s">
        <v>6</v>
      </c>
      <c r="T42" s="18" t="s">
        <v>6</v>
      </c>
      <c r="U42" s="18" t="s">
        <v>6</v>
      </c>
      <c r="V42" s="18" t="s">
        <v>6</v>
      </c>
      <c r="W42" s="18">
        <v>3.12</v>
      </c>
      <c r="X42" s="18">
        <v>4.6500000000000004</v>
      </c>
      <c r="Y42" s="18">
        <v>7.02</v>
      </c>
      <c r="Z42" s="18">
        <f t="shared" si="11"/>
        <v>14.79</v>
      </c>
      <c r="AA42" s="18"/>
      <c r="AB42" s="18"/>
      <c r="AC42" s="18">
        <v>15.03</v>
      </c>
      <c r="AD42" s="18">
        <f t="shared" ref="AD42:AD48" si="15">J42-W42-X42</f>
        <v>7.5499999999999989</v>
      </c>
      <c r="AE42" s="18">
        <f t="shared" si="13"/>
        <v>0.52999999999999936</v>
      </c>
    </row>
    <row r="43" spans="1:31" x14ac:dyDescent="0.3">
      <c r="A43" s="18" t="s">
        <v>18</v>
      </c>
      <c r="B43" s="18" t="s">
        <v>19</v>
      </c>
      <c r="C43" s="18">
        <v>1</v>
      </c>
      <c r="D43" s="18">
        <v>1</v>
      </c>
      <c r="E43" s="18" t="s">
        <v>80</v>
      </c>
      <c r="F43" s="18">
        <v>6</v>
      </c>
      <c r="G43" s="18" t="s">
        <v>74</v>
      </c>
      <c r="H43" s="19" t="s">
        <v>8</v>
      </c>
      <c r="I43" s="18">
        <v>15.32</v>
      </c>
      <c r="J43" s="18">
        <v>23.8</v>
      </c>
      <c r="K43" s="18">
        <f t="shared" si="14"/>
        <v>8.48</v>
      </c>
      <c r="L43" s="18">
        <f t="shared" si="4"/>
        <v>1.5535248041775458</v>
      </c>
      <c r="M43" s="19">
        <f>Sucrose!$I$2*K43/Sucrose!$J$2</f>
        <v>7.5242876921711845</v>
      </c>
      <c r="N43" s="18">
        <f>78.29+5.12+13.85+2.28+3.12</f>
        <v>102.66000000000001</v>
      </c>
      <c r="O43" s="18">
        <f>K43/I43*100</f>
        <v>55.35248041775457</v>
      </c>
      <c r="P43" s="18">
        <v>16.739999999999998</v>
      </c>
      <c r="Q43" s="18">
        <v>15.18</v>
      </c>
      <c r="R43" s="18">
        <v>122.52</v>
      </c>
      <c r="S43" s="18">
        <v>7</v>
      </c>
      <c r="T43" s="19">
        <f>J43-I44</f>
        <v>8.57</v>
      </c>
      <c r="U43" s="19">
        <f>T43/K43*100</f>
        <v>101.06132075471699</v>
      </c>
      <c r="V43" s="18">
        <v>221.19</v>
      </c>
      <c r="W43" s="18">
        <v>3.12</v>
      </c>
      <c r="X43" s="18">
        <v>4.6500000000000004</v>
      </c>
      <c r="Y43" s="18">
        <v>7.02</v>
      </c>
      <c r="Z43" s="18">
        <f t="shared" si="11"/>
        <v>14.79</v>
      </c>
      <c r="AA43" s="18"/>
      <c r="AB43" s="18"/>
      <c r="AC43" s="18">
        <v>15.03</v>
      </c>
      <c r="AD43" s="18">
        <f t="shared" si="15"/>
        <v>16.03</v>
      </c>
      <c r="AE43" s="18">
        <f t="shared" si="13"/>
        <v>9.0100000000000016</v>
      </c>
    </row>
    <row r="44" spans="1:31" x14ac:dyDescent="0.3">
      <c r="A44" s="18" t="s">
        <v>18</v>
      </c>
      <c r="B44" s="18" t="s">
        <v>19</v>
      </c>
      <c r="C44" s="18">
        <v>1</v>
      </c>
      <c r="D44" s="18">
        <v>2</v>
      </c>
      <c r="E44" s="18" t="s">
        <v>79</v>
      </c>
      <c r="F44" s="18">
        <v>6</v>
      </c>
      <c r="G44" s="18" t="s">
        <v>73</v>
      </c>
      <c r="H44" s="19" t="s">
        <v>6</v>
      </c>
      <c r="I44" s="18">
        <v>15.23</v>
      </c>
      <c r="J44" s="18">
        <v>15.23</v>
      </c>
      <c r="K44" s="18">
        <f t="shared" si="14"/>
        <v>0</v>
      </c>
      <c r="L44" s="18">
        <f t="shared" si="4"/>
        <v>1</v>
      </c>
      <c r="M44" s="19" t="s">
        <v>6</v>
      </c>
      <c r="N44" s="18" t="s">
        <v>6</v>
      </c>
      <c r="O44" s="18" t="s">
        <v>6</v>
      </c>
      <c r="P44" s="18" t="s">
        <v>6</v>
      </c>
      <c r="Q44" s="18" t="s">
        <v>6</v>
      </c>
      <c r="R44" s="18" t="s">
        <v>6</v>
      </c>
      <c r="S44" s="18" t="s">
        <v>6</v>
      </c>
      <c r="T44" s="18" t="s">
        <v>6</v>
      </c>
      <c r="U44" s="18" t="s">
        <v>6</v>
      </c>
      <c r="V44" s="18" t="s">
        <v>6</v>
      </c>
      <c r="W44" s="18">
        <v>3.12</v>
      </c>
      <c r="X44" s="18">
        <v>4.6500000000000004</v>
      </c>
      <c r="Y44" s="18">
        <v>7.02</v>
      </c>
      <c r="Z44" s="18">
        <f t="shared" si="11"/>
        <v>14.79</v>
      </c>
      <c r="AA44" s="18"/>
      <c r="AB44" s="18"/>
      <c r="AC44" s="18">
        <v>15.03</v>
      </c>
      <c r="AD44" s="18">
        <f t="shared" si="15"/>
        <v>7.4599999999999991</v>
      </c>
      <c r="AE44" s="18">
        <f t="shared" si="13"/>
        <v>0.4399999999999995</v>
      </c>
    </row>
    <row r="45" spans="1:31" x14ac:dyDescent="0.3">
      <c r="A45" s="18" t="s">
        <v>18</v>
      </c>
      <c r="B45" s="18" t="s">
        <v>19</v>
      </c>
      <c r="C45" s="18">
        <v>1</v>
      </c>
      <c r="D45" s="18">
        <v>2</v>
      </c>
      <c r="E45" s="18" t="s">
        <v>80</v>
      </c>
      <c r="F45" s="18">
        <v>6</v>
      </c>
      <c r="G45" s="18" t="s">
        <v>74</v>
      </c>
      <c r="H45" s="19" t="s">
        <v>8</v>
      </c>
      <c r="I45" s="18">
        <v>15.23</v>
      </c>
      <c r="J45" s="18">
        <v>24.08</v>
      </c>
      <c r="K45" s="18">
        <f t="shared" si="14"/>
        <v>8.8499999999999979</v>
      </c>
      <c r="L45" s="18">
        <f t="shared" si="4"/>
        <v>1.5810899540380825</v>
      </c>
      <c r="M45" s="19">
        <f>Sucrose!$I$2*K45/Sucrose!$J$2</f>
        <v>7.8525879806267653</v>
      </c>
      <c r="N45" s="18">
        <f>89.79+1.69+15.09+1.35+8.02</f>
        <v>115.94</v>
      </c>
      <c r="O45" s="18">
        <f>K45/I45*100</f>
        <v>58.108995403808258</v>
      </c>
      <c r="P45" s="18">
        <v>8.5500000000000007</v>
      </c>
      <c r="Q45" s="18">
        <v>14.44</v>
      </c>
      <c r="R45" s="18">
        <v>45.34</v>
      </c>
      <c r="S45" s="18">
        <v>3</v>
      </c>
      <c r="T45" s="19">
        <f>J45-I46</f>
        <v>8.9799999999999986</v>
      </c>
      <c r="U45" s="19">
        <f>T45/K45*100</f>
        <v>101.46892655367232</v>
      </c>
      <c r="V45" s="18">
        <v>297.54000000000002</v>
      </c>
      <c r="W45" s="18">
        <v>3.12</v>
      </c>
      <c r="X45" s="18">
        <v>4.6500000000000004</v>
      </c>
      <c r="Y45" s="18">
        <v>7.02</v>
      </c>
      <c r="Z45" s="18">
        <f t="shared" si="11"/>
        <v>14.79</v>
      </c>
      <c r="AA45" s="18"/>
      <c r="AB45" s="18"/>
      <c r="AC45" s="18">
        <v>15.03</v>
      </c>
      <c r="AD45" s="18">
        <f t="shared" si="15"/>
        <v>16.309999999999995</v>
      </c>
      <c r="AE45" s="18">
        <f t="shared" si="13"/>
        <v>9.2899999999999956</v>
      </c>
    </row>
    <row r="46" spans="1:31" x14ac:dyDescent="0.3">
      <c r="A46" s="18" t="s">
        <v>18</v>
      </c>
      <c r="B46" s="18" t="s">
        <v>19</v>
      </c>
      <c r="C46" s="18">
        <v>1</v>
      </c>
      <c r="D46" s="18">
        <v>3</v>
      </c>
      <c r="E46" s="18" t="s">
        <v>79</v>
      </c>
      <c r="F46" s="18">
        <v>6</v>
      </c>
      <c r="G46" s="18" t="s">
        <v>73</v>
      </c>
      <c r="H46" s="19" t="s">
        <v>6</v>
      </c>
      <c r="I46" s="18">
        <v>15.1</v>
      </c>
      <c r="J46" s="18">
        <v>15.1</v>
      </c>
      <c r="K46" s="18">
        <f t="shared" si="14"/>
        <v>0</v>
      </c>
      <c r="L46" s="18">
        <f t="shared" si="4"/>
        <v>1</v>
      </c>
      <c r="M46" s="19" t="s">
        <v>6</v>
      </c>
      <c r="N46" s="18" t="s">
        <v>6</v>
      </c>
      <c r="O46" s="18" t="s">
        <v>6</v>
      </c>
      <c r="P46" s="18" t="s">
        <v>6</v>
      </c>
      <c r="Q46" s="18" t="s">
        <v>6</v>
      </c>
      <c r="R46" s="18" t="s">
        <v>6</v>
      </c>
      <c r="S46" s="18" t="s">
        <v>6</v>
      </c>
      <c r="T46" s="18" t="s">
        <v>6</v>
      </c>
      <c r="U46" s="18" t="s">
        <v>6</v>
      </c>
      <c r="V46" s="18" t="s">
        <v>6</v>
      </c>
      <c r="W46" s="18">
        <v>3.12</v>
      </c>
      <c r="X46" s="18">
        <v>4.6500000000000004</v>
      </c>
      <c r="Y46" s="18">
        <v>7.02</v>
      </c>
      <c r="Z46" s="18">
        <f t="shared" si="11"/>
        <v>14.79</v>
      </c>
      <c r="AA46" s="18"/>
      <c r="AB46" s="18"/>
      <c r="AC46" s="18">
        <v>15.03</v>
      </c>
      <c r="AD46" s="18">
        <f t="shared" si="15"/>
        <v>7.33</v>
      </c>
      <c r="AE46" s="18">
        <f t="shared" si="13"/>
        <v>0.3100000000000005</v>
      </c>
    </row>
    <row r="47" spans="1:31" x14ac:dyDescent="0.3">
      <c r="A47" s="18" t="s">
        <v>18</v>
      </c>
      <c r="B47" s="18" t="s">
        <v>19</v>
      </c>
      <c r="C47" s="18">
        <v>1</v>
      </c>
      <c r="D47" s="18">
        <v>3</v>
      </c>
      <c r="E47" s="18" t="s">
        <v>80</v>
      </c>
      <c r="F47" s="18">
        <v>6</v>
      </c>
      <c r="G47" s="18" t="s">
        <v>74</v>
      </c>
      <c r="H47" s="19" t="s">
        <v>8</v>
      </c>
      <c r="I47" s="18">
        <v>15.1</v>
      </c>
      <c r="J47" s="18">
        <v>24.66</v>
      </c>
      <c r="K47" s="18">
        <f t="shared" si="14"/>
        <v>9.56</v>
      </c>
      <c r="L47" s="18">
        <f t="shared" si="4"/>
        <v>1.633112582781457</v>
      </c>
      <c r="M47" s="19">
        <f>Sucrose!$I$2*K47/Sucrose!$J$2</f>
        <v>8.4825696152307231</v>
      </c>
      <c r="N47" s="18">
        <f>32.73+8.35+7.46+20.67+2.21+20.89</f>
        <v>92.31</v>
      </c>
      <c r="O47" s="18">
        <f>K47/I47*100</f>
        <v>63.311258278145701</v>
      </c>
      <c r="P47" s="18">
        <v>12.46</v>
      </c>
      <c r="Q47" s="18">
        <v>24.64</v>
      </c>
      <c r="R47" s="18">
        <v>80.45</v>
      </c>
      <c r="S47" s="18">
        <v>6</v>
      </c>
      <c r="T47" s="19">
        <f>J47-I48</f>
        <v>9.51</v>
      </c>
      <c r="U47" s="19">
        <f>T47/K47*100</f>
        <v>99.476987447698733</v>
      </c>
      <c r="V47" s="18">
        <v>264.97000000000003</v>
      </c>
      <c r="W47" s="18">
        <v>3.12</v>
      </c>
      <c r="X47" s="18">
        <v>4.6500000000000004</v>
      </c>
      <c r="Y47" s="18">
        <v>7.02</v>
      </c>
      <c r="Z47" s="18">
        <f t="shared" si="11"/>
        <v>14.79</v>
      </c>
      <c r="AA47" s="18"/>
      <c r="AB47" s="18"/>
      <c r="AC47" s="18">
        <v>15.03</v>
      </c>
      <c r="AD47" s="18">
        <f t="shared" si="15"/>
        <v>16.89</v>
      </c>
      <c r="AE47" s="18">
        <f t="shared" si="13"/>
        <v>9.870000000000001</v>
      </c>
    </row>
    <row r="48" spans="1:31" x14ac:dyDescent="0.3">
      <c r="A48" s="18" t="s">
        <v>18</v>
      </c>
      <c r="B48" s="18" t="s">
        <v>19</v>
      </c>
      <c r="C48" s="18">
        <v>1</v>
      </c>
      <c r="D48" s="18">
        <v>4</v>
      </c>
      <c r="E48" s="18" t="s">
        <v>79</v>
      </c>
      <c r="F48" s="18">
        <v>6</v>
      </c>
      <c r="G48" s="18" t="s">
        <v>73</v>
      </c>
      <c r="H48" s="19" t="s">
        <v>6</v>
      </c>
      <c r="I48" s="18">
        <v>15.15</v>
      </c>
      <c r="J48" s="18">
        <v>15.15</v>
      </c>
      <c r="K48" s="18">
        <f t="shared" si="14"/>
        <v>0</v>
      </c>
      <c r="L48" s="18">
        <f t="shared" si="4"/>
        <v>1</v>
      </c>
      <c r="M48" s="19" t="s">
        <v>6</v>
      </c>
      <c r="N48" s="18" t="s">
        <v>6</v>
      </c>
      <c r="O48" s="18" t="s">
        <v>6</v>
      </c>
      <c r="P48" s="18" t="s">
        <v>6</v>
      </c>
      <c r="Q48" s="18" t="s">
        <v>6</v>
      </c>
      <c r="R48" s="18" t="s">
        <v>6</v>
      </c>
      <c r="S48" s="18" t="s">
        <v>6</v>
      </c>
      <c r="T48" s="18" t="s">
        <v>6</v>
      </c>
      <c r="U48" s="18" t="s">
        <v>6</v>
      </c>
      <c r="V48" s="18" t="s">
        <v>6</v>
      </c>
      <c r="W48" s="18">
        <v>3.12</v>
      </c>
      <c r="X48" s="18">
        <v>4.6500000000000004</v>
      </c>
      <c r="Y48" s="18">
        <v>7.02</v>
      </c>
      <c r="Z48" s="18">
        <f t="shared" si="11"/>
        <v>14.79</v>
      </c>
      <c r="AA48" s="18"/>
      <c r="AB48" s="18"/>
      <c r="AC48" s="18">
        <v>15.03</v>
      </c>
      <c r="AD48" s="18">
        <f t="shared" si="15"/>
        <v>7.3800000000000008</v>
      </c>
      <c r="AE48" s="18">
        <f t="shared" si="13"/>
        <v>0.36000000000000121</v>
      </c>
    </row>
    <row r="49" spans="1:31" x14ac:dyDescent="0.3">
      <c r="A49" s="18" t="s">
        <v>18</v>
      </c>
      <c r="B49" s="18" t="s">
        <v>19</v>
      </c>
      <c r="C49" s="18">
        <v>1</v>
      </c>
      <c r="D49" s="18">
        <v>4</v>
      </c>
      <c r="E49" s="18" t="s">
        <v>80</v>
      </c>
      <c r="F49" s="18">
        <v>6</v>
      </c>
      <c r="G49" s="18" t="s">
        <v>75</v>
      </c>
      <c r="H49" s="19" t="s">
        <v>6</v>
      </c>
      <c r="I49" s="18">
        <v>15.15</v>
      </c>
      <c r="J49" s="18">
        <f>I49+K49</f>
        <v>18.23</v>
      </c>
      <c r="K49" s="18">
        <v>3.08</v>
      </c>
      <c r="L49" s="18">
        <f t="shared" si="4"/>
        <v>1.2033003300330034</v>
      </c>
      <c r="M49" s="19" t="s">
        <v>6</v>
      </c>
      <c r="N49" s="18" t="s">
        <v>6</v>
      </c>
      <c r="O49" s="18">
        <f>K49/I49*100</f>
        <v>20.330033003300329</v>
      </c>
      <c r="P49" s="18">
        <v>16.739999999999998</v>
      </c>
      <c r="Q49" s="18">
        <v>13.45</v>
      </c>
      <c r="R49" s="18" t="s">
        <v>6</v>
      </c>
      <c r="S49" s="18" t="s">
        <v>6</v>
      </c>
      <c r="T49" s="19" t="s">
        <v>6</v>
      </c>
      <c r="U49" s="19" t="s">
        <v>6</v>
      </c>
      <c r="V49" s="18" t="s">
        <v>6</v>
      </c>
      <c r="W49" s="18">
        <v>3.12</v>
      </c>
      <c r="X49" s="18">
        <v>4.6500000000000004</v>
      </c>
      <c r="Y49" s="18">
        <v>7.02</v>
      </c>
      <c r="Z49" s="18">
        <f t="shared" si="11"/>
        <v>14.79</v>
      </c>
      <c r="AA49" s="9">
        <f>I49-Z49</f>
        <v>0.36000000000000121</v>
      </c>
      <c r="AB49" s="9">
        <f>AA49*100/I49</f>
        <v>2.3762376237623841</v>
      </c>
      <c r="AC49" s="18">
        <v>15.03</v>
      </c>
      <c r="AD49" s="18">
        <v>7.38</v>
      </c>
      <c r="AE49" s="18">
        <f t="shared" si="13"/>
        <v>0.36000000000000032</v>
      </c>
    </row>
    <row r="50" spans="1:31" x14ac:dyDescent="0.3">
      <c r="A50" s="20" t="s">
        <v>20</v>
      </c>
      <c r="B50" s="20" t="s">
        <v>17</v>
      </c>
      <c r="C50" s="20">
        <v>1</v>
      </c>
      <c r="D50" s="20">
        <v>1</v>
      </c>
      <c r="E50" s="20" t="s">
        <v>79</v>
      </c>
      <c r="F50" s="20">
        <v>7</v>
      </c>
      <c r="G50" s="20" t="s">
        <v>73</v>
      </c>
      <c r="H50" s="21" t="s">
        <v>6</v>
      </c>
      <c r="I50" s="20">
        <v>16.63</v>
      </c>
      <c r="J50" s="20">
        <v>16.63</v>
      </c>
      <c r="K50" s="20">
        <f t="shared" ref="K50:K56" si="16">J50-I50</f>
        <v>0</v>
      </c>
      <c r="L50" s="20">
        <f t="shared" si="4"/>
        <v>1</v>
      </c>
      <c r="M50" s="20" t="s">
        <v>6</v>
      </c>
      <c r="N50" s="20" t="s">
        <v>6</v>
      </c>
      <c r="O50" s="20" t="s">
        <v>6</v>
      </c>
      <c r="P50" s="20" t="s">
        <v>6</v>
      </c>
      <c r="Q50" s="20" t="s">
        <v>6</v>
      </c>
      <c r="R50" s="20" t="s">
        <v>6</v>
      </c>
      <c r="S50" s="20" t="s">
        <v>6</v>
      </c>
      <c r="T50" s="20" t="s">
        <v>6</v>
      </c>
      <c r="U50" s="20" t="s">
        <v>6</v>
      </c>
      <c r="V50" s="20" t="s">
        <v>6</v>
      </c>
      <c r="W50" s="20">
        <v>2.36</v>
      </c>
      <c r="X50" s="20">
        <v>4.42</v>
      </c>
      <c r="Y50" s="20">
        <v>9.7799999999999994</v>
      </c>
      <c r="Z50" s="20">
        <f t="shared" si="11"/>
        <v>16.559999999999999</v>
      </c>
      <c r="AA50" s="20"/>
      <c r="AB50" s="20"/>
      <c r="AC50" s="20">
        <v>16.61</v>
      </c>
      <c r="AD50" s="20">
        <f t="shared" ref="AD50:AD56" si="17">J50-W50-X50</f>
        <v>9.85</v>
      </c>
      <c r="AE50" s="20">
        <f t="shared" si="13"/>
        <v>7.0000000000000284E-2</v>
      </c>
    </row>
    <row r="51" spans="1:31" x14ac:dyDescent="0.3">
      <c r="A51" s="20" t="s">
        <v>20</v>
      </c>
      <c r="B51" s="20" t="s">
        <v>17</v>
      </c>
      <c r="C51" s="20">
        <v>1</v>
      </c>
      <c r="D51" s="20">
        <v>1</v>
      </c>
      <c r="E51" s="20" t="s">
        <v>80</v>
      </c>
      <c r="F51" s="20">
        <v>7</v>
      </c>
      <c r="G51" s="20" t="s">
        <v>74</v>
      </c>
      <c r="H51" s="21" t="s">
        <v>8</v>
      </c>
      <c r="I51" s="20">
        <v>16.63</v>
      </c>
      <c r="J51" s="20">
        <v>23.72</v>
      </c>
      <c r="K51" s="20">
        <f t="shared" si="16"/>
        <v>7.09</v>
      </c>
      <c r="L51" s="20">
        <f t="shared" si="4"/>
        <v>1.4263379434756465</v>
      </c>
      <c r="M51" s="21">
        <f>Sucrose!$I$2*K51/Sucrose!$J$2</f>
        <v>6.2909433652704827</v>
      </c>
      <c r="N51" s="20">
        <f>91.78+10.02+26.87+22.89+2.22</f>
        <v>153.78</v>
      </c>
      <c r="O51" s="20">
        <f>K51/I51*100</f>
        <v>42.633794347564645</v>
      </c>
      <c r="P51" s="20">
        <v>41.24</v>
      </c>
      <c r="Q51" s="20">
        <v>101.16</v>
      </c>
      <c r="R51" s="20">
        <v>179.77</v>
      </c>
      <c r="S51" s="20">
        <v>6</v>
      </c>
      <c r="T51" s="20">
        <f>J51-I52</f>
        <v>7.02</v>
      </c>
      <c r="U51" s="21">
        <f>T51/K51*100</f>
        <v>99.012693935119884</v>
      </c>
      <c r="V51" s="20">
        <v>264.36</v>
      </c>
      <c r="W51" s="20">
        <v>2.36</v>
      </c>
      <c r="X51" s="20">
        <v>4.42</v>
      </c>
      <c r="Y51" s="20">
        <v>9.7799999999999994</v>
      </c>
      <c r="Z51" s="20">
        <f t="shared" si="11"/>
        <v>16.559999999999999</v>
      </c>
      <c r="AA51" s="20"/>
      <c r="AB51" s="20"/>
      <c r="AC51" s="20">
        <v>16.61</v>
      </c>
      <c r="AD51" s="20">
        <f t="shared" si="17"/>
        <v>16.939999999999998</v>
      </c>
      <c r="AE51" s="20">
        <f t="shared" si="13"/>
        <v>7.1599999999999984</v>
      </c>
    </row>
    <row r="52" spans="1:31" x14ac:dyDescent="0.3">
      <c r="A52" s="20" t="s">
        <v>20</v>
      </c>
      <c r="B52" s="20" t="s">
        <v>17</v>
      </c>
      <c r="C52" s="20">
        <v>1</v>
      </c>
      <c r="D52" s="20">
        <v>2</v>
      </c>
      <c r="E52" s="20" t="s">
        <v>79</v>
      </c>
      <c r="F52" s="20">
        <v>7</v>
      </c>
      <c r="G52" s="20" t="s">
        <v>73</v>
      </c>
      <c r="H52" s="21" t="s">
        <v>6</v>
      </c>
      <c r="I52" s="20">
        <v>16.7</v>
      </c>
      <c r="J52" s="20">
        <v>16.7</v>
      </c>
      <c r="K52" s="20">
        <f t="shared" si="16"/>
        <v>0</v>
      </c>
      <c r="L52" s="20">
        <f t="shared" si="4"/>
        <v>1</v>
      </c>
      <c r="M52" s="20" t="s">
        <v>6</v>
      </c>
      <c r="N52" s="20" t="s">
        <v>6</v>
      </c>
      <c r="O52" s="20" t="s">
        <v>6</v>
      </c>
      <c r="P52" s="20" t="s">
        <v>6</v>
      </c>
      <c r="Q52" s="20" t="s">
        <v>6</v>
      </c>
      <c r="R52" s="20" t="s">
        <v>6</v>
      </c>
      <c r="S52" s="20" t="s">
        <v>6</v>
      </c>
      <c r="T52" s="20" t="s">
        <v>6</v>
      </c>
      <c r="U52" s="20" t="s">
        <v>6</v>
      </c>
      <c r="V52" s="20" t="s">
        <v>6</v>
      </c>
      <c r="W52" s="20">
        <v>2.36</v>
      </c>
      <c r="X52" s="20">
        <v>4.42</v>
      </c>
      <c r="Y52" s="20">
        <v>9.7799999999999994</v>
      </c>
      <c r="Z52" s="20">
        <f t="shared" si="11"/>
        <v>16.559999999999999</v>
      </c>
      <c r="AA52" s="20"/>
      <c r="AB52" s="20"/>
      <c r="AC52" s="20">
        <v>16.61</v>
      </c>
      <c r="AD52" s="20">
        <f t="shared" si="17"/>
        <v>9.92</v>
      </c>
      <c r="AE52" s="20">
        <f t="shared" si="13"/>
        <v>0.14000000000000057</v>
      </c>
    </row>
    <row r="53" spans="1:31" x14ac:dyDescent="0.3">
      <c r="A53" s="20" t="s">
        <v>20</v>
      </c>
      <c r="B53" s="20" t="s">
        <v>17</v>
      </c>
      <c r="C53" s="20">
        <v>1</v>
      </c>
      <c r="D53" s="20">
        <v>2</v>
      </c>
      <c r="E53" s="20" t="s">
        <v>80</v>
      </c>
      <c r="F53" s="20">
        <v>7</v>
      </c>
      <c r="G53" s="20" t="s">
        <v>74</v>
      </c>
      <c r="H53" s="21" t="s">
        <v>8</v>
      </c>
      <c r="I53" s="20">
        <v>16.7</v>
      </c>
      <c r="J53" s="20">
        <v>24.55</v>
      </c>
      <c r="K53" s="20">
        <f t="shared" si="16"/>
        <v>7.8500000000000014</v>
      </c>
      <c r="L53" s="20">
        <f t="shared" si="4"/>
        <v>1.4700598802395211</v>
      </c>
      <c r="M53" s="21">
        <f>Sucrose!$I$2*K53/Sucrose!$J$2</f>
        <v>6.9652899037197891</v>
      </c>
      <c r="N53" s="20">
        <f>57.75+21.38+20.5+2.74+2+28.64</f>
        <v>133.01</v>
      </c>
      <c r="O53" s="20">
        <f>K53/I53*100</f>
        <v>47.005988023952106</v>
      </c>
      <c r="P53" s="20">
        <v>12.67</v>
      </c>
      <c r="Q53" s="20">
        <v>89.93</v>
      </c>
      <c r="R53" s="20">
        <v>162.91</v>
      </c>
      <c r="S53" s="20">
        <v>6</v>
      </c>
      <c r="T53" s="20">
        <f>J53-I54</f>
        <v>7.7899999999999991</v>
      </c>
      <c r="U53" s="21">
        <f>T53/K53*100</f>
        <v>99.235668789808884</v>
      </c>
      <c r="V53" s="20">
        <v>324.8</v>
      </c>
      <c r="W53" s="20">
        <v>2.36</v>
      </c>
      <c r="X53" s="20">
        <v>4.42</v>
      </c>
      <c r="Y53" s="20">
        <v>9.7799999999999994</v>
      </c>
      <c r="Z53" s="20">
        <f t="shared" si="11"/>
        <v>16.559999999999999</v>
      </c>
      <c r="AA53" s="20"/>
      <c r="AB53" s="20"/>
      <c r="AC53" s="20">
        <v>16.61</v>
      </c>
      <c r="AD53" s="20">
        <f t="shared" si="17"/>
        <v>17.770000000000003</v>
      </c>
      <c r="AE53" s="20">
        <f t="shared" si="13"/>
        <v>7.9900000000000038</v>
      </c>
    </row>
    <row r="54" spans="1:31" x14ac:dyDescent="0.3">
      <c r="A54" s="20" t="s">
        <v>20</v>
      </c>
      <c r="B54" s="20" t="s">
        <v>17</v>
      </c>
      <c r="C54" s="20">
        <v>1</v>
      </c>
      <c r="D54" s="20">
        <v>3</v>
      </c>
      <c r="E54" s="20" t="s">
        <v>79</v>
      </c>
      <c r="F54" s="20">
        <v>7</v>
      </c>
      <c r="G54" s="20" t="s">
        <v>73</v>
      </c>
      <c r="H54" s="21" t="s">
        <v>6</v>
      </c>
      <c r="I54" s="20">
        <v>16.760000000000002</v>
      </c>
      <c r="J54" s="20">
        <v>16.760000000000002</v>
      </c>
      <c r="K54" s="20">
        <f t="shared" si="16"/>
        <v>0</v>
      </c>
      <c r="L54" s="20">
        <f t="shared" si="4"/>
        <v>1</v>
      </c>
      <c r="M54" s="20" t="s">
        <v>6</v>
      </c>
      <c r="N54" s="20" t="s">
        <v>6</v>
      </c>
      <c r="O54" s="20" t="s">
        <v>6</v>
      </c>
      <c r="P54" s="20" t="s">
        <v>6</v>
      </c>
      <c r="Q54" s="20" t="s">
        <v>6</v>
      </c>
      <c r="R54" s="20" t="s">
        <v>6</v>
      </c>
      <c r="S54" s="20" t="s">
        <v>6</v>
      </c>
      <c r="T54" s="20" t="s">
        <v>6</v>
      </c>
      <c r="U54" s="20" t="s">
        <v>6</v>
      </c>
      <c r="V54" s="20" t="s">
        <v>6</v>
      </c>
      <c r="W54" s="20">
        <v>2.36</v>
      </c>
      <c r="X54" s="20">
        <v>4.42</v>
      </c>
      <c r="Y54" s="20">
        <v>9.7799999999999994</v>
      </c>
      <c r="Z54" s="20">
        <f t="shared" si="11"/>
        <v>16.559999999999999</v>
      </c>
      <c r="AA54" s="20"/>
      <c r="AB54" s="20"/>
      <c r="AC54" s="20">
        <v>16.61</v>
      </c>
      <c r="AD54" s="20">
        <f t="shared" si="17"/>
        <v>9.9800000000000022</v>
      </c>
      <c r="AE54" s="20">
        <f t="shared" si="13"/>
        <v>0.20000000000000284</v>
      </c>
    </row>
    <row r="55" spans="1:31" x14ac:dyDescent="0.3">
      <c r="A55" s="20" t="s">
        <v>20</v>
      </c>
      <c r="B55" s="20" t="s">
        <v>17</v>
      </c>
      <c r="C55" s="20">
        <v>1</v>
      </c>
      <c r="D55" s="20">
        <v>3</v>
      </c>
      <c r="E55" s="20" t="s">
        <v>80</v>
      </c>
      <c r="F55" s="20">
        <v>7</v>
      </c>
      <c r="G55" s="20" t="s">
        <v>74</v>
      </c>
      <c r="H55" s="21" t="s">
        <v>8</v>
      </c>
      <c r="I55" s="20">
        <v>16.760000000000002</v>
      </c>
      <c r="J55" s="20">
        <v>24.71</v>
      </c>
      <c r="K55" s="20">
        <f t="shared" si="16"/>
        <v>7.9499999999999993</v>
      </c>
      <c r="L55" s="20">
        <f t="shared" si="4"/>
        <v>1.4743436754176611</v>
      </c>
      <c r="M55" s="21">
        <f>Sucrose!$I$2*K55/Sucrose!$J$2</f>
        <v>7.0540197114104846</v>
      </c>
      <c r="N55" s="20">
        <f>69.14+30.1+5.13+2.48</f>
        <v>106.85000000000001</v>
      </c>
      <c r="O55" s="20">
        <f>K55/I55*100</f>
        <v>47.4343675417661</v>
      </c>
      <c r="P55" s="20">
        <v>16.739999999999998</v>
      </c>
      <c r="Q55" s="20">
        <v>30.25</v>
      </c>
      <c r="R55" s="20">
        <v>166.95</v>
      </c>
      <c r="S55" s="20">
        <v>6</v>
      </c>
      <c r="T55" s="20">
        <f>J55-I56</f>
        <v>7.740000000000002</v>
      </c>
      <c r="U55" s="21">
        <f>T55/K55*100</f>
        <v>97.358490566037773</v>
      </c>
      <c r="V55" s="20">
        <v>219.07</v>
      </c>
      <c r="W55" s="20">
        <v>2.36</v>
      </c>
      <c r="X55" s="20">
        <v>4.42</v>
      </c>
      <c r="Y55" s="20">
        <v>9.7799999999999994</v>
      </c>
      <c r="Z55" s="20">
        <f t="shared" si="11"/>
        <v>16.559999999999999</v>
      </c>
      <c r="AA55" s="20"/>
      <c r="AB55" s="20"/>
      <c r="AC55" s="20">
        <v>16.61</v>
      </c>
      <c r="AD55" s="20">
        <f t="shared" si="17"/>
        <v>17.93</v>
      </c>
      <c r="AE55" s="20">
        <f t="shared" si="13"/>
        <v>8.15</v>
      </c>
    </row>
    <row r="56" spans="1:31" x14ac:dyDescent="0.3">
      <c r="A56" s="20" t="s">
        <v>20</v>
      </c>
      <c r="B56" s="20" t="s">
        <v>17</v>
      </c>
      <c r="C56" s="20">
        <v>1</v>
      </c>
      <c r="D56" s="20">
        <v>4</v>
      </c>
      <c r="E56" s="20" t="s">
        <v>79</v>
      </c>
      <c r="F56" s="20">
        <v>7</v>
      </c>
      <c r="G56" s="20" t="s">
        <v>73</v>
      </c>
      <c r="H56" s="21" t="s">
        <v>6</v>
      </c>
      <c r="I56" s="20">
        <v>16.97</v>
      </c>
      <c r="J56" s="20">
        <v>16.97</v>
      </c>
      <c r="K56" s="20">
        <f t="shared" si="16"/>
        <v>0</v>
      </c>
      <c r="L56" s="20">
        <f t="shared" si="4"/>
        <v>1</v>
      </c>
      <c r="M56" s="20" t="s">
        <v>6</v>
      </c>
      <c r="N56" s="20" t="s">
        <v>6</v>
      </c>
      <c r="O56" s="20" t="s">
        <v>6</v>
      </c>
      <c r="P56" s="20" t="s">
        <v>6</v>
      </c>
      <c r="Q56" s="20" t="s">
        <v>6</v>
      </c>
      <c r="R56" s="20" t="s">
        <v>6</v>
      </c>
      <c r="S56" s="20" t="s">
        <v>6</v>
      </c>
      <c r="T56" s="20" t="s">
        <v>6</v>
      </c>
      <c r="U56" s="20" t="s">
        <v>6</v>
      </c>
      <c r="V56" s="20" t="s">
        <v>6</v>
      </c>
      <c r="W56" s="20">
        <v>2.36</v>
      </c>
      <c r="X56" s="20">
        <v>4.42</v>
      </c>
      <c r="Y56" s="20">
        <v>9.7799999999999994</v>
      </c>
      <c r="Z56" s="20">
        <f t="shared" si="11"/>
        <v>16.559999999999999</v>
      </c>
      <c r="AA56" s="20"/>
      <c r="AB56" s="20"/>
      <c r="AC56" s="20">
        <v>16.61</v>
      </c>
      <c r="AD56" s="20">
        <f t="shared" si="17"/>
        <v>10.19</v>
      </c>
      <c r="AE56" s="20">
        <f t="shared" si="13"/>
        <v>0.41000000000000014</v>
      </c>
    </row>
    <row r="57" spans="1:31" x14ac:dyDescent="0.3">
      <c r="A57" s="20" t="s">
        <v>20</v>
      </c>
      <c r="B57" s="20" t="s">
        <v>17</v>
      </c>
      <c r="C57" s="20">
        <v>1</v>
      </c>
      <c r="D57" s="20">
        <v>4</v>
      </c>
      <c r="E57" s="20" t="s">
        <v>80</v>
      </c>
      <c r="F57" s="20">
        <v>7</v>
      </c>
      <c r="G57" s="20" t="s">
        <v>75</v>
      </c>
      <c r="H57" s="21" t="s">
        <v>6</v>
      </c>
      <c r="I57" s="20">
        <v>16.97</v>
      </c>
      <c r="J57" s="20">
        <f>I57+K57</f>
        <v>23.83</v>
      </c>
      <c r="K57" s="20">
        <v>6.86</v>
      </c>
      <c r="L57" s="20">
        <f t="shared" si="4"/>
        <v>1.404242781378904</v>
      </c>
      <c r="M57" s="21" t="s">
        <v>6</v>
      </c>
      <c r="N57" s="20" t="s">
        <v>6</v>
      </c>
      <c r="O57" s="20">
        <f>K57/I57*100</f>
        <v>40.424278137890404</v>
      </c>
      <c r="P57" s="20" t="s">
        <v>6</v>
      </c>
      <c r="Q57" s="20" t="s">
        <v>6</v>
      </c>
      <c r="R57" s="20" t="s">
        <v>6</v>
      </c>
      <c r="S57" s="20" t="s">
        <v>6</v>
      </c>
      <c r="T57" s="20" t="s">
        <v>6</v>
      </c>
      <c r="U57" s="20" t="s">
        <v>6</v>
      </c>
      <c r="V57" s="20" t="s">
        <v>6</v>
      </c>
      <c r="W57" s="20">
        <v>2.36</v>
      </c>
      <c r="X57" s="20">
        <v>4.42</v>
      </c>
      <c r="Y57" s="20">
        <v>9.7799999999999994</v>
      </c>
      <c r="Z57" s="20">
        <f t="shared" si="11"/>
        <v>16.559999999999999</v>
      </c>
      <c r="AA57" s="9">
        <f>I57-Z57</f>
        <v>0.41000000000000014</v>
      </c>
      <c r="AB57" s="9">
        <f>AA57*100/I57</f>
        <v>2.4160282852091939</v>
      </c>
      <c r="AC57" s="20">
        <v>16.61</v>
      </c>
      <c r="AD57" s="20">
        <v>10.19</v>
      </c>
      <c r="AE57" s="20">
        <f t="shared" si="13"/>
        <v>0.41000000000000014</v>
      </c>
    </row>
    <row r="58" spans="1:31" x14ac:dyDescent="0.3">
      <c r="A58" s="22" t="s">
        <v>21</v>
      </c>
      <c r="B58" s="22" t="s">
        <v>17</v>
      </c>
      <c r="C58" s="22">
        <v>1</v>
      </c>
      <c r="D58" s="22">
        <v>1</v>
      </c>
      <c r="E58" s="22" t="s">
        <v>79</v>
      </c>
      <c r="F58" s="22">
        <v>8</v>
      </c>
      <c r="G58" s="22" t="s">
        <v>73</v>
      </c>
      <c r="H58" s="22" t="s">
        <v>6</v>
      </c>
      <c r="I58" s="22">
        <v>17.25</v>
      </c>
      <c r="J58" s="22">
        <v>17.25</v>
      </c>
      <c r="K58" s="22">
        <f t="shared" ref="K58:K64" si="18">J58-I58</f>
        <v>0</v>
      </c>
      <c r="L58" s="22">
        <f t="shared" si="4"/>
        <v>1</v>
      </c>
      <c r="M58" s="22" t="s">
        <v>6</v>
      </c>
      <c r="N58" s="22" t="s">
        <v>6</v>
      </c>
      <c r="O58" s="22" t="s">
        <v>6</v>
      </c>
      <c r="P58" s="22" t="s">
        <v>6</v>
      </c>
      <c r="Q58" s="22" t="s">
        <v>6</v>
      </c>
      <c r="R58" s="22" t="s">
        <v>6</v>
      </c>
      <c r="S58" s="22" t="s">
        <v>6</v>
      </c>
      <c r="T58" s="22" t="s">
        <v>6</v>
      </c>
      <c r="U58" s="22" t="s">
        <v>6</v>
      </c>
      <c r="V58" s="22" t="s">
        <v>6</v>
      </c>
      <c r="W58" s="22">
        <v>2.7</v>
      </c>
      <c r="X58" s="22">
        <v>4.72</v>
      </c>
      <c r="Y58" s="22">
        <v>8.69</v>
      </c>
      <c r="Z58" s="22">
        <f t="shared" si="11"/>
        <v>16.11</v>
      </c>
      <c r="AA58" s="22"/>
      <c r="AB58" s="22"/>
      <c r="AC58" s="22">
        <v>16.23</v>
      </c>
      <c r="AD58" s="22">
        <f t="shared" ref="AD58:AD64" si="19">J58-W58-X58</f>
        <v>9.8300000000000018</v>
      </c>
      <c r="AE58" s="22">
        <f t="shared" si="13"/>
        <v>1.1400000000000023</v>
      </c>
    </row>
    <row r="59" spans="1:31" x14ac:dyDescent="0.3">
      <c r="A59" s="22" t="s">
        <v>21</v>
      </c>
      <c r="B59" s="22" t="s">
        <v>17</v>
      </c>
      <c r="C59" s="22">
        <v>1</v>
      </c>
      <c r="D59" s="22">
        <v>1</v>
      </c>
      <c r="E59" s="22" t="s">
        <v>80</v>
      </c>
      <c r="F59" s="22">
        <v>8</v>
      </c>
      <c r="G59" s="22" t="s">
        <v>74</v>
      </c>
      <c r="H59" s="22" t="s">
        <v>8</v>
      </c>
      <c r="I59" s="22">
        <v>17.25</v>
      </c>
      <c r="J59" s="22">
        <v>20.78</v>
      </c>
      <c r="K59" s="22">
        <f t="shared" si="18"/>
        <v>3.5300000000000011</v>
      </c>
      <c r="L59" s="22">
        <f t="shared" si="4"/>
        <v>1.2046376811594204</v>
      </c>
      <c r="M59" s="22">
        <f>Sucrose!$I$2*K59/Sucrose!$J$2</f>
        <v>3.1321622114816381</v>
      </c>
      <c r="N59" s="22">
        <f>45.11+2.67+3.08+3.6</f>
        <v>54.46</v>
      </c>
      <c r="O59" s="23">
        <f>K59/I59*100</f>
        <v>20.463768115942035</v>
      </c>
      <c r="P59" s="22">
        <v>34.159999999999997</v>
      </c>
      <c r="Q59" s="22">
        <v>64.88</v>
      </c>
      <c r="R59" s="22">
        <v>113.3</v>
      </c>
      <c r="S59" s="22">
        <v>4</v>
      </c>
      <c r="T59" s="23">
        <f>J59-I60</f>
        <v>4.3599999999999994</v>
      </c>
      <c r="U59" s="22">
        <f>T59/K59*100</f>
        <v>123.51274787535405</v>
      </c>
      <c r="V59" s="22">
        <v>244.02</v>
      </c>
      <c r="W59" s="22">
        <v>2.7</v>
      </c>
      <c r="X59" s="22">
        <v>4.72</v>
      </c>
      <c r="Y59" s="22">
        <v>8.69</v>
      </c>
      <c r="Z59" s="22">
        <f t="shared" si="11"/>
        <v>16.11</v>
      </c>
      <c r="AA59" s="22"/>
      <c r="AB59" s="22"/>
      <c r="AC59" s="22">
        <v>16.23</v>
      </c>
      <c r="AD59" s="22">
        <f t="shared" si="19"/>
        <v>13.360000000000003</v>
      </c>
      <c r="AE59" s="22">
        <f t="shared" si="13"/>
        <v>4.6700000000000035</v>
      </c>
    </row>
    <row r="60" spans="1:31" x14ac:dyDescent="0.3">
      <c r="A60" s="22" t="s">
        <v>21</v>
      </c>
      <c r="B60" s="22" t="s">
        <v>17</v>
      </c>
      <c r="C60" s="22">
        <v>1</v>
      </c>
      <c r="D60" s="22">
        <v>2</v>
      </c>
      <c r="E60" s="22" t="s">
        <v>79</v>
      </c>
      <c r="F60" s="22">
        <v>8</v>
      </c>
      <c r="G60" s="22" t="s">
        <v>73</v>
      </c>
      <c r="H60" s="22" t="s">
        <v>6</v>
      </c>
      <c r="I60" s="22">
        <v>16.420000000000002</v>
      </c>
      <c r="J60" s="22">
        <v>16.420000000000002</v>
      </c>
      <c r="K60" s="22">
        <f t="shared" si="18"/>
        <v>0</v>
      </c>
      <c r="L60" s="22">
        <f t="shared" si="4"/>
        <v>1</v>
      </c>
      <c r="M60" s="22" t="s">
        <v>6</v>
      </c>
      <c r="N60" s="22" t="s">
        <v>6</v>
      </c>
      <c r="O60" s="22" t="s">
        <v>6</v>
      </c>
      <c r="P60" s="22" t="s">
        <v>6</v>
      </c>
      <c r="Q60" s="22" t="s">
        <v>6</v>
      </c>
      <c r="R60" s="22" t="s">
        <v>6</v>
      </c>
      <c r="S60" s="22" t="s">
        <v>6</v>
      </c>
      <c r="T60" s="22" t="s">
        <v>6</v>
      </c>
      <c r="U60" s="22" t="s">
        <v>6</v>
      </c>
      <c r="V60" s="22" t="s">
        <v>6</v>
      </c>
      <c r="W60" s="22">
        <v>2.7</v>
      </c>
      <c r="X60" s="22">
        <v>4.72</v>
      </c>
      <c r="Y60" s="22">
        <v>8.69</v>
      </c>
      <c r="Z60" s="22">
        <f t="shared" si="11"/>
        <v>16.11</v>
      </c>
      <c r="AA60" s="22"/>
      <c r="AB60" s="22"/>
      <c r="AC60" s="22">
        <v>16.23</v>
      </c>
      <c r="AD60" s="22">
        <f t="shared" si="19"/>
        <v>9.0000000000000036</v>
      </c>
      <c r="AE60" s="22">
        <f t="shared" si="13"/>
        <v>0.31000000000000405</v>
      </c>
    </row>
    <row r="61" spans="1:31" x14ac:dyDescent="0.3">
      <c r="A61" s="22" t="s">
        <v>21</v>
      </c>
      <c r="B61" s="22" t="s">
        <v>17</v>
      </c>
      <c r="C61" s="22">
        <v>1</v>
      </c>
      <c r="D61" s="22">
        <v>2</v>
      </c>
      <c r="E61" s="22" t="s">
        <v>80</v>
      </c>
      <c r="F61" s="22">
        <v>8</v>
      </c>
      <c r="G61" s="22" t="s">
        <v>74</v>
      </c>
      <c r="H61" s="22" t="s">
        <v>8</v>
      </c>
      <c r="I61" s="22">
        <v>16.420000000000002</v>
      </c>
      <c r="J61" s="23">
        <v>20.82</v>
      </c>
      <c r="K61" s="23">
        <f t="shared" si="18"/>
        <v>4.3999999999999986</v>
      </c>
      <c r="L61" s="23">
        <f t="shared" si="4"/>
        <v>1.2679658952496953</v>
      </c>
      <c r="M61" s="22">
        <f>Sucrose!$I$2*K61/Sucrose!$J$2</f>
        <v>3.904111538390707</v>
      </c>
      <c r="N61" s="22">
        <f>42.59+1.99+1.37</f>
        <v>45.95</v>
      </c>
      <c r="O61" s="23">
        <f>K61/I61*100</f>
        <v>26.796589524969537</v>
      </c>
      <c r="P61" s="22">
        <v>24.55</v>
      </c>
      <c r="Q61" s="22">
        <v>73.02</v>
      </c>
      <c r="R61" s="22">
        <v>57.02</v>
      </c>
      <c r="S61" s="22">
        <v>2</v>
      </c>
      <c r="T61" s="23">
        <f>J61-I62</f>
        <v>3.6000000000000014</v>
      </c>
      <c r="U61" s="22">
        <f>T61/K61*100</f>
        <v>81.818181818181884</v>
      </c>
      <c r="V61" s="22">
        <v>90.97</v>
      </c>
      <c r="W61" s="22">
        <v>2.7</v>
      </c>
      <c r="X61" s="22">
        <v>4.72</v>
      </c>
      <c r="Y61" s="22">
        <v>8.69</v>
      </c>
      <c r="Z61" s="22">
        <f t="shared" si="11"/>
        <v>16.11</v>
      </c>
      <c r="AA61" s="22"/>
      <c r="AB61" s="22"/>
      <c r="AC61" s="22">
        <v>16.23</v>
      </c>
      <c r="AD61" s="22">
        <f t="shared" si="19"/>
        <v>13.400000000000002</v>
      </c>
      <c r="AE61" s="22">
        <f t="shared" si="13"/>
        <v>4.7100000000000026</v>
      </c>
    </row>
    <row r="62" spans="1:31" x14ac:dyDescent="0.3">
      <c r="A62" s="22" t="s">
        <v>21</v>
      </c>
      <c r="B62" s="22" t="s">
        <v>17</v>
      </c>
      <c r="C62" s="22">
        <v>1</v>
      </c>
      <c r="D62" s="22">
        <v>3</v>
      </c>
      <c r="E62" s="22" t="s">
        <v>79</v>
      </c>
      <c r="F62" s="22">
        <v>8</v>
      </c>
      <c r="G62" s="22" t="s">
        <v>73</v>
      </c>
      <c r="H62" s="22" t="s">
        <v>6</v>
      </c>
      <c r="I62" s="22">
        <v>17.22</v>
      </c>
      <c r="J62" s="22">
        <v>17.22</v>
      </c>
      <c r="K62" s="22">
        <f t="shared" si="18"/>
        <v>0</v>
      </c>
      <c r="L62" s="22">
        <f t="shared" si="4"/>
        <v>1</v>
      </c>
      <c r="M62" s="22" t="s">
        <v>6</v>
      </c>
      <c r="N62" s="22" t="s">
        <v>6</v>
      </c>
      <c r="O62" s="22" t="s">
        <v>6</v>
      </c>
      <c r="P62" s="22" t="s">
        <v>6</v>
      </c>
      <c r="Q62" s="22" t="s">
        <v>6</v>
      </c>
      <c r="R62" s="22" t="s">
        <v>6</v>
      </c>
      <c r="S62" s="22" t="s">
        <v>6</v>
      </c>
      <c r="T62" s="22" t="s">
        <v>6</v>
      </c>
      <c r="U62" s="22" t="s">
        <v>6</v>
      </c>
      <c r="V62" s="22" t="s">
        <v>6</v>
      </c>
      <c r="W62" s="22">
        <v>2.7</v>
      </c>
      <c r="X62" s="22">
        <v>4.72</v>
      </c>
      <c r="Y62" s="22">
        <v>8.69</v>
      </c>
      <c r="Z62" s="22">
        <f t="shared" si="11"/>
        <v>16.11</v>
      </c>
      <c r="AA62" s="22"/>
      <c r="AB62" s="22"/>
      <c r="AC62" s="22">
        <v>16.23</v>
      </c>
      <c r="AD62" s="22">
        <f t="shared" si="19"/>
        <v>9.8000000000000007</v>
      </c>
      <c r="AE62" s="22">
        <f t="shared" si="13"/>
        <v>1.1100000000000012</v>
      </c>
    </row>
    <row r="63" spans="1:31" x14ac:dyDescent="0.3">
      <c r="A63" s="22" t="s">
        <v>21</v>
      </c>
      <c r="B63" s="22" t="s">
        <v>17</v>
      </c>
      <c r="C63" s="22">
        <v>1</v>
      </c>
      <c r="D63" s="22">
        <v>3</v>
      </c>
      <c r="E63" s="22" t="s">
        <v>80</v>
      </c>
      <c r="F63" s="22">
        <v>8</v>
      </c>
      <c r="G63" s="22" t="s">
        <v>74</v>
      </c>
      <c r="H63" s="22" t="s">
        <v>8</v>
      </c>
      <c r="I63" s="22">
        <v>17.22</v>
      </c>
      <c r="J63" s="22">
        <v>20.95</v>
      </c>
      <c r="K63" s="22">
        <f t="shared" si="18"/>
        <v>3.7300000000000004</v>
      </c>
      <c r="L63" s="22">
        <f t="shared" si="4"/>
        <v>1.2166085946573753</v>
      </c>
      <c r="M63" s="22">
        <f>Sucrose!$I$2*K63/Sucrose!$J$2</f>
        <v>3.3096218268630331</v>
      </c>
      <c r="N63" s="22">
        <v>37.880000000000003</v>
      </c>
      <c r="O63" s="23">
        <f>K63/I63*100</f>
        <v>21.66085946573752</v>
      </c>
      <c r="P63" s="22">
        <v>32.51</v>
      </c>
      <c r="Q63" s="22">
        <v>240.11</v>
      </c>
      <c r="R63" s="22">
        <v>46.73</v>
      </c>
      <c r="S63" s="22">
        <v>3</v>
      </c>
      <c r="T63" s="23">
        <f>J63-I64</f>
        <v>4.620000000000001</v>
      </c>
      <c r="U63" s="22">
        <f>T63/K63*100</f>
        <v>123.86058981233245</v>
      </c>
      <c r="V63" s="22">
        <v>97.42</v>
      </c>
      <c r="W63" s="22">
        <v>2.7</v>
      </c>
      <c r="X63" s="22">
        <v>4.72</v>
      </c>
      <c r="Y63" s="22">
        <v>8.69</v>
      </c>
      <c r="Z63" s="22">
        <f t="shared" si="11"/>
        <v>16.11</v>
      </c>
      <c r="AA63" s="22"/>
      <c r="AB63" s="22"/>
      <c r="AC63" s="22">
        <v>16.23</v>
      </c>
      <c r="AD63" s="22">
        <f t="shared" si="19"/>
        <v>13.530000000000001</v>
      </c>
      <c r="AE63" s="22">
        <f t="shared" si="13"/>
        <v>4.8400000000000016</v>
      </c>
    </row>
    <row r="64" spans="1:31" x14ac:dyDescent="0.3">
      <c r="A64" s="22" t="s">
        <v>21</v>
      </c>
      <c r="B64" s="22" t="s">
        <v>17</v>
      </c>
      <c r="C64" s="22">
        <v>1</v>
      </c>
      <c r="D64" s="22">
        <v>4</v>
      </c>
      <c r="E64" s="22" t="s">
        <v>79</v>
      </c>
      <c r="F64" s="22">
        <v>8</v>
      </c>
      <c r="G64" s="22" t="s">
        <v>73</v>
      </c>
      <c r="H64" s="22" t="s">
        <v>6</v>
      </c>
      <c r="I64" s="22">
        <v>16.329999999999998</v>
      </c>
      <c r="J64" s="22">
        <v>16.329999999999998</v>
      </c>
      <c r="K64" s="22">
        <f t="shared" si="18"/>
        <v>0</v>
      </c>
      <c r="L64" s="22">
        <f t="shared" si="4"/>
        <v>1</v>
      </c>
      <c r="M64" s="22" t="s">
        <v>6</v>
      </c>
      <c r="N64" s="22" t="s">
        <v>6</v>
      </c>
      <c r="O64" s="22" t="s">
        <v>6</v>
      </c>
      <c r="P64" s="22" t="s">
        <v>6</v>
      </c>
      <c r="Q64" s="22" t="s">
        <v>6</v>
      </c>
      <c r="R64" s="22" t="s">
        <v>6</v>
      </c>
      <c r="S64" s="22" t="s">
        <v>6</v>
      </c>
      <c r="T64" s="22" t="s">
        <v>6</v>
      </c>
      <c r="U64" s="22" t="s">
        <v>6</v>
      </c>
      <c r="V64" s="22" t="s">
        <v>6</v>
      </c>
      <c r="W64" s="22">
        <v>2.7</v>
      </c>
      <c r="X64" s="22">
        <v>4.72</v>
      </c>
      <c r="Y64" s="22">
        <v>8.69</v>
      </c>
      <c r="Z64" s="22">
        <f t="shared" si="11"/>
        <v>16.11</v>
      </c>
      <c r="AA64" s="22"/>
      <c r="AB64" s="22"/>
      <c r="AC64" s="22">
        <v>16.23</v>
      </c>
      <c r="AD64" s="22">
        <f t="shared" si="19"/>
        <v>8.91</v>
      </c>
      <c r="AE64" s="22">
        <f t="shared" si="13"/>
        <v>0.22000000000000064</v>
      </c>
    </row>
    <row r="65" spans="1:31" x14ac:dyDescent="0.3">
      <c r="A65" s="22" t="s">
        <v>21</v>
      </c>
      <c r="B65" s="22" t="s">
        <v>17</v>
      </c>
      <c r="C65" s="22">
        <v>1</v>
      </c>
      <c r="D65" s="22">
        <v>4</v>
      </c>
      <c r="E65" s="22" t="s">
        <v>80</v>
      </c>
      <c r="F65" s="22">
        <v>8</v>
      </c>
      <c r="G65" s="22" t="s">
        <v>75</v>
      </c>
      <c r="H65" s="22" t="s">
        <v>6</v>
      </c>
      <c r="I65" s="22">
        <v>16.329999999999998</v>
      </c>
      <c r="J65" s="22" t="s">
        <v>6</v>
      </c>
      <c r="K65" s="22" t="s">
        <v>6</v>
      </c>
      <c r="L65" s="22"/>
      <c r="M65" s="22" t="s">
        <v>6</v>
      </c>
      <c r="N65" s="22" t="s">
        <v>6</v>
      </c>
      <c r="O65" s="22" t="s">
        <v>6</v>
      </c>
      <c r="P65" s="22" t="s">
        <v>6</v>
      </c>
      <c r="Q65" s="22" t="s">
        <v>6</v>
      </c>
      <c r="R65" s="22" t="s">
        <v>6</v>
      </c>
      <c r="S65" s="22" t="s">
        <v>6</v>
      </c>
      <c r="T65" s="22" t="s">
        <v>6</v>
      </c>
      <c r="U65" s="22" t="s">
        <v>6</v>
      </c>
      <c r="V65" s="22" t="s">
        <v>6</v>
      </c>
      <c r="W65" s="22">
        <v>2.7</v>
      </c>
      <c r="X65" s="22">
        <v>4.72</v>
      </c>
      <c r="Y65" s="22">
        <v>8.69</v>
      </c>
      <c r="Z65" s="22">
        <f t="shared" si="11"/>
        <v>16.11</v>
      </c>
      <c r="AA65" s="9">
        <f>I65-Z65</f>
        <v>0.21999999999999886</v>
      </c>
      <c r="AB65" s="9">
        <f>AA65*100/I65</f>
        <v>1.3472137170851126</v>
      </c>
      <c r="AC65" s="22">
        <v>16.23</v>
      </c>
      <c r="AD65" s="22">
        <v>8.91</v>
      </c>
      <c r="AE65" s="22">
        <f t="shared" si="13"/>
        <v>0.22000000000000064</v>
      </c>
    </row>
    <row r="66" spans="1:31" x14ac:dyDescent="0.3">
      <c r="A66" s="24" t="s">
        <v>21</v>
      </c>
      <c r="B66" s="24" t="s">
        <v>22</v>
      </c>
      <c r="C66" s="24">
        <v>2</v>
      </c>
      <c r="D66" s="24">
        <v>1</v>
      </c>
      <c r="E66" s="24" t="s">
        <v>79</v>
      </c>
      <c r="F66" s="24">
        <v>9</v>
      </c>
      <c r="G66" s="24" t="s">
        <v>73</v>
      </c>
      <c r="H66" s="24" t="s">
        <v>6</v>
      </c>
      <c r="I66" s="24">
        <v>19.600000000000001</v>
      </c>
      <c r="J66" s="24">
        <v>19.600000000000001</v>
      </c>
      <c r="K66" s="24">
        <f t="shared" ref="K66:K72" si="20">J66-I66</f>
        <v>0</v>
      </c>
      <c r="L66" s="24">
        <f t="shared" si="4"/>
        <v>1</v>
      </c>
      <c r="M66" s="24" t="s">
        <v>6</v>
      </c>
      <c r="N66" s="24" t="s">
        <v>6</v>
      </c>
      <c r="O66" s="24" t="s">
        <v>6</v>
      </c>
      <c r="P66" s="24" t="s">
        <v>6</v>
      </c>
      <c r="Q66" s="24" t="s">
        <v>6</v>
      </c>
      <c r="R66" s="24" t="s">
        <v>6</v>
      </c>
      <c r="S66" s="24" t="s">
        <v>6</v>
      </c>
      <c r="T66" s="24" t="s">
        <v>6</v>
      </c>
      <c r="U66" s="24" t="s">
        <v>6</v>
      </c>
      <c r="V66" s="24" t="s">
        <v>6</v>
      </c>
      <c r="W66" s="24">
        <v>2.62</v>
      </c>
      <c r="X66" s="24">
        <v>4.5</v>
      </c>
      <c r="Y66" s="24">
        <v>9.56</v>
      </c>
      <c r="Z66" s="24">
        <f t="shared" ref="Z66:Z81" si="21">W66+X66+Y66</f>
        <v>16.68</v>
      </c>
      <c r="AA66" s="24"/>
      <c r="AB66" s="24"/>
      <c r="AC66" s="24">
        <v>16.72</v>
      </c>
      <c r="AD66" s="25">
        <f t="shared" ref="AD66:AD72" si="22">J66-W66-X66</f>
        <v>12.48</v>
      </c>
      <c r="AE66" s="25">
        <f t="shared" ref="AE66:AE81" si="23">AD66-Y66</f>
        <v>2.92</v>
      </c>
    </row>
    <row r="67" spans="1:31" x14ac:dyDescent="0.3">
      <c r="A67" s="24" t="s">
        <v>21</v>
      </c>
      <c r="B67" s="24" t="s">
        <v>22</v>
      </c>
      <c r="C67" s="24">
        <v>2</v>
      </c>
      <c r="D67" s="24">
        <v>1</v>
      </c>
      <c r="E67" s="24" t="s">
        <v>80</v>
      </c>
      <c r="F67" s="24">
        <v>9</v>
      </c>
      <c r="G67" s="24" t="s">
        <v>74</v>
      </c>
      <c r="H67" s="24" t="s">
        <v>8</v>
      </c>
      <c r="I67" s="24">
        <v>19.600000000000001</v>
      </c>
      <c r="J67" s="24">
        <v>24.21</v>
      </c>
      <c r="K67" s="24">
        <f t="shared" si="20"/>
        <v>4.6099999999999994</v>
      </c>
      <c r="L67" s="24">
        <f t="shared" si="4"/>
        <v>1.2352040816326531</v>
      </c>
      <c r="M67" s="24">
        <f>Sucrose!$I$2*K67/Sucrose!$J$2</f>
        <v>4.0904441345411744</v>
      </c>
      <c r="N67" s="24">
        <v>84.28</v>
      </c>
      <c r="O67" s="25">
        <f>K67/I67*100</f>
        <v>23.520408163265301</v>
      </c>
      <c r="P67" s="24">
        <v>29.96</v>
      </c>
      <c r="Q67" s="24">
        <v>40.24</v>
      </c>
      <c r="R67" s="24">
        <v>121.4</v>
      </c>
      <c r="S67" s="24">
        <v>4</v>
      </c>
      <c r="T67" s="25">
        <f>J67-I68</f>
        <v>5.9700000000000024</v>
      </c>
      <c r="U67" s="24">
        <f>T67/K67*100</f>
        <v>129.50108459869855</v>
      </c>
      <c r="V67" s="24">
        <v>133.74</v>
      </c>
      <c r="W67" s="24">
        <v>2.62</v>
      </c>
      <c r="X67" s="24">
        <v>4.5</v>
      </c>
      <c r="Y67" s="24">
        <v>9.56</v>
      </c>
      <c r="Z67" s="24">
        <f t="shared" si="21"/>
        <v>16.68</v>
      </c>
      <c r="AA67" s="24"/>
      <c r="AB67" s="24"/>
      <c r="AC67" s="24">
        <v>16.72</v>
      </c>
      <c r="AD67" s="25">
        <f t="shared" si="22"/>
        <v>17.09</v>
      </c>
      <c r="AE67" s="25">
        <f t="shared" si="23"/>
        <v>7.5299999999999994</v>
      </c>
    </row>
    <row r="68" spans="1:31" x14ac:dyDescent="0.3">
      <c r="A68" s="24" t="s">
        <v>21</v>
      </c>
      <c r="B68" s="24" t="s">
        <v>22</v>
      </c>
      <c r="C68" s="24">
        <v>2</v>
      </c>
      <c r="D68" s="24">
        <v>2</v>
      </c>
      <c r="E68" s="24" t="s">
        <v>79</v>
      </c>
      <c r="F68" s="24">
        <v>9</v>
      </c>
      <c r="G68" s="24" t="s">
        <v>73</v>
      </c>
      <c r="H68" s="24" t="s">
        <v>6</v>
      </c>
      <c r="I68" s="24">
        <v>18.239999999999998</v>
      </c>
      <c r="J68" s="24">
        <v>18.239999999999998</v>
      </c>
      <c r="K68" s="24">
        <f t="shared" si="20"/>
        <v>0</v>
      </c>
      <c r="L68" s="24">
        <f t="shared" ref="L68:L131" si="24">(I68+K68)/I68</f>
        <v>1</v>
      </c>
      <c r="M68" s="24" t="s">
        <v>6</v>
      </c>
      <c r="N68" s="24" t="s">
        <v>6</v>
      </c>
      <c r="O68" s="24" t="s">
        <v>6</v>
      </c>
      <c r="P68" s="24" t="s">
        <v>6</v>
      </c>
      <c r="Q68" s="24" t="s">
        <v>6</v>
      </c>
      <c r="R68" s="24" t="s">
        <v>6</v>
      </c>
      <c r="S68" s="24" t="s">
        <v>6</v>
      </c>
      <c r="T68" s="24" t="s">
        <v>6</v>
      </c>
      <c r="U68" s="24" t="s">
        <v>6</v>
      </c>
      <c r="V68" s="24" t="s">
        <v>6</v>
      </c>
      <c r="W68" s="24">
        <v>2.62</v>
      </c>
      <c r="X68" s="24">
        <v>4.5</v>
      </c>
      <c r="Y68" s="24">
        <v>9.56</v>
      </c>
      <c r="Z68" s="24">
        <f t="shared" si="21"/>
        <v>16.68</v>
      </c>
      <c r="AA68" s="24"/>
      <c r="AB68" s="24"/>
      <c r="AC68" s="24">
        <v>16.72</v>
      </c>
      <c r="AD68" s="25">
        <f t="shared" si="22"/>
        <v>11.119999999999997</v>
      </c>
      <c r="AE68" s="25">
        <f t="shared" si="23"/>
        <v>1.5599999999999969</v>
      </c>
    </row>
    <row r="69" spans="1:31" x14ac:dyDescent="0.3">
      <c r="A69" s="24" t="s">
        <v>21</v>
      </c>
      <c r="B69" s="24" t="s">
        <v>22</v>
      </c>
      <c r="C69" s="24">
        <v>2</v>
      </c>
      <c r="D69" s="24">
        <v>2</v>
      </c>
      <c r="E69" s="24" t="s">
        <v>80</v>
      </c>
      <c r="F69" s="24">
        <v>9</v>
      </c>
      <c r="G69" s="24" t="s">
        <v>74</v>
      </c>
      <c r="H69" s="24" t="s">
        <v>8</v>
      </c>
      <c r="I69" s="24">
        <v>18.239999999999998</v>
      </c>
      <c r="J69" s="24">
        <v>22.87</v>
      </c>
      <c r="K69" s="24">
        <f t="shared" si="20"/>
        <v>4.6300000000000026</v>
      </c>
      <c r="L69" s="24">
        <f t="shared" si="24"/>
        <v>1.2538377192982457</v>
      </c>
      <c r="M69" s="24">
        <f>Sucrose!$I$2*K69/Sucrose!$J$2</f>
        <v>4.1081900960793165</v>
      </c>
      <c r="N69" s="24">
        <f>25.11+18.22+16.94+16.11</f>
        <v>76.38</v>
      </c>
      <c r="O69" s="25">
        <f>K69/I69*100</f>
        <v>25.383771929824579</v>
      </c>
      <c r="P69" s="24">
        <v>27.44</v>
      </c>
      <c r="Q69" s="24">
        <v>36.19</v>
      </c>
      <c r="R69" s="24">
        <v>98.49</v>
      </c>
      <c r="S69" s="24">
        <v>4</v>
      </c>
      <c r="T69" s="25">
        <f>J69-I70</f>
        <v>5.3300000000000018</v>
      </c>
      <c r="U69" s="24">
        <f>T69/K69*100</f>
        <v>115.11879049676024</v>
      </c>
      <c r="V69" s="24">
        <v>124.55</v>
      </c>
      <c r="W69" s="24">
        <v>2.62</v>
      </c>
      <c r="X69" s="24">
        <v>4.5</v>
      </c>
      <c r="Y69" s="24">
        <v>9.56</v>
      </c>
      <c r="Z69" s="24">
        <f t="shared" si="21"/>
        <v>16.68</v>
      </c>
      <c r="AA69" s="24"/>
      <c r="AB69" s="24"/>
      <c r="AC69" s="24">
        <v>16.72</v>
      </c>
      <c r="AD69" s="25">
        <f t="shared" si="22"/>
        <v>15.75</v>
      </c>
      <c r="AE69" s="25">
        <f t="shared" si="23"/>
        <v>6.1899999999999995</v>
      </c>
    </row>
    <row r="70" spans="1:31" x14ac:dyDescent="0.3">
      <c r="A70" s="24" t="s">
        <v>21</v>
      </c>
      <c r="B70" s="24" t="s">
        <v>22</v>
      </c>
      <c r="C70" s="24">
        <v>2</v>
      </c>
      <c r="D70" s="24">
        <v>3</v>
      </c>
      <c r="E70" s="24" t="s">
        <v>79</v>
      </c>
      <c r="F70" s="24">
        <v>9</v>
      </c>
      <c r="G70" s="24" t="s">
        <v>73</v>
      </c>
      <c r="H70" s="24" t="s">
        <v>6</v>
      </c>
      <c r="I70" s="24">
        <v>17.54</v>
      </c>
      <c r="J70" s="24">
        <v>17.54</v>
      </c>
      <c r="K70" s="24">
        <f t="shared" si="20"/>
        <v>0</v>
      </c>
      <c r="L70" s="24">
        <f t="shared" si="24"/>
        <v>1</v>
      </c>
      <c r="M70" s="24" t="s">
        <v>6</v>
      </c>
      <c r="N70" s="24" t="s">
        <v>6</v>
      </c>
      <c r="O70" s="24" t="s">
        <v>6</v>
      </c>
      <c r="P70" s="24" t="s">
        <v>6</v>
      </c>
      <c r="Q70" s="24" t="s">
        <v>6</v>
      </c>
      <c r="R70" s="24" t="s">
        <v>6</v>
      </c>
      <c r="S70" s="24" t="s">
        <v>6</v>
      </c>
      <c r="T70" s="24" t="s">
        <v>6</v>
      </c>
      <c r="U70" s="24" t="s">
        <v>6</v>
      </c>
      <c r="V70" s="24" t="s">
        <v>6</v>
      </c>
      <c r="W70" s="24">
        <v>2.62</v>
      </c>
      <c r="X70" s="24">
        <v>4.5</v>
      </c>
      <c r="Y70" s="24">
        <v>9.56</v>
      </c>
      <c r="Z70" s="24">
        <f t="shared" si="21"/>
        <v>16.68</v>
      </c>
      <c r="AA70" s="24"/>
      <c r="AB70" s="24"/>
      <c r="AC70" s="24">
        <v>16.72</v>
      </c>
      <c r="AD70" s="25">
        <f t="shared" si="22"/>
        <v>10.419999999999998</v>
      </c>
      <c r="AE70" s="25">
        <f t="shared" si="23"/>
        <v>0.85999999999999766</v>
      </c>
    </row>
    <row r="71" spans="1:31" x14ac:dyDescent="0.3">
      <c r="A71" s="24" t="s">
        <v>21</v>
      </c>
      <c r="B71" s="24" t="s">
        <v>22</v>
      </c>
      <c r="C71" s="24">
        <v>2</v>
      </c>
      <c r="D71" s="24">
        <v>3</v>
      </c>
      <c r="E71" s="24" t="s">
        <v>80</v>
      </c>
      <c r="F71" s="24">
        <v>9</v>
      </c>
      <c r="G71" s="24" t="s">
        <v>74</v>
      </c>
      <c r="H71" s="24" t="s">
        <v>8</v>
      </c>
      <c r="I71" s="24">
        <v>17.54</v>
      </c>
      <c r="J71" s="24">
        <v>23.89</v>
      </c>
      <c r="K71" s="24">
        <f t="shared" si="20"/>
        <v>6.3500000000000014</v>
      </c>
      <c r="L71" s="24">
        <f t="shared" si="24"/>
        <v>1.362029646522235</v>
      </c>
      <c r="M71" s="24">
        <f>Sucrose!$I$2*K71/Sucrose!$J$2</f>
        <v>5.6343427883593202</v>
      </c>
      <c r="N71" s="24">
        <f>14.89+53.17+56.15</f>
        <v>124.21000000000001</v>
      </c>
      <c r="O71" s="25">
        <f>K71/I71*100</f>
        <v>36.2029646522235</v>
      </c>
      <c r="P71" s="24">
        <v>21.44</v>
      </c>
      <c r="Q71" s="24">
        <v>36.049999999999997</v>
      </c>
      <c r="R71" s="24">
        <v>155.97999999999999</v>
      </c>
      <c r="S71" s="24">
        <v>6</v>
      </c>
      <c r="T71" s="25">
        <f>J71-I72</f>
        <v>5.8300000000000018</v>
      </c>
      <c r="U71" s="24">
        <f>T71/K71*100</f>
        <v>91.811023622047244</v>
      </c>
      <c r="V71" s="24">
        <v>187.65</v>
      </c>
      <c r="W71" s="24">
        <v>2.62</v>
      </c>
      <c r="X71" s="24">
        <v>4.5</v>
      </c>
      <c r="Y71" s="24">
        <v>9.56</v>
      </c>
      <c r="Z71" s="24">
        <f t="shared" si="21"/>
        <v>16.68</v>
      </c>
      <c r="AA71" s="24"/>
      <c r="AB71" s="24"/>
      <c r="AC71" s="24">
        <v>16.72</v>
      </c>
      <c r="AD71" s="25">
        <f t="shared" si="22"/>
        <v>16.77</v>
      </c>
      <c r="AE71" s="25">
        <f t="shared" si="23"/>
        <v>7.2099999999999991</v>
      </c>
    </row>
    <row r="72" spans="1:31" x14ac:dyDescent="0.3">
      <c r="A72" s="24" t="s">
        <v>21</v>
      </c>
      <c r="B72" s="24" t="s">
        <v>22</v>
      </c>
      <c r="C72" s="24">
        <v>2</v>
      </c>
      <c r="D72" s="24">
        <v>4</v>
      </c>
      <c r="E72" s="24" t="s">
        <v>79</v>
      </c>
      <c r="F72" s="24">
        <v>9</v>
      </c>
      <c r="G72" s="24" t="s">
        <v>73</v>
      </c>
      <c r="H72" s="24" t="s">
        <v>6</v>
      </c>
      <c r="I72" s="24">
        <v>18.059999999999999</v>
      </c>
      <c r="J72" s="24">
        <v>18.059999999999999</v>
      </c>
      <c r="K72" s="24">
        <f t="shared" si="20"/>
        <v>0</v>
      </c>
      <c r="L72" s="24">
        <f t="shared" si="24"/>
        <v>1</v>
      </c>
      <c r="M72" s="24" t="s">
        <v>6</v>
      </c>
      <c r="N72" s="24" t="s">
        <v>6</v>
      </c>
      <c r="O72" s="24" t="s">
        <v>6</v>
      </c>
      <c r="P72" s="24" t="s">
        <v>6</v>
      </c>
      <c r="Q72" s="24" t="s">
        <v>6</v>
      </c>
      <c r="R72" s="24" t="s">
        <v>6</v>
      </c>
      <c r="S72" s="24" t="s">
        <v>6</v>
      </c>
      <c r="T72" s="24" t="s">
        <v>6</v>
      </c>
      <c r="U72" s="24" t="s">
        <v>6</v>
      </c>
      <c r="V72" s="24" t="s">
        <v>6</v>
      </c>
      <c r="W72" s="24">
        <v>2.62</v>
      </c>
      <c r="X72" s="24">
        <v>4.5</v>
      </c>
      <c r="Y72" s="24">
        <v>9.56</v>
      </c>
      <c r="Z72" s="24">
        <f t="shared" si="21"/>
        <v>16.68</v>
      </c>
      <c r="AA72" s="24"/>
      <c r="AB72" s="24"/>
      <c r="AC72" s="24">
        <v>16.72</v>
      </c>
      <c r="AD72" s="25">
        <f t="shared" si="22"/>
        <v>10.939999999999998</v>
      </c>
      <c r="AE72" s="25">
        <f t="shared" si="23"/>
        <v>1.3799999999999972</v>
      </c>
    </row>
    <row r="73" spans="1:31" x14ac:dyDescent="0.3">
      <c r="A73" s="24" t="s">
        <v>21</v>
      </c>
      <c r="B73" s="24" t="s">
        <v>22</v>
      </c>
      <c r="C73" s="24">
        <v>2</v>
      </c>
      <c r="D73" s="24">
        <v>4</v>
      </c>
      <c r="E73" s="24" t="s">
        <v>80</v>
      </c>
      <c r="F73" s="24">
        <v>9</v>
      </c>
      <c r="G73" s="24" t="s">
        <v>75</v>
      </c>
      <c r="H73" s="24" t="s">
        <v>6</v>
      </c>
      <c r="I73" s="24">
        <v>18.059999999999999</v>
      </c>
      <c r="J73" s="24">
        <f>I73+K73</f>
        <v>23.38</v>
      </c>
      <c r="K73" s="24">
        <v>5.32</v>
      </c>
      <c r="L73" s="24">
        <f t="shared" si="24"/>
        <v>1.2945736434108528</v>
      </c>
      <c r="M73" s="24" t="s">
        <v>6</v>
      </c>
      <c r="N73" s="24" t="s">
        <v>6</v>
      </c>
      <c r="O73" s="25">
        <f>K73/I73*100</f>
        <v>29.457364341085274</v>
      </c>
      <c r="P73" s="24">
        <v>16.59</v>
      </c>
      <c r="Q73" s="24">
        <v>46.58</v>
      </c>
      <c r="R73" s="24" t="s">
        <v>6</v>
      </c>
      <c r="S73" s="24" t="s">
        <v>6</v>
      </c>
      <c r="T73" s="24" t="s">
        <v>6</v>
      </c>
      <c r="U73" s="24" t="s">
        <v>6</v>
      </c>
      <c r="V73" s="24" t="s">
        <v>6</v>
      </c>
      <c r="W73" s="24">
        <v>2.62</v>
      </c>
      <c r="X73" s="24">
        <v>4.5</v>
      </c>
      <c r="Y73" s="24">
        <v>9.56</v>
      </c>
      <c r="Z73" s="24">
        <f t="shared" si="21"/>
        <v>16.68</v>
      </c>
      <c r="AA73" s="9">
        <f>I73-Z73</f>
        <v>1.379999999999999</v>
      </c>
      <c r="AB73" s="9">
        <f>AA73*100/I73</f>
        <v>7.6411960132890311</v>
      </c>
      <c r="AC73" s="24">
        <v>16.72</v>
      </c>
      <c r="AD73" s="25">
        <v>10.94</v>
      </c>
      <c r="AE73" s="25">
        <f t="shared" si="23"/>
        <v>1.379999999999999</v>
      </c>
    </row>
    <row r="74" spans="1:31" x14ac:dyDescent="0.3">
      <c r="A74" s="26" t="s">
        <v>23</v>
      </c>
      <c r="B74" s="26" t="s">
        <v>11</v>
      </c>
      <c r="C74" s="26">
        <v>1</v>
      </c>
      <c r="D74" s="26">
        <v>1</v>
      </c>
      <c r="E74" s="26" t="s">
        <v>79</v>
      </c>
      <c r="F74" s="26">
        <v>10</v>
      </c>
      <c r="G74" s="26" t="s">
        <v>73</v>
      </c>
      <c r="H74" s="26" t="s">
        <v>6</v>
      </c>
      <c r="I74" s="27">
        <v>15.76</v>
      </c>
      <c r="J74" s="27">
        <v>15.76</v>
      </c>
      <c r="K74" s="27">
        <f t="shared" ref="K74:K80" si="25">J74-I74</f>
        <v>0</v>
      </c>
      <c r="L74" s="27">
        <f t="shared" si="24"/>
        <v>1</v>
      </c>
      <c r="M74" s="27" t="s">
        <v>6</v>
      </c>
      <c r="N74" s="27" t="s">
        <v>6</v>
      </c>
      <c r="O74" s="27" t="s">
        <v>6</v>
      </c>
      <c r="P74" s="27" t="s">
        <v>6</v>
      </c>
      <c r="Q74" s="27" t="s">
        <v>6</v>
      </c>
      <c r="R74" s="27" t="s">
        <v>6</v>
      </c>
      <c r="S74" s="27" t="s">
        <v>6</v>
      </c>
      <c r="T74" s="27" t="s">
        <v>6</v>
      </c>
      <c r="U74" s="27" t="s">
        <v>6</v>
      </c>
      <c r="V74" s="27" t="s">
        <v>6</v>
      </c>
      <c r="W74" s="27">
        <v>2.16</v>
      </c>
      <c r="X74" s="27">
        <v>3.96</v>
      </c>
      <c r="Y74" s="27">
        <v>8.7100000000000009</v>
      </c>
      <c r="Z74" s="27">
        <f t="shared" si="21"/>
        <v>14.830000000000002</v>
      </c>
      <c r="AA74" s="27"/>
      <c r="AB74" s="27"/>
      <c r="AC74" s="27">
        <v>14.86</v>
      </c>
      <c r="AD74" s="27">
        <f t="shared" ref="AD74:AD80" si="26">J74-W74-X74</f>
        <v>9.64</v>
      </c>
      <c r="AE74" s="27">
        <f t="shared" si="23"/>
        <v>0.92999999999999972</v>
      </c>
    </row>
    <row r="75" spans="1:31" x14ac:dyDescent="0.3">
      <c r="A75" s="26" t="s">
        <v>23</v>
      </c>
      <c r="B75" s="26" t="s">
        <v>11</v>
      </c>
      <c r="C75" s="26">
        <v>1</v>
      </c>
      <c r="D75" s="26">
        <v>1</v>
      </c>
      <c r="E75" s="26" t="s">
        <v>80</v>
      </c>
      <c r="F75" s="26">
        <v>10</v>
      </c>
      <c r="G75" s="26" t="s">
        <v>74</v>
      </c>
      <c r="H75" s="26" t="s">
        <v>8</v>
      </c>
      <c r="I75" s="27">
        <v>15.76</v>
      </c>
      <c r="J75" s="27">
        <v>19.93</v>
      </c>
      <c r="K75" s="27">
        <f t="shared" si="25"/>
        <v>4.17</v>
      </c>
      <c r="L75" s="27">
        <f t="shared" si="24"/>
        <v>1.2645939086294415</v>
      </c>
      <c r="M75" s="26">
        <f>Sucrose!$I$2*K75/Sucrose!$J$2</f>
        <v>3.7000329807021033</v>
      </c>
      <c r="N75" s="27">
        <f>45.11+14.95+8.27</f>
        <v>68.33</v>
      </c>
      <c r="O75" s="27">
        <f>K75/I75*100</f>
        <v>26.459390862944161</v>
      </c>
      <c r="P75" s="27">
        <v>16.78</v>
      </c>
      <c r="Q75" s="27">
        <v>14.95</v>
      </c>
      <c r="R75" s="27">
        <v>102.47</v>
      </c>
      <c r="S75" s="27">
        <v>5</v>
      </c>
      <c r="T75" s="27">
        <f>J75-I76</f>
        <v>5.0399999999999991</v>
      </c>
      <c r="U75" s="26">
        <f>T75/K75*100</f>
        <v>120.86330935251797</v>
      </c>
      <c r="V75" s="27">
        <v>310.27999999999997</v>
      </c>
      <c r="W75" s="27">
        <v>2.16</v>
      </c>
      <c r="X75" s="27">
        <v>3.96</v>
      </c>
      <c r="Y75" s="27">
        <v>8.7100000000000009</v>
      </c>
      <c r="Z75" s="27">
        <f t="shared" si="21"/>
        <v>14.830000000000002</v>
      </c>
      <c r="AA75" s="27"/>
      <c r="AB75" s="27"/>
      <c r="AC75" s="27">
        <v>14.86</v>
      </c>
      <c r="AD75" s="27">
        <f t="shared" si="26"/>
        <v>13.809999999999999</v>
      </c>
      <c r="AE75" s="27">
        <f t="shared" si="23"/>
        <v>5.0999999999999979</v>
      </c>
    </row>
    <row r="76" spans="1:31" x14ac:dyDescent="0.3">
      <c r="A76" s="26" t="s">
        <v>23</v>
      </c>
      <c r="B76" s="26" t="s">
        <v>11</v>
      </c>
      <c r="C76" s="26">
        <v>1</v>
      </c>
      <c r="D76" s="26">
        <v>2</v>
      </c>
      <c r="E76" s="26" t="s">
        <v>79</v>
      </c>
      <c r="F76" s="26">
        <v>10</v>
      </c>
      <c r="G76" s="26" t="s">
        <v>73</v>
      </c>
      <c r="H76" s="26" t="s">
        <v>6</v>
      </c>
      <c r="I76" s="27">
        <v>14.89</v>
      </c>
      <c r="J76" s="27">
        <v>14.89</v>
      </c>
      <c r="K76" s="27">
        <f t="shared" si="25"/>
        <v>0</v>
      </c>
      <c r="L76" s="27">
        <f t="shared" si="24"/>
        <v>1</v>
      </c>
      <c r="M76" s="27" t="s">
        <v>6</v>
      </c>
      <c r="N76" s="27" t="s">
        <v>6</v>
      </c>
      <c r="O76" s="27" t="s">
        <v>6</v>
      </c>
      <c r="P76" s="27" t="s">
        <v>6</v>
      </c>
      <c r="Q76" s="27" t="s">
        <v>6</v>
      </c>
      <c r="R76" s="27" t="s">
        <v>6</v>
      </c>
      <c r="S76" s="27" t="s">
        <v>6</v>
      </c>
      <c r="T76" s="27" t="s">
        <v>6</v>
      </c>
      <c r="U76" s="27" t="s">
        <v>6</v>
      </c>
      <c r="V76" s="27" t="s">
        <v>6</v>
      </c>
      <c r="W76" s="27">
        <v>2.16</v>
      </c>
      <c r="X76" s="27">
        <v>3.96</v>
      </c>
      <c r="Y76" s="27">
        <v>8.7100000000000009</v>
      </c>
      <c r="Z76" s="27">
        <f t="shared" si="21"/>
        <v>14.830000000000002</v>
      </c>
      <c r="AA76" s="27"/>
      <c r="AB76" s="27"/>
      <c r="AC76" s="27">
        <v>14.86</v>
      </c>
      <c r="AD76" s="27">
        <f t="shared" si="26"/>
        <v>8.77</v>
      </c>
      <c r="AE76" s="27">
        <f t="shared" si="23"/>
        <v>5.9999999999998721E-2</v>
      </c>
    </row>
    <row r="77" spans="1:31" x14ac:dyDescent="0.3">
      <c r="A77" s="26" t="s">
        <v>23</v>
      </c>
      <c r="B77" s="26" t="s">
        <v>11</v>
      </c>
      <c r="C77" s="26">
        <v>1</v>
      </c>
      <c r="D77" s="26">
        <v>2</v>
      </c>
      <c r="E77" s="26" t="s">
        <v>80</v>
      </c>
      <c r="F77" s="26">
        <v>10</v>
      </c>
      <c r="G77" s="26" t="s">
        <v>74</v>
      </c>
      <c r="H77" s="26" t="s">
        <v>8</v>
      </c>
      <c r="I77" s="27">
        <v>14.89</v>
      </c>
      <c r="J77" s="27">
        <v>16.43</v>
      </c>
      <c r="K77" s="27">
        <f t="shared" si="25"/>
        <v>1.5399999999999991</v>
      </c>
      <c r="L77" s="27">
        <f t="shared" si="24"/>
        <v>1.1034251175285426</v>
      </c>
      <c r="M77" s="26">
        <f>Sucrose!$I$2*K77/Sucrose!$J$2</f>
        <v>1.3664390384367473</v>
      </c>
      <c r="N77" s="27">
        <f>28.45+3+6.21+1.62+12.38</f>
        <v>51.66</v>
      </c>
      <c r="O77" s="27">
        <f>K77/I77*100</f>
        <v>10.342511752854259</v>
      </c>
      <c r="P77" s="27">
        <v>29.45</v>
      </c>
      <c r="Q77" s="27">
        <v>113.39</v>
      </c>
      <c r="R77" s="27">
        <v>40.159999999999997</v>
      </c>
      <c r="S77" s="27">
        <v>3</v>
      </c>
      <c r="T77" s="27">
        <f>J77-I78</f>
        <v>1.5299999999999994</v>
      </c>
      <c r="U77" s="26">
        <f>T77/K77*100</f>
        <v>99.350649350649363</v>
      </c>
      <c r="V77" s="27">
        <v>120.22</v>
      </c>
      <c r="W77" s="27">
        <v>2.16</v>
      </c>
      <c r="X77" s="27">
        <v>3.96</v>
      </c>
      <c r="Y77" s="27">
        <v>8.7100000000000009</v>
      </c>
      <c r="Z77" s="27">
        <f t="shared" si="21"/>
        <v>14.830000000000002</v>
      </c>
      <c r="AA77" s="27"/>
      <c r="AB77" s="27"/>
      <c r="AC77" s="27">
        <v>14.86</v>
      </c>
      <c r="AD77" s="27">
        <f t="shared" si="26"/>
        <v>10.309999999999999</v>
      </c>
      <c r="AE77" s="27">
        <f t="shared" si="23"/>
        <v>1.5999999999999979</v>
      </c>
    </row>
    <row r="78" spans="1:31" x14ac:dyDescent="0.3">
      <c r="A78" s="26" t="s">
        <v>23</v>
      </c>
      <c r="B78" s="26" t="s">
        <v>11</v>
      </c>
      <c r="C78" s="26">
        <v>1</v>
      </c>
      <c r="D78" s="26">
        <v>3</v>
      </c>
      <c r="E78" s="26" t="s">
        <v>79</v>
      </c>
      <c r="F78" s="26">
        <v>10</v>
      </c>
      <c r="G78" s="26" t="s">
        <v>73</v>
      </c>
      <c r="H78" s="26" t="s">
        <v>6</v>
      </c>
      <c r="I78" s="27">
        <v>14.9</v>
      </c>
      <c r="J78" s="27">
        <v>14.9</v>
      </c>
      <c r="K78" s="27">
        <f t="shared" si="25"/>
        <v>0</v>
      </c>
      <c r="L78" s="27">
        <f t="shared" si="24"/>
        <v>1</v>
      </c>
      <c r="M78" s="27" t="s">
        <v>6</v>
      </c>
      <c r="N78" s="27" t="s">
        <v>6</v>
      </c>
      <c r="O78" s="27" t="s">
        <v>6</v>
      </c>
      <c r="P78" s="27" t="s">
        <v>6</v>
      </c>
      <c r="Q78" s="27" t="s">
        <v>6</v>
      </c>
      <c r="R78" s="27" t="s">
        <v>6</v>
      </c>
      <c r="S78" s="27" t="s">
        <v>6</v>
      </c>
      <c r="T78" s="27" t="s">
        <v>6</v>
      </c>
      <c r="U78" s="27" t="s">
        <v>6</v>
      </c>
      <c r="V78" s="27" t="s">
        <v>6</v>
      </c>
      <c r="W78" s="27">
        <v>2.16</v>
      </c>
      <c r="X78" s="27">
        <v>3.96</v>
      </c>
      <c r="Y78" s="27">
        <v>8.7100000000000009</v>
      </c>
      <c r="Z78" s="27">
        <f t="shared" si="21"/>
        <v>14.830000000000002</v>
      </c>
      <c r="AA78" s="27"/>
      <c r="AB78" s="27"/>
      <c r="AC78" s="27">
        <v>14.86</v>
      </c>
      <c r="AD78" s="27">
        <f t="shared" si="26"/>
        <v>8.7800000000000011</v>
      </c>
      <c r="AE78" s="27">
        <f t="shared" si="23"/>
        <v>7.0000000000000284E-2</v>
      </c>
    </row>
    <row r="79" spans="1:31" x14ac:dyDescent="0.3">
      <c r="A79" s="26" t="s">
        <v>23</v>
      </c>
      <c r="B79" s="26" t="s">
        <v>11</v>
      </c>
      <c r="C79" s="26">
        <v>1</v>
      </c>
      <c r="D79" s="26">
        <v>3</v>
      </c>
      <c r="E79" s="26" t="s">
        <v>80</v>
      </c>
      <c r="F79" s="26">
        <v>10</v>
      </c>
      <c r="G79" s="26" t="s">
        <v>74</v>
      </c>
      <c r="H79" s="26" t="s">
        <v>8</v>
      </c>
      <c r="I79" s="27">
        <v>14.9</v>
      </c>
      <c r="J79" s="27">
        <v>16.29</v>
      </c>
      <c r="K79" s="27">
        <f t="shared" si="25"/>
        <v>1.3899999999999988</v>
      </c>
      <c r="L79" s="27">
        <f t="shared" si="24"/>
        <v>1.0932885906040268</v>
      </c>
      <c r="M79" s="26">
        <f>Sucrose!$I$2*K79/Sucrose!$J$2</f>
        <v>1.2333443269007001</v>
      </c>
      <c r="N79" s="27">
        <f>31.21+3.43+4.57</f>
        <v>39.21</v>
      </c>
      <c r="O79" s="27">
        <f>K79/I79*100</f>
        <v>9.3288590604026762</v>
      </c>
      <c r="P79" s="27">
        <v>49.45</v>
      </c>
      <c r="Q79" s="27">
        <v>67.55</v>
      </c>
      <c r="R79" s="27">
        <v>36.54</v>
      </c>
      <c r="S79" s="27">
        <v>2</v>
      </c>
      <c r="T79" s="27">
        <f>J79-I80</f>
        <v>0.55999999999999872</v>
      </c>
      <c r="U79" s="26">
        <f>T79/K79*100</f>
        <v>40.287769784172603</v>
      </c>
      <c r="V79" s="27">
        <v>164.57</v>
      </c>
      <c r="W79" s="27">
        <v>2.16</v>
      </c>
      <c r="X79" s="27">
        <v>3.96</v>
      </c>
      <c r="Y79" s="27">
        <v>8.7100000000000009</v>
      </c>
      <c r="Z79" s="27">
        <f t="shared" si="21"/>
        <v>14.830000000000002</v>
      </c>
      <c r="AA79" s="27"/>
      <c r="AB79" s="27"/>
      <c r="AC79" s="27">
        <v>14.86</v>
      </c>
      <c r="AD79" s="27">
        <f t="shared" si="26"/>
        <v>10.169999999999998</v>
      </c>
      <c r="AE79" s="27">
        <f t="shared" si="23"/>
        <v>1.4599999999999973</v>
      </c>
    </row>
    <row r="80" spans="1:31" x14ac:dyDescent="0.3">
      <c r="A80" s="26" t="s">
        <v>23</v>
      </c>
      <c r="B80" s="26" t="s">
        <v>11</v>
      </c>
      <c r="C80" s="26">
        <v>1</v>
      </c>
      <c r="D80" s="26">
        <v>4</v>
      </c>
      <c r="E80" s="26" t="s">
        <v>79</v>
      </c>
      <c r="F80" s="26">
        <v>10</v>
      </c>
      <c r="G80" s="26" t="s">
        <v>73</v>
      </c>
      <c r="H80" s="26" t="s">
        <v>6</v>
      </c>
      <c r="I80" s="27">
        <v>15.73</v>
      </c>
      <c r="J80" s="27">
        <v>15.73</v>
      </c>
      <c r="K80" s="27">
        <f t="shared" si="25"/>
        <v>0</v>
      </c>
      <c r="L80" s="27">
        <f t="shared" si="24"/>
        <v>1</v>
      </c>
      <c r="M80" s="27" t="s">
        <v>6</v>
      </c>
      <c r="N80" s="27" t="s">
        <v>6</v>
      </c>
      <c r="O80" s="27" t="s">
        <v>6</v>
      </c>
      <c r="P80" s="27" t="s">
        <v>6</v>
      </c>
      <c r="Q80" s="27" t="s">
        <v>6</v>
      </c>
      <c r="R80" s="27" t="s">
        <v>6</v>
      </c>
      <c r="S80" s="27" t="s">
        <v>6</v>
      </c>
      <c r="T80" s="27" t="s">
        <v>6</v>
      </c>
      <c r="U80" s="27" t="s">
        <v>6</v>
      </c>
      <c r="V80" s="27" t="s">
        <v>6</v>
      </c>
      <c r="W80" s="27">
        <v>2.16</v>
      </c>
      <c r="X80" s="27">
        <v>3.96</v>
      </c>
      <c r="Y80" s="27">
        <v>8.7100000000000009</v>
      </c>
      <c r="Z80" s="27">
        <f t="shared" si="21"/>
        <v>14.830000000000002</v>
      </c>
      <c r="AA80" s="27"/>
      <c r="AB80" s="27"/>
      <c r="AC80" s="27">
        <v>14.86</v>
      </c>
      <c r="AD80" s="27">
        <f t="shared" si="26"/>
        <v>9.61</v>
      </c>
      <c r="AE80" s="27">
        <f t="shared" si="23"/>
        <v>0.89999999999999858</v>
      </c>
    </row>
    <row r="81" spans="1:31" x14ac:dyDescent="0.3">
      <c r="A81" s="26" t="s">
        <v>23</v>
      </c>
      <c r="B81" s="26" t="s">
        <v>11</v>
      </c>
      <c r="C81" s="26">
        <v>1</v>
      </c>
      <c r="D81" s="26">
        <v>4</v>
      </c>
      <c r="E81" s="26" t="s">
        <v>80</v>
      </c>
      <c r="F81" s="26">
        <v>10</v>
      </c>
      <c r="G81" s="26" t="s">
        <v>75</v>
      </c>
      <c r="H81" s="26" t="s">
        <v>6</v>
      </c>
      <c r="I81" s="27">
        <v>15.73</v>
      </c>
      <c r="J81" s="27">
        <f>I81+K81</f>
        <v>18.760000000000002</v>
      </c>
      <c r="K81" s="27">
        <v>3.03</v>
      </c>
      <c r="L81" s="27">
        <f t="shared" si="24"/>
        <v>1.1926255562619199</v>
      </c>
      <c r="M81" s="27" t="s">
        <v>6</v>
      </c>
      <c r="N81" s="27" t="s">
        <v>6</v>
      </c>
      <c r="O81" s="27">
        <f>K81/I81*100</f>
        <v>19.262555626191986</v>
      </c>
      <c r="P81" s="27">
        <v>15.67</v>
      </c>
      <c r="Q81" s="27">
        <v>19.739999999999998</v>
      </c>
      <c r="R81" s="27" t="s">
        <v>6</v>
      </c>
      <c r="S81" s="27" t="s">
        <v>6</v>
      </c>
      <c r="T81" s="27" t="s">
        <v>6</v>
      </c>
      <c r="U81" s="27" t="s">
        <v>6</v>
      </c>
      <c r="V81" s="27" t="s">
        <v>6</v>
      </c>
      <c r="W81" s="27">
        <v>2.16</v>
      </c>
      <c r="X81" s="27">
        <v>3.96</v>
      </c>
      <c r="Y81" s="27">
        <v>8.7100000000000009</v>
      </c>
      <c r="Z81" s="27">
        <f t="shared" si="21"/>
        <v>14.830000000000002</v>
      </c>
      <c r="AA81" s="9">
        <f>I81-Z81</f>
        <v>0.89999999999999858</v>
      </c>
      <c r="AB81" s="9">
        <f>AA81*100/I81</f>
        <v>5.7215511760966216</v>
      </c>
      <c r="AC81" s="27">
        <v>14.86</v>
      </c>
      <c r="AD81" s="27">
        <v>9.61</v>
      </c>
      <c r="AE81" s="27">
        <f t="shared" si="23"/>
        <v>0.89999999999999858</v>
      </c>
    </row>
    <row r="82" spans="1:31" x14ac:dyDescent="0.3">
      <c r="A82" s="28" t="s">
        <v>24</v>
      </c>
      <c r="B82" s="28" t="s">
        <v>17</v>
      </c>
      <c r="C82" s="28">
        <v>1</v>
      </c>
      <c r="D82" s="28">
        <v>1</v>
      </c>
      <c r="E82" s="28" t="s">
        <v>79</v>
      </c>
      <c r="F82" s="28">
        <v>11</v>
      </c>
      <c r="G82" s="28" t="s">
        <v>73</v>
      </c>
      <c r="H82" s="28" t="s">
        <v>6</v>
      </c>
      <c r="I82" s="29">
        <v>13.96</v>
      </c>
      <c r="J82" s="29">
        <v>13.96</v>
      </c>
      <c r="K82" s="29">
        <f t="shared" ref="K82:K88" si="27">J82-I82</f>
        <v>0</v>
      </c>
      <c r="L82" s="29">
        <f t="shared" si="24"/>
        <v>1</v>
      </c>
      <c r="M82" s="29" t="s">
        <v>6</v>
      </c>
      <c r="N82" s="29" t="s">
        <v>6</v>
      </c>
      <c r="O82" s="29" t="s">
        <v>6</v>
      </c>
      <c r="P82" s="29" t="s">
        <v>6</v>
      </c>
      <c r="Q82" s="29" t="s">
        <v>6</v>
      </c>
      <c r="R82" s="29" t="s">
        <v>6</v>
      </c>
      <c r="S82" s="29" t="s">
        <v>6</v>
      </c>
      <c r="T82" s="29" t="s">
        <v>6</v>
      </c>
      <c r="U82" s="29" t="s">
        <v>6</v>
      </c>
      <c r="V82" s="29" t="s">
        <v>6</v>
      </c>
      <c r="W82" s="29">
        <v>2.08</v>
      </c>
      <c r="X82" s="29">
        <v>3.78</v>
      </c>
      <c r="Y82" s="29">
        <v>7.34</v>
      </c>
      <c r="Z82" s="29">
        <v>13.2</v>
      </c>
      <c r="AA82" s="29"/>
      <c r="AB82" s="29"/>
      <c r="AC82" s="29">
        <v>13.54</v>
      </c>
      <c r="AD82" s="29">
        <v>8.1</v>
      </c>
      <c r="AE82" s="29">
        <v>0.76</v>
      </c>
    </row>
    <row r="83" spans="1:31" x14ac:dyDescent="0.3">
      <c r="A83" s="28" t="s">
        <v>24</v>
      </c>
      <c r="B83" s="28" t="s">
        <v>17</v>
      </c>
      <c r="C83" s="28">
        <v>1</v>
      </c>
      <c r="D83" s="28">
        <v>1</v>
      </c>
      <c r="E83" s="28" t="s">
        <v>80</v>
      </c>
      <c r="F83" s="28">
        <v>11</v>
      </c>
      <c r="G83" s="28" t="s">
        <v>74</v>
      </c>
      <c r="H83" s="28" t="s">
        <v>8</v>
      </c>
      <c r="I83" s="29">
        <v>13.96</v>
      </c>
      <c r="J83" s="29">
        <v>20.73</v>
      </c>
      <c r="K83" s="29">
        <f t="shared" si="27"/>
        <v>6.77</v>
      </c>
      <c r="L83" s="29">
        <f t="shared" si="24"/>
        <v>1.4849570200573066</v>
      </c>
      <c r="M83" s="28">
        <f>Sucrose!$I$2*K83/Sucrose!$J$2</f>
        <v>6.0070079806602497</v>
      </c>
      <c r="N83" s="29">
        <f>74.88+9.58+7.91</f>
        <v>92.36999999999999</v>
      </c>
      <c r="O83" s="29">
        <f>K83/I83*100</f>
        <v>48.495702005730649</v>
      </c>
      <c r="P83" s="29">
        <v>21.55</v>
      </c>
      <c r="Q83" s="29">
        <v>12.57</v>
      </c>
      <c r="R83" s="29">
        <v>89.67</v>
      </c>
      <c r="S83" s="29">
        <v>6</v>
      </c>
      <c r="T83" s="29">
        <f>J83-I84</f>
        <v>7.01</v>
      </c>
      <c r="U83" s="28">
        <f>T83/K83*100</f>
        <v>103.5450516986706</v>
      </c>
      <c r="V83" s="29">
        <v>159.13</v>
      </c>
      <c r="W83" s="29">
        <v>2.08</v>
      </c>
      <c r="X83" s="29">
        <v>3.78</v>
      </c>
      <c r="Y83" s="29">
        <v>7.34</v>
      </c>
      <c r="Z83" s="29">
        <v>13.2</v>
      </c>
      <c r="AA83" s="29"/>
      <c r="AB83" s="29"/>
      <c r="AC83" s="29">
        <v>13.54</v>
      </c>
      <c r="AD83" s="29">
        <v>14.87</v>
      </c>
      <c r="AE83" s="29">
        <v>7.53</v>
      </c>
    </row>
    <row r="84" spans="1:31" x14ac:dyDescent="0.3">
      <c r="A84" s="28" t="s">
        <v>24</v>
      </c>
      <c r="B84" s="28" t="s">
        <v>17</v>
      </c>
      <c r="C84" s="28">
        <v>1</v>
      </c>
      <c r="D84" s="28">
        <v>2</v>
      </c>
      <c r="E84" s="28" t="s">
        <v>79</v>
      </c>
      <c r="F84" s="28">
        <v>11</v>
      </c>
      <c r="G84" s="28" t="s">
        <v>73</v>
      </c>
      <c r="H84" s="28" t="s">
        <v>6</v>
      </c>
      <c r="I84" s="29">
        <v>13.72</v>
      </c>
      <c r="J84" s="29">
        <v>13.72</v>
      </c>
      <c r="K84" s="29">
        <f t="shared" si="27"/>
        <v>0</v>
      </c>
      <c r="L84" s="29">
        <f t="shared" si="24"/>
        <v>1</v>
      </c>
      <c r="M84" s="29" t="s">
        <v>6</v>
      </c>
      <c r="N84" s="29" t="s">
        <v>6</v>
      </c>
      <c r="O84" s="29" t="s">
        <v>6</v>
      </c>
      <c r="P84" s="29" t="s">
        <v>6</v>
      </c>
      <c r="Q84" s="29" t="s">
        <v>6</v>
      </c>
      <c r="R84" s="29" t="s">
        <v>6</v>
      </c>
      <c r="S84" s="29" t="s">
        <v>6</v>
      </c>
      <c r="T84" s="29" t="s">
        <v>6</v>
      </c>
      <c r="U84" s="29" t="s">
        <v>6</v>
      </c>
      <c r="V84" s="29" t="s">
        <v>6</v>
      </c>
      <c r="W84" s="29">
        <v>2.08</v>
      </c>
      <c r="X84" s="29">
        <v>3.78</v>
      </c>
      <c r="Y84" s="29">
        <v>7.34</v>
      </c>
      <c r="Z84" s="29">
        <v>13.2</v>
      </c>
      <c r="AA84" s="29"/>
      <c r="AB84" s="29"/>
      <c r="AC84" s="29">
        <v>13.54</v>
      </c>
      <c r="AD84" s="29">
        <v>7.86</v>
      </c>
      <c r="AE84" s="29">
        <v>0.52</v>
      </c>
    </row>
    <row r="85" spans="1:31" x14ac:dyDescent="0.3">
      <c r="A85" s="28" t="s">
        <v>24</v>
      </c>
      <c r="B85" s="28" t="s">
        <v>17</v>
      </c>
      <c r="C85" s="28">
        <v>1</v>
      </c>
      <c r="D85" s="28">
        <v>2</v>
      </c>
      <c r="E85" s="28" t="s">
        <v>80</v>
      </c>
      <c r="F85" s="28">
        <v>11</v>
      </c>
      <c r="G85" s="28" t="s">
        <v>74</v>
      </c>
      <c r="H85" s="28" t="s">
        <v>8</v>
      </c>
      <c r="I85" s="29">
        <v>13.72</v>
      </c>
      <c r="J85" s="29">
        <v>21.25</v>
      </c>
      <c r="K85" s="29">
        <f t="shared" si="27"/>
        <v>7.5299999999999994</v>
      </c>
      <c r="L85" s="29">
        <f t="shared" si="24"/>
        <v>1.5488338192419824</v>
      </c>
      <c r="M85" s="28">
        <f>Sucrose!$I$2*K85/Sucrose!$J$2</f>
        <v>6.6813545191095534</v>
      </c>
      <c r="N85" s="29">
        <f>112.15+5.29+2.99</f>
        <v>120.43</v>
      </c>
      <c r="O85" s="29">
        <f>K85/I85*100</f>
        <v>54.883381924198247</v>
      </c>
      <c r="P85" s="29">
        <v>18.46</v>
      </c>
      <c r="Q85" s="29">
        <v>22.45</v>
      </c>
      <c r="R85" s="29">
        <v>81.16</v>
      </c>
      <c r="S85" s="29">
        <v>7</v>
      </c>
      <c r="T85" s="29">
        <f>J85-I86</f>
        <v>7.5500000000000007</v>
      </c>
      <c r="U85" s="28">
        <f>T85/K85*100</f>
        <v>100.26560424966802</v>
      </c>
      <c r="V85" s="29">
        <v>291.75</v>
      </c>
      <c r="W85" s="29">
        <v>2.08</v>
      </c>
      <c r="X85" s="29">
        <v>3.78</v>
      </c>
      <c r="Y85" s="29">
        <v>7.34</v>
      </c>
      <c r="Z85" s="29">
        <v>13.2</v>
      </c>
      <c r="AA85" s="29"/>
      <c r="AB85" s="29"/>
      <c r="AC85" s="29">
        <v>13.54</v>
      </c>
      <c r="AD85" s="29">
        <v>15.39</v>
      </c>
      <c r="AE85" s="29">
        <v>8.0500000000000007</v>
      </c>
    </row>
    <row r="86" spans="1:31" x14ac:dyDescent="0.3">
      <c r="A86" s="28" t="s">
        <v>24</v>
      </c>
      <c r="B86" s="28" t="s">
        <v>17</v>
      </c>
      <c r="C86" s="28">
        <v>1</v>
      </c>
      <c r="D86" s="28">
        <v>3</v>
      </c>
      <c r="E86" s="28" t="s">
        <v>79</v>
      </c>
      <c r="F86" s="28">
        <v>11</v>
      </c>
      <c r="G86" s="28" t="s">
        <v>73</v>
      </c>
      <c r="H86" s="28" t="s">
        <v>6</v>
      </c>
      <c r="I86" s="29">
        <v>13.7</v>
      </c>
      <c r="J86" s="29">
        <v>13.7</v>
      </c>
      <c r="K86" s="29">
        <f t="shared" si="27"/>
        <v>0</v>
      </c>
      <c r="L86" s="29">
        <f t="shared" si="24"/>
        <v>1</v>
      </c>
      <c r="M86" s="29" t="s">
        <v>6</v>
      </c>
      <c r="N86" s="29" t="s">
        <v>6</v>
      </c>
      <c r="O86" s="29" t="s">
        <v>6</v>
      </c>
      <c r="P86" s="29" t="s">
        <v>6</v>
      </c>
      <c r="Q86" s="29" t="s">
        <v>6</v>
      </c>
      <c r="R86" s="29" t="s">
        <v>6</v>
      </c>
      <c r="S86" s="29" t="s">
        <v>6</v>
      </c>
      <c r="T86" s="29" t="s">
        <v>6</v>
      </c>
      <c r="U86" s="29" t="s">
        <v>6</v>
      </c>
      <c r="V86" s="29" t="s">
        <v>6</v>
      </c>
      <c r="W86" s="29">
        <v>2.08</v>
      </c>
      <c r="X86" s="29">
        <v>3.78</v>
      </c>
      <c r="Y86" s="29">
        <v>7.34</v>
      </c>
      <c r="Z86" s="29">
        <v>13.2</v>
      </c>
      <c r="AA86" s="29"/>
      <c r="AB86" s="29"/>
      <c r="AC86" s="29">
        <v>13.54</v>
      </c>
      <c r="AD86" s="29">
        <v>7.84</v>
      </c>
      <c r="AE86" s="29">
        <v>0.5</v>
      </c>
    </row>
    <row r="87" spans="1:31" x14ac:dyDescent="0.3">
      <c r="A87" s="28" t="s">
        <v>24</v>
      </c>
      <c r="B87" s="28" t="s">
        <v>17</v>
      </c>
      <c r="C87" s="28">
        <v>1</v>
      </c>
      <c r="D87" s="28">
        <v>3</v>
      </c>
      <c r="E87" s="28" t="s">
        <v>80</v>
      </c>
      <c r="F87" s="28">
        <v>11</v>
      </c>
      <c r="G87" s="28" t="s">
        <v>74</v>
      </c>
      <c r="H87" s="28" t="s">
        <v>8</v>
      </c>
      <c r="I87" s="29">
        <v>13.7</v>
      </c>
      <c r="J87" s="29">
        <v>21.65</v>
      </c>
      <c r="K87" s="29">
        <f t="shared" si="27"/>
        <v>7.9499999999999993</v>
      </c>
      <c r="L87" s="29">
        <f t="shared" si="24"/>
        <v>1.5802919708029197</v>
      </c>
      <c r="M87" s="28">
        <f>Sucrose!$I$2*K87/Sucrose!$J$2</f>
        <v>7.0540197114104846</v>
      </c>
      <c r="N87" s="29">
        <f>91.92+3.25+13.8</f>
        <v>108.97</v>
      </c>
      <c r="O87" s="29">
        <f>K87/I87*100</f>
        <v>58.029197080291972</v>
      </c>
      <c r="P87" s="29">
        <v>17.66</v>
      </c>
      <c r="Q87" s="29">
        <v>26.54</v>
      </c>
      <c r="R87" s="29">
        <v>10</v>
      </c>
      <c r="S87" s="29">
        <v>7</v>
      </c>
      <c r="T87" s="29">
        <f>J87-I88</f>
        <v>8.0199999999999978</v>
      </c>
      <c r="U87" s="28">
        <f>T87/K87*100</f>
        <v>100.88050314465407</v>
      </c>
      <c r="V87" s="29">
        <v>284.66000000000003</v>
      </c>
      <c r="W87" s="29">
        <v>2.08</v>
      </c>
      <c r="X87" s="29">
        <v>3.78</v>
      </c>
      <c r="Y87" s="29">
        <v>7.34</v>
      </c>
      <c r="Z87" s="29">
        <v>13.2</v>
      </c>
      <c r="AA87" s="29"/>
      <c r="AB87" s="29"/>
      <c r="AC87" s="29">
        <v>13.54</v>
      </c>
      <c r="AD87" s="29">
        <v>15.79</v>
      </c>
      <c r="AE87" s="29">
        <v>8.4499999999999993</v>
      </c>
    </row>
    <row r="88" spans="1:31" x14ac:dyDescent="0.3">
      <c r="A88" s="28" t="s">
        <v>24</v>
      </c>
      <c r="B88" s="28" t="s">
        <v>17</v>
      </c>
      <c r="C88" s="28">
        <v>1</v>
      </c>
      <c r="D88" s="28">
        <v>4</v>
      </c>
      <c r="E88" s="28" t="s">
        <v>79</v>
      </c>
      <c r="F88" s="28">
        <v>11</v>
      </c>
      <c r="G88" s="28" t="s">
        <v>73</v>
      </c>
      <c r="H88" s="28" t="s">
        <v>6</v>
      </c>
      <c r="I88" s="29">
        <v>13.63</v>
      </c>
      <c r="J88" s="29">
        <v>13.63</v>
      </c>
      <c r="K88" s="29">
        <f t="shared" si="27"/>
        <v>0</v>
      </c>
      <c r="L88" s="29">
        <f t="shared" si="24"/>
        <v>1</v>
      </c>
      <c r="M88" s="29" t="s">
        <v>6</v>
      </c>
      <c r="N88" s="29" t="s">
        <v>6</v>
      </c>
      <c r="O88" s="29" t="s">
        <v>6</v>
      </c>
      <c r="P88" s="29" t="s">
        <v>6</v>
      </c>
      <c r="Q88" s="29" t="s">
        <v>6</v>
      </c>
      <c r="R88" s="29" t="s">
        <v>6</v>
      </c>
      <c r="S88" s="29" t="s">
        <v>6</v>
      </c>
      <c r="T88" s="29" t="s">
        <v>6</v>
      </c>
      <c r="U88" s="29" t="s">
        <v>6</v>
      </c>
      <c r="V88" s="29" t="s">
        <v>6</v>
      </c>
      <c r="W88" s="29">
        <v>2.08</v>
      </c>
      <c r="X88" s="29">
        <v>3.78</v>
      </c>
      <c r="Y88" s="29">
        <v>7.34</v>
      </c>
      <c r="Z88" s="29">
        <v>13.2</v>
      </c>
      <c r="AA88" s="29"/>
      <c r="AB88" s="29"/>
      <c r="AC88" s="29">
        <v>13.54</v>
      </c>
      <c r="AD88" s="29">
        <v>7.77</v>
      </c>
      <c r="AE88" s="29">
        <v>0.43</v>
      </c>
    </row>
    <row r="89" spans="1:31" x14ac:dyDescent="0.3">
      <c r="A89" s="28" t="s">
        <v>24</v>
      </c>
      <c r="B89" s="28" t="s">
        <v>17</v>
      </c>
      <c r="C89" s="28">
        <v>1</v>
      </c>
      <c r="D89" s="28">
        <v>4</v>
      </c>
      <c r="E89" s="28" t="s">
        <v>80</v>
      </c>
      <c r="F89" s="28">
        <v>11</v>
      </c>
      <c r="G89" s="28" t="s">
        <v>75</v>
      </c>
      <c r="H89" s="28" t="s">
        <v>6</v>
      </c>
      <c r="I89" s="29">
        <v>13.63</v>
      </c>
      <c r="J89" s="29" t="s">
        <v>6</v>
      </c>
      <c r="K89" s="29" t="s">
        <v>6</v>
      </c>
      <c r="L89" s="29"/>
      <c r="M89" s="29" t="s">
        <v>6</v>
      </c>
      <c r="N89" s="29" t="s">
        <v>6</v>
      </c>
      <c r="O89" s="29" t="s">
        <v>6</v>
      </c>
      <c r="P89" s="29" t="s">
        <v>6</v>
      </c>
      <c r="Q89" s="29" t="s">
        <v>6</v>
      </c>
      <c r="R89" s="29" t="s">
        <v>6</v>
      </c>
      <c r="S89" s="29" t="s">
        <v>6</v>
      </c>
      <c r="T89" s="29" t="s">
        <v>6</v>
      </c>
      <c r="U89" s="29" t="s">
        <v>6</v>
      </c>
      <c r="V89" s="29" t="s">
        <v>6</v>
      </c>
      <c r="W89" s="29">
        <v>2.08</v>
      </c>
      <c r="X89" s="29">
        <v>3.78</v>
      </c>
      <c r="Y89" s="29">
        <v>7.34</v>
      </c>
      <c r="Z89" s="29">
        <v>13.2</v>
      </c>
      <c r="AA89" s="9">
        <f>I89-Z89</f>
        <v>0.43000000000000149</v>
      </c>
      <c r="AB89" s="9">
        <f>AA89*100/I89</f>
        <v>3.1548055759354474</v>
      </c>
      <c r="AC89" s="29">
        <v>13.54</v>
      </c>
      <c r="AD89" s="29">
        <v>7.77</v>
      </c>
      <c r="AE89" s="29">
        <v>0.43</v>
      </c>
    </row>
    <row r="90" spans="1:31" x14ac:dyDescent="0.3">
      <c r="A90" s="30" t="s">
        <v>25</v>
      </c>
      <c r="B90" s="30" t="s">
        <v>11</v>
      </c>
      <c r="C90" s="30">
        <v>1</v>
      </c>
      <c r="D90" s="30">
        <v>1</v>
      </c>
      <c r="E90" s="30" t="s">
        <v>79</v>
      </c>
      <c r="F90" s="30">
        <v>12</v>
      </c>
      <c r="G90" s="30" t="s">
        <v>73</v>
      </c>
      <c r="H90" s="30" t="s">
        <v>6</v>
      </c>
      <c r="I90" s="30">
        <v>17.53</v>
      </c>
      <c r="J90" s="30">
        <v>17.53</v>
      </c>
      <c r="K90" s="30">
        <f t="shared" ref="K90:K96" si="28">J90-I90</f>
        <v>0</v>
      </c>
      <c r="L90" s="30">
        <f t="shared" si="24"/>
        <v>1</v>
      </c>
      <c r="M90" s="31">
        <f>Sucrose!$I$2*K90/Sucrose!$J$2</f>
        <v>0</v>
      </c>
      <c r="N90" s="30" t="s">
        <v>6</v>
      </c>
      <c r="O90" s="30" t="s">
        <v>6</v>
      </c>
      <c r="P90" s="30" t="s">
        <v>6</v>
      </c>
      <c r="Q90" s="30" t="s">
        <v>6</v>
      </c>
      <c r="R90" s="30" t="s">
        <v>6</v>
      </c>
      <c r="S90" s="30" t="s">
        <v>6</v>
      </c>
      <c r="T90" s="30" t="s">
        <v>6</v>
      </c>
      <c r="U90" s="30" t="s">
        <v>6</v>
      </c>
      <c r="V90" s="30" t="s">
        <v>6</v>
      </c>
      <c r="W90" s="30">
        <v>1.8</v>
      </c>
      <c r="X90" s="30">
        <v>3.41</v>
      </c>
      <c r="Y90" s="30">
        <v>10.220000000000001</v>
      </c>
      <c r="Z90" s="30">
        <f t="shared" ref="Z90:Z153" si="29">W90+X90+Y90</f>
        <v>15.43</v>
      </c>
      <c r="AA90" s="30"/>
      <c r="AB90" s="30"/>
      <c r="AC90" s="30">
        <v>15.62</v>
      </c>
      <c r="AD90" s="30">
        <f t="shared" ref="AD90:AD96" si="30">J90-W90-X90</f>
        <v>12.32</v>
      </c>
      <c r="AE90" s="30">
        <f t="shared" ref="AE90:AE96" si="31">AD90-Y90</f>
        <v>2.0999999999999996</v>
      </c>
    </row>
    <row r="91" spans="1:31" x14ac:dyDescent="0.3">
      <c r="A91" s="30" t="s">
        <v>25</v>
      </c>
      <c r="B91" s="30" t="s">
        <v>11</v>
      </c>
      <c r="C91" s="30">
        <v>1</v>
      </c>
      <c r="D91" s="30">
        <v>1</v>
      </c>
      <c r="E91" s="30" t="s">
        <v>80</v>
      </c>
      <c r="F91" s="30">
        <v>12</v>
      </c>
      <c r="G91" s="30" t="s">
        <v>74</v>
      </c>
      <c r="H91" s="30" t="s">
        <v>8</v>
      </c>
      <c r="I91" s="30">
        <v>17.53</v>
      </c>
      <c r="J91" s="30">
        <v>21.17</v>
      </c>
      <c r="K91" s="30">
        <f t="shared" si="28"/>
        <v>3.6400000000000006</v>
      </c>
      <c r="L91" s="30">
        <f t="shared" si="24"/>
        <v>1.2076440387906446</v>
      </c>
      <c r="M91" s="31">
        <f>Sucrose!$I$2*K91/Sucrose!$J$2</f>
        <v>3.2297649999414051</v>
      </c>
      <c r="N91" s="30">
        <v>51.91</v>
      </c>
      <c r="O91" s="30">
        <f>K91/I91*100</f>
        <v>20.764403879064464</v>
      </c>
      <c r="P91" s="30">
        <v>24.55</v>
      </c>
      <c r="Q91" s="30">
        <v>82.23</v>
      </c>
      <c r="R91" s="30">
        <v>56.96</v>
      </c>
      <c r="S91" s="30">
        <v>5</v>
      </c>
      <c r="T91" s="30">
        <f>J91-I92</f>
        <v>4.3500000000000014</v>
      </c>
      <c r="U91" s="31">
        <f>T91/K91*100</f>
        <v>119.50549450549453</v>
      </c>
      <c r="V91" s="30">
        <v>304.77</v>
      </c>
      <c r="W91" s="30">
        <v>1.8</v>
      </c>
      <c r="X91" s="30">
        <v>3.41</v>
      </c>
      <c r="Y91" s="30">
        <v>10.220000000000001</v>
      </c>
      <c r="Z91" s="30">
        <f t="shared" si="29"/>
        <v>15.43</v>
      </c>
      <c r="AA91" s="30"/>
      <c r="AB91" s="30"/>
      <c r="AC91" s="30">
        <v>15.62</v>
      </c>
      <c r="AD91" s="30">
        <f t="shared" si="30"/>
        <v>15.96</v>
      </c>
      <c r="AE91" s="30">
        <f t="shared" si="31"/>
        <v>5.74</v>
      </c>
    </row>
    <row r="92" spans="1:31" x14ac:dyDescent="0.3">
      <c r="A92" s="30" t="s">
        <v>25</v>
      </c>
      <c r="B92" s="30" t="s">
        <v>11</v>
      </c>
      <c r="C92" s="30">
        <v>1</v>
      </c>
      <c r="D92" s="30">
        <v>2</v>
      </c>
      <c r="E92" s="30" t="s">
        <v>79</v>
      </c>
      <c r="F92" s="30">
        <v>12</v>
      </c>
      <c r="G92" s="30" t="s">
        <v>73</v>
      </c>
      <c r="H92" s="30" t="s">
        <v>6</v>
      </c>
      <c r="I92" s="30">
        <v>16.82</v>
      </c>
      <c r="J92" s="30">
        <v>16.82</v>
      </c>
      <c r="K92" s="30">
        <f t="shared" si="28"/>
        <v>0</v>
      </c>
      <c r="L92" s="30">
        <f t="shared" si="24"/>
        <v>1</v>
      </c>
      <c r="M92" s="31">
        <f>Sucrose!$I$2*K92/Sucrose!$J$2</f>
        <v>0</v>
      </c>
      <c r="N92" s="30" t="s">
        <v>6</v>
      </c>
      <c r="O92" s="30" t="s">
        <v>6</v>
      </c>
      <c r="P92" s="30" t="s">
        <v>6</v>
      </c>
      <c r="Q92" s="30" t="s">
        <v>6</v>
      </c>
      <c r="R92" s="30" t="s">
        <v>6</v>
      </c>
      <c r="S92" s="30" t="s">
        <v>6</v>
      </c>
      <c r="T92" s="30" t="s">
        <v>6</v>
      </c>
      <c r="U92" s="30" t="s">
        <v>6</v>
      </c>
      <c r="V92" s="30" t="s">
        <v>6</v>
      </c>
      <c r="W92" s="30">
        <v>1.8</v>
      </c>
      <c r="X92" s="30">
        <v>3.41</v>
      </c>
      <c r="Y92" s="30">
        <v>10.220000000000001</v>
      </c>
      <c r="Z92" s="30">
        <f t="shared" si="29"/>
        <v>15.43</v>
      </c>
      <c r="AA92" s="30"/>
      <c r="AB92" s="30"/>
      <c r="AC92" s="30">
        <v>15.62</v>
      </c>
      <c r="AD92" s="30">
        <f t="shared" si="30"/>
        <v>11.61</v>
      </c>
      <c r="AE92" s="30">
        <f t="shared" si="31"/>
        <v>1.3899999999999988</v>
      </c>
    </row>
    <row r="93" spans="1:31" x14ac:dyDescent="0.3">
      <c r="A93" s="30" t="s">
        <v>25</v>
      </c>
      <c r="B93" s="30" t="s">
        <v>11</v>
      </c>
      <c r="C93" s="30">
        <v>1</v>
      </c>
      <c r="D93" s="30">
        <v>2</v>
      </c>
      <c r="E93" s="30" t="s">
        <v>80</v>
      </c>
      <c r="F93" s="30">
        <v>12</v>
      </c>
      <c r="G93" s="30" t="s">
        <v>74</v>
      </c>
      <c r="H93" s="30" t="s">
        <v>8</v>
      </c>
      <c r="I93" s="30">
        <v>16.82</v>
      </c>
      <c r="J93" s="30">
        <v>21.25</v>
      </c>
      <c r="K93" s="30">
        <f t="shared" si="28"/>
        <v>4.43</v>
      </c>
      <c r="L93" s="30">
        <f t="shared" si="24"/>
        <v>1.2633769322235433</v>
      </c>
      <c r="M93" s="31">
        <f>Sucrose!$I$2*K93/Sucrose!$J$2</f>
        <v>3.9307304806979175</v>
      </c>
      <c r="N93" s="30">
        <v>95.56</v>
      </c>
      <c r="O93" s="30">
        <f>K93/I93*100</f>
        <v>26.337693222354336</v>
      </c>
      <c r="P93" s="30">
        <v>15.87</v>
      </c>
      <c r="Q93" s="30">
        <v>124.42</v>
      </c>
      <c r="R93" s="30">
        <v>48.73</v>
      </c>
      <c r="S93" s="30">
        <v>3</v>
      </c>
      <c r="T93" s="30">
        <f>J93-I94</f>
        <v>4.43</v>
      </c>
      <c r="U93" s="31">
        <f>T93/K93*100</f>
        <v>100</v>
      </c>
      <c r="V93" s="30">
        <v>254.91</v>
      </c>
      <c r="W93" s="30">
        <v>1.8</v>
      </c>
      <c r="X93" s="30">
        <v>3.41</v>
      </c>
      <c r="Y93" s="30">
        <v>10.220000000000001</v>
      </c>
      <c r="Z93" s="30">
        <f t="shared" si="29"/>
        <v>15.43</v>
      </c>
      <c r="AA93" s="30"/>
      <c r="AB93" s="30"/>
      <c r="AC93" s="30">
        <v>15.62</v>
      </c>
      <c r="AD93" s="30">
        <f t="shared" si="30"/>
        <v>16.04</v>
      </c>
      <c r="AE93" s="30">
        <f t="shared" si="31"/>
        <v>5.8199999999999985</v>
      </c>
    </row>
    <row r="94" spans="1:31" x14ac:dyDescent="0.3">
      <c r="A94" s="30" t="s">
        <v>25</v>
      </c>
      <c r="B94" s="30" t="s">
        <v>11</v>
      </c>
      <c r="C94" s="30">
        <v>1</v>
      </c>
      <c r="D94" s="30">
        <v>3</v>
      </c>
      <c r="E94" s="30" t="s">
        <v>79</v>
      </c>
      <c r="F94" s="30">
        <v>12</v>
      </c>
      <c r="G94" s="30" t="s">
        <v>73</v>
      </c>
      <c r="H94" s="30" t="s">
        <v>6</v>
      </c>
      <c r="I94" s="30">
        <v>16.82</v>
      </c>
      <c r="J94" s="30">
        <v>16.82</v>
      </c>
      <c r="K94" s="30">
        <f t="shared" si="28"/>
        <v>0</v>
      </c>
      <c r="L94" s="30">
        <f t="shared" si="24"/>
        <v>1</v>
      </c>
      <c r="M94" s="31">
        <f>Sucrose!$I$2*K94/Sucrose!$J$2</f>
        <v>0</v>
      </c>
      <c r="N94" s="30" t="s">
        <v>6</v>
      </c>
      <c r="O94" s="30" t="s">
        <v>6</v>
      </c>
      <c r="P94" s="30" t="s">
        <v>6</v>
      </c>
      <c r="Q94" s="30" t="s">
        <v>6</v>
      </c>
      <c r="R94" s="30" t="s">
        <v>6</v>
      </c>
      <c r="S94" s="30" t="s">
        <v>6</v>
      </c>
      <c r="T94" s="30" t="s">
        <v>6</v>
      </c>
      <c r="U94" s="30" t="s">
        <v>6</v>
      </c>
      <c r="V94" s="30" t="s">
        <v>6</v>
      </c>
      <c r="W94" s="30">
        <v>1.8</v>
      </c>
      <c r="X94" s="30">
        <v>3.41</v>
      </c>
      <c r="Y94" s="30">
        <v>10.220000000000001</v>
      </c>
      <c r="Z94" s="30">
        <f t="shared" si="29"/>
        <v>15.43</v>
      </c>
      <c r="AA94" s="30"/>
      <c r="AB94" s="30"/>
      <c r="AC94" s="30">
        <v>15.62</v>
      </c>
      <c r="AD94" s="30">
        <f t="shared" si="30"/>
        <v>11.61</v>
      </c>
      <c r="AE94" s="30">
        <f t="shared" si="31"/>
        <v>1.3899999999999988</v>
      </c>
    </row>
    <row r="95" spans="1:31" x14ac:dyDescent="0.3">
      <c r="A95" s="30" t="s">
        <v>25</v>
      </c>
      <c r="B95" s="30" t="s">
        <v>11</v>
      </c>
      <c r="C95" s="30">
        <v>1</v>
      </c>
      <c r="D95" s="30">
        <v>3</v>
      </c>
      <c r="E95" s="30" t="s">
        <v>80</v>
      </c>
      <c r="F95" s="30">
        <v>12</v>
      </c>
      <c r="G95" s="30" t="s">
        <v>74</v>
      </c>
      <c r="H95" s="30" t="s">
        <v>8</v>
      </c>
      <c r="I95" s="30">
        <v>16.82</v>
      </c>
      <c r="J95" s="30">
        <v>18.350000000000001</v>
      </c>
      <c r="K95" s="30">
        <f t="shared" si="28"/>
        <v>1.5300000000000011</v>
      </c>
      <c r="L95" s="30">
        <f t="shared" si="24"/>
        <v>1.0909631391200951</v>
      </c>
      <c r="M95" s="31">
        <f>Sucrose!$I$2*K95/Sucrose!$J$2</f>
        <v>1.3575660576676793</v>
      </c>
      <c r="N95" s="30">
        <f>23.46+9.53+2+2.02</f>
        <v>37.010000000000005</v>
      </c>
      <c r="O95" s="30">
        <f>K95/I95*100</f>
        <v>9.0963139120095189</v>
      </c>
      <c r="P95" s="30">
        <v>24.62</v>
      </c>
      <c r="Q95" s="30">
        <v>75.52</v>
      </c>
      <c r="R95" s="30">
        <v>95.08</v>
      </c>
      <c r="S95" s="30">
        <v>4</v>
      </c>
      <c r="T95" s="30">
        <f>J95-I96</f>
        <v>1.6900000000000013</v>
      </c>
      <c r="U95" s="31">
        <f>T95/K95*100</f>
        <v>110.45751633986929</v>
      </c>
      <c r="V95" s="30">
        <v>163.47999999999999</v>
      </c>
      <c r="W95" s="30">
        <v>1.8</v>
      </c>
      <c r="X95" s="30">
        <v>3.41</v>
      </c>
      <c r="Y95" s="30">
        <v>10.220000000000001</v>
      </c>
      <c r="Z95" s="30">
        <f t="shared" si="29"/>
        <v>15.43</v>
      </c>
      <c r="AA95" s="30"/>
      <c r="AB95" s="30"/>
      <c r="AC95" s="30">
        <v>15.62</v>
      </c>
      <c r="AD95" s="30">
        <f t="shared" si="30"/>
        <v>13.14</v>
      </c>
      <c r="AE95" s="30">
        <f t="shared" si="31"/>
        <v>2.92</v>
      </c>
    </row>
    <row r="96" spans="1:31" x14ac:dyDescent="0.3">
      <c r="A96" s="30" t="s">
        <v>25</v>
      </c>
      <c r="B96" s="30" t="s">
        <v>11</v>
      </c>
      <c r="C96" s="30">
        <v>1</v>
      </c>
      <c r="D96" s="30">
        <v>4</v>
      </c>
      <c r="E96" s="30" t="s">
        <v>79</v>
      </c>
      <c r="F96" s="30">
        <v>12</v>
      </c>
      <c r="G96" s="30" t="s">
        <v>73</v>
      </c>
      <c r="H96" s="30" t="s">
        <v>6</v>
      </c>
      <c r="I96" s="30">
        <v>16.66</v>
      </c>
      <c r="J96" s="30">
        <v>16.66</v>
      </c>
      <c r="K96" s="30">
        <f t="shared" si="28"/>
        <v>0</v>
      </c>
      <c r="L96" s="30">
        <f t="shared" si="24"/>
        <v>1</v>
      </c>
      <c r="M96" s="31">
        <f>Sucrose!$I$2*K96/Sucrose!$J$2</f>
        <v>0</v>
      </c>
      <c r="N96" s="30" t="s">
        <v>6</v>
      </c>
      <c r="O96" s="30" t="s">
        <v>6</v>
      </c>
      <c r="P96" s="30" t="s">
        <v>6</v>
      </c>
      <c r="Q96" s="30" t="s">
        <v>6</v>
      </c>
      <c r="R96" s="30" t="s">
        <v>6</v>
      </c>
      <c r="S96" s="30" t="s">
        <v>6</v>
      </c>
      <c r="T96" s="30" t="s">
        <v>6</v>
      </c>
      <c r="U96" s="30" t="s">
        <v>6</v>
      </c>
      <c r="V96" s="30" t="s">
        <v>6</v>
      </c>
      <c r="W96" s="30">
        <v>1.8</v>
      </c>
      <c r="X96" s="30">
        <v>3.41</v>
      </c>
      <c r="Y96" s="30">
        <v>10.220000000000001</v>
      </c>
      <c r="Z96" s="30">
        <f t="shared" si="29"/>
        <v>15.43</v>
      </c>
      <c r="AA96" s="30"/>
      <c r="AB96" s="30"/>
      <c r="AC96" s="30">
        <v>15.62</v>
      </c>
      <c r="AD96" s="30">
        <f t="shared" si="30"/>
        <v>11.45</v>
      </c>
      <c r="AE96" s="30">
        <f t="shared" si="31"/>
        <v>1.2299999999999986</v>
      </c>
    </row>
    <row r="97" spans="1:31" x14ac:dyDescent="0.3">
      <c r="A97" s="30" t="s">
        <v>25</v>
      </c>
      <c r="B97" s="30" t="s">
        <v>11</v>
      </c>
      <c r="C97" s="30">
        <v>1</v>
      </c>
      <c r="D97" s="30">
        <v>4</v>
      </c>
      <c r="E97" s="30" t="s">
        <v>80</v>
      </c>
      <c r="F97" s="30">
        <v>12</v>
      </c>
      <c r="G97" s="30" t="s">
        <v>75</v>
      </c>
      <c r="H97" s="30" t="s">
        <v>6</v>
      </c>
      <c r="I97" s="30">
        <v>16.66</v>
      </c>
      <c r="J97" s="30" t="s">
        <v>6</v>
      </c>
      <c r="K97" s="30" t="s">
        <v>6</v>
      </c>
      <c r="L97" s="30"/>
      <c r="M97" s="31" t="s">
        <v>6</v>
      </c>
      <c r="N97" s="30" t="s">
        <v>6</v>
      </c>
      <c r="O97" s="30" t="s">
        <v>6</v>
      </c>
      <c r="P97" s="30" t="s">
        <v>6</v>
      </c>
      <c r="Q97" s="30" t="s">
        <v>6</v>
      </c>
      <c r="R97" s="30" t="s">
        <v>6</v>
      </c>
      <c r="S97" s="30" t="s">
        <v>6</v>
      </c>
      <c r="T97" s="30" t="s">
        <v>6</v>
      </c>
      <c r="U97" s="30" t="s">
        <v>6</v>
      </c>
      <c r="V97" s="30" t="s">
        <v>6</v>
      </c>
      <c r="W97" s="30">
        <v>1.8</v>
      </c>
      <c r="X97" s="30">
        <v>3.41</v>
      </c>
      <c r="Y97" s="30">
        <v>10.220000000000001</v>
      </c>
      <c r="Z97" s="30">
        <f t="shared" si="29"/>
        <v>15.43</v>
      </c>
      <c r="AA97" s="9">
        <f>I97-Z97</f>
        <v>1.2300000000000004</v>
      </c>
      <c r="AB97" s="9">
        <f>AA97*100/I97</f>
        <v>7.3829531812725113</v>
      </c>
      <c r="AC97" s="30">
        <v>15.62</v>
      </c>
      <c r="AD97" s="30" t="s">
        <v>6</v>
      </c>
      <c r="AE97" s="30" t="s">
        <v>6</v>
      </c>
    </row>
    <row r="98" spans="1:31" x14ac:dyDescent="0.3">
      <c r="A98" s="32" t="s">
        <v>26</v>
      </c>
      <c r="B98" s="32" t="s">
        <v>19</v>
      </c>
      <c r="C98" s="32">
        <v>1</v>
      </c>
      <c r="D98" s="32">
        <v>1</v>
      </c>
      <c r="E98" s="32" t="s">
        <v>79</v>
      </c>
      <c r="F98" s="32">
        <v>13</v>
      </c>
      <c r="G98" s="32" t="s">
        <v>73</v>
      </c>
      <c r="H98" s="32" t="s">
        <v>6</v>
      </c>
      <c r="I98" s="33">
        <v>16.3</v>
      </c>
      <c r="J98" s="33">
        <v>16.3</v>
      </c>
      <c r="K98" s="33">
        <f t="shared" ref="K98:K104" si="32">J98-I98</f>
        <v>0</v>
      </c>
      <c r="L98" s="33">
        <f t="shared" si="24"/>
        <v>1</v>
      </c>
      <c r="M98" s="33" t="s">
        <v>6</v>
      </c>
      <c r="N98" s="33" t="s">
        <v>6</v>
      </c>
      <c r="O98" s="33" t="s">
        <v>6</v>
      </c>
      <c r="P98" s="33" t="s">
        <v>6</v>
      </c>
      <c r="Q98" s="33" t="s">
        <v>6</v>
      </c>
      <c r="R98" s="33" t="s">
        <v>6</v>
      </c>
      <c r="S98" s="33" t="s">
        <v>6</v>
      </c>
      <c r="T98" s="33" t="s">
        <v>6</v>
      </c>
      <c r="U98" s="33" t="s">
        <v>6</v>
      </c>
      <c r="V98" s="33" t="s">
        <v>6</v>
      </c>
      <c r="W98" s="33">
        <v>1.96</v>
      </c>
      <c r="X98" s="33">
        <v>3.44</v>
      </c>
      <c r="Y98" s="33">
        <v>9.81</v>
      </c>
      <c r="Z98" s="33">
        <f t="shared" si="29"/>
        <v>15.21</v>
      </c>
      <c r="AA98" s="33"/>
      <c r="AB98" s="33"/>
      <c r="AC98" s="33">
        <v>15.23</v>
      </c>
      <c r="AD98" s="33">
        <f t="shared" ref="AD98:AD104" si="33">J98-W98-X98</f>
        <v>10.9</v>
      </c>
      <c r="AE98" s="33">
        <f t="shared" ref="AE98:AE104" si="34">AD98-Y98</f>
        <v>1.0899999999999999</v>
      </c>
    </row>
    <row r="99" spans="1:31" x14ac:dyDescent="0.3">
      <c r="A99" s="32" t="s">
        <v>26</v>
      </c>
      <c r="B99" s="32" t="s">
        <v>19</v>
      </c>
      <c r="C99" s="32">
        <v>1</v>
      </c>
      <c r="D99" s="32">
        <v>1</v>
      </c>
      <c r="E99" s="32" t="s">
        <v>80</v>
      </c>
      <c r="F99" s="32">
        <v>13</v>
      </c>
      <c r="G99" s="32" t="s">
        <v>74</v>
      </c>
      <c r="H99" s="32" t="s">
        <v>8</v>
      </c>
      <c r="I99" s="33">
        <v>16.3</v>
      </c>
      <c r="J99" s="33">
        <v>22.65</v>
      </c>
      <c r="K99" s="33">
        <f t="shared" si="32"/>
        <v>6.3499999999999979</v>
      </c>
      <c r="L99" s="33">
        <f t="shared" si="24"/>
        <v>1.389570552147239</v>
      </c>
      <c r="M99" s="32">
        <f>Sucrose!$I$2*K99/Sucrose!$J$2</f>
        <v>5.6343427883593167</v>
      </c>
      <c r="N99" s="33">
        <f>122.49+11.91</f>
        <v>134.4</v>
      </c>
      <c r="O99" s="33">
        <f>K99/I99*100</f>
        <v>38.957055214723916</v>
      </c>
      <c r="P99" s="33">
        <v>10.74</v>
      </c>
      <c r="Q99" s="33">
        <v>24.61</v>
      </c>
      <c r="R99" s="33">
        <v>95.34</v>
      </c>
      <c r="S99" s="33">
        <v>6</v>
      </c>
      <c r="T99" s="33">
        <f>J99-I100</f>
        <v>3.9799999999999969</v>
      </c>
      <c r="U99" s="32">
        <f>T99/K99*100</f>
        <v>62.677165354330675</v>
      </c>
      <c r="V99" s="33">
        <v>254.87</v>
      </c>
      <c r="W99" s="33">
        <v>1.96</v>
      </c>
      <c r="X99" s="33">
        <v>3.44</v>
      </c>
      <c r="Y99" s="33">
        <v>9.81</v>
      </c>
      <c r="Z99" s="33">
        <f t="shared" si="29"/>
        <v>15.21</v>
      </c>
      <c r="AA99" s="33"/>
      <c r="AB99" s="33"/>
      <c r="AC99" s="33">
        <v>15.23</v>
      </c>
      <c r="AD99" s="33">
        <f t="shared" si="33"/>
        <v>17.249999999999996</v>
      </c>
      <c r="AE99" s="33">
        <f t="shared" si="34"/>
        <v>7.4399999999999959</v>
      </c>
    </row>
    <row r="100" spans="1:31" x14ac:dyDescent="0.3">
      <c r="A100" s="32" t="s">
        <v>26</v>
      </c>
      <c r="B100" s="32" t="s">
        <v>19</v>
      </c>
      <c r="C100" s="32">
        <v>1</v>
      </c>
      <c r="D100" s="32">
        <v>2</v>
      </c>
      <c r="E100" s="32" t="s">
        <v>79</v>
      </c>
      <c r="F100" s="32">
        <v>13</v>
      </c>
      <c r="G100" s="32" t="s">
        <v>73</v>
      </c>
      <c r="H100" s="32" t="s">
        <v>6</v>
      </c>
      <c r="I100" s="33">
        <v>18.670000000000002</v>
      </c>
      <c r="J100" s="33">
        <v>18.670000000000002</v>
      </c>
      <c r="K100" s="33">
        <f t="shared" si="32"/>
        <v>0</v>
      </c>
      <c r="L100" s="33">
        <f t="shared" si="24"/>
        <v>1</v>
      </c>
      <c r="M100" s="33" t="s">
        <v>6</v>
      </c>
      <c r="N100" s="33" t="s">
        <v>6</v>
      </c>
      <c r="O100" s="33" t="s">
        <v>6</v>
      </c>
      <c r="P100" s="33" t="s">
        <v>6</v>
      </c>
      <c r="Q100" s="33" t="s">
        <v>6</v>
      </c>
      <c r="R100" s="33" t="s">
        <v>6</v>
      </c>
      <c r="S100" s="33" t="s">
        <v>6</v>
      </c>
      <c r="T100" s="33" t="s">
        <v>6</v>
      </c>
      <c r="U100" s="33" t="s">
        <v>6</v>
      </c>
      <c r="V100" s="33" t="s">
        <v>6</v>
      </c>
      <c r="W100" s="33">
        <v>1.96</v>
      </c>
      <c r="X100" s="33">
        <v>3.44</v>
      </c>
      <c r="Y100" s="33">
        <v>9.81</v>
      </c>
      <c r="Z100" s="33">
        <f t="shared" si="29"/>
        <v>15.21</v>
      </c>
      <c r="AA100" s="33"/>
      <c r="AB100" s="33"/>
      <c r="AC100" s="33">
        <v>15.23</v>
      </c>
      <c r="AD100" s="33">
        <f t="shared" si="33"/>
        <v>13.270000000000001</v>
      </c>
      <c r="AE100" s="33">
        <f t="shared" si="34"/>
        <v>3.4600000000000009</v>
      </c>
    </row>
    <row r="101" spans="1:31" x14ac:dyDescent="0.3">
      <c r="A101" s="32" t="s">
        <v>26</v>
      </c>
      <c r="B101" s="32" t="s">
        <v>19</v>
      </c>
      <c r="C101" s="32">
        <v>1</v>
      </c>
      <c r="D101" s="32">
        <v>2</v>
      </c>
      <c r="E101" s="32" t="s">
        <v>80</v>
      </c>
      <c r="F101" s="32">
        <v>13</v>
      </c>
      <c r="G101" s="32" t="s">
        <v>74</v>
      </c>
      <c r="H101" s="32" t="s">
        <v>8</v>
      </c>
      <c r="I101" s="33">
        <v>18.670000000000002</v>
      </c>
      <c r="J101" s="33">
        <v>19.82</v>
      </c>
      <c r="K101" s="33">
        <f t="shared" si="32"/>
        <v>1.1499999999999986</v>
      </c>
      <c r="L101" s="33">
        <f t="shared" si="24"/>
        <v>1.0615961435457952</v>
      </c>
      <c r="M101" s="32">
        <f>Sucrose!$I$2*K101/Sucrose!$J$2</f>
        <v>1.0203927884430248</v>
      </c>
      <c r="N101" s="33">
        <v>54.66</v>
      </c>
      <c r="O101" s="33">
        <f>K101/I101*100</f>
        <v>6.1596143545795314</v>
      </c>
      <c r="P101" s="33">
        <v>19.829999999999998</v>
      </c>
      <c r="Q101" s="33">
        <v>28.59</v>
      </c>
      <c r="R101" s="33">
        <v>115.94</v>
      </c>
      <c r="S101" s="33">
        <v>6</v>
      </c>
      <c r="T101" s="33">
        <f>J101-I102</f>
        <v>4.09</v>
      </c>
      <c r="U101" s="32">
        <f>T101/K101*100</f>
        <v>355.6521739130439</v>
      </c>
      <c r="V101" s="33">
        <v>208.64</v>
      </c>
      <c r="W101" s="33">
        <v>1.96</v>
      </c>
      <c r="X101" s="33">
        <v>3.44</v>
      </c>
      <c r="Y101" s="33">
        <v>9.81</v>
      </c>
      <c r="Z101" s="33">
        <f t="shared" si="29"/>
        <v>15.21</v>
      </c>
      <c r="AA101" s="33"/>
      <c r="AB101" s="33"/>
      <c r="AC101" s="33">
        <v>15.23</v>
      </c>
      <c r="AD101" s="33">
        <f t="shared" si="33"/>
        <v>14.42</v>
      </c>
      <c r="AE101" s="33">
        <f t="shared" si="34"/>
        <v>4.6099999999999994</v>
      </c>
    </row>
    <row r="102" spans="1:31" x14ac:dyDescent="0.3">
      <c r="A102" s="32" t="s">
        <v>26</v>
      </c>
      <c r="B102" s="32" t="s">
        <v>19</v>
      </c>
      <c r="C102" s="32">
        <v>1</v>
      </c>
      <c r="D102" s="32">
        <v>3</v>
      </c>
      <c r="E102" s="32" t="s">
        <v>79</v>
      </c>
      <c r="F102" s="32">
        <v>13</v>
      </c>
      <c r="G102" s="32" t="s">
        <v>73</v>
      </c>
      <c r="H102" s="32" t="s">
        <v>6</v>
      </c>
      <c r="I102" s="33">
        <v>15.73</v>
      </c>
      <c r="J102" s="33">
        <v>15.73</v>
      </c>
      <c r="K102" s="33">
        <f t="shared" si="32"/>
        <v>0</v>
      </c>
      <c r="L102" s="33">
        <f t="shared" si="24"/>
        <v>1</v>
      </c>
      <c r="M102" s="33" t="s">
        <v>6</v>
      </c>
      <c r="N102" s="33" t="s">
        <v>6</v>
      </c>
      <c r="O102" s="33" t="s">
        <v>6</v>
      </c>
      <c r="P102" s="33" t="s">
        <v>6</v>
      </c>
      <c r="Q102" s="33" t="s">
        <v>6</v>
      </c>
      <c r="R102" s="33" t="s">
        <v>6</v>
      </c>
      <c r="S102" s="33" t="s">
        <v>6</v>
      </c>
      <c r="T102" s="33" t="s">
        <v>6</v>
      </c>
      <c r="U102" s="33" t="s">
        <v>6</v>
      </c>
      <c r="V102" s="33" t="s">
        <v>6</v>
      </c>
      <c r="W102" s="33">
        <v>1.96</v>
      </c>
      <c r="X102" s="33">
        <v>3.44</v>
      </c>
      <c r="Y102" s="33">
        <v>9.81</v>
      </c>
      <c r="Z102" s="33">
        <f t="shared" si="29"/>
        <v>15.21</v>
      </c>
      <c r="AA102" s="33"/>
      <c r="AB102" s="33"/>
      <c r="AC102" s="33">
        <v>15.23</v>
      </c>
      <c r="AD102" s="33">
        <f t="shared" si="33"/>
        <v>10.33</v>
      </c>
      <c r="AE102" s="33">
        <f t="shared" si="34"/>
        <v>0.51999999999999957</v>
      </c>
    </row>
    <row r="103" spans="1:31" x14ac:dyDescent="0.3">
      <c r="A103" s="32" t="s">
        <v>26</v>
      </c>
      <c r="B103" s="32" t="s">
        <v>19</v>
      </c>
      <c r="C103" s="32">
        <v>1</v>
      </c>
      <c r="D103" s="32">
        <v>3</v>
      </c>
      <c r="E103" s="32" t="s">
        <v>80</v>
      </c>
      <c r="F103" s="32">
        <v>13</v>
      </c>
      <c r="G103" s="32" t="s">
        <v>74</v>
      </c>
      <c r="H103" s="32" t="s">
        <v>8</v>
      </c>
      <c r="I103" s="33">
        <v>15.73</v>
      </c>
      <c r="J103" s="33">
        <v>22.27</v>
      </c>
      <c r="K103" s="33">
        <f t="shared" si="32"/>
        <v>6.5399999999999991</v>
      </c>
      <c r="L103" s="33">
        <f t="shared" si="24"/>
        <v>1.4157660521296884</v>
      </c>
      <c r="M103" s="32">
        <f>Sucrose!$I$2*K103/Sucrose!$J$2</f>
        <v>5.8029294229716442</v>
      </c>
      <c r="N103" s="33">
        <f>101.13+9.81+7.55</f>
        <v>118.49</v>
      </c>
      <c r="O103" s="33">
        <f>K103/I103*100</f>
        <v>41.576605212968843</v>
      </c>
      <c r="P103" s="33">
        <v>24.2</v>
      </c>
      <c r="Q103" s="33">
        <v>21.93</v>
      </c>
      <c r="R103" s="33">
        <v>121.94</v>
      </c>
      <c r="S103" s="33">
        <v>7</v>
      </c>
      <c r="T103" s="33">
        <f>J103-I104</f>
        <v>7.02</v>
      </c>
      <c r="U103" s="32">
        <f>T103/K103*100</f>
        <v>107.33944954128441</v>
      </c>
      <c r="V103" s="33">
        <v>238.1</v>
      </c>
      <c r="W103" s="33">
        <v>1.96</v>
      </c>
      <c r="X103" s="33">
        <v>3.44</v>
      </c>
      <c r="Y103" s="33">
        <v>9.81</v>
      </c>
      <c r="Z103" s="33">
        <f t="shared" si="29"/>
        <v>15.21</v>
      </c>
      <c r="AA103" s="33"/>
      <c r="AB103" s="33"/>
      <c r="AC103" s="33">
        <v>15.23</v>
      </c>
      <c r="AD103" s="33">
        <f t="shared" si="33"/>
        <v>16.869999999999997</v>
      </c>
      <c r="AE103" s="33">
        <f t="shared" si="34"/>
        <v>7.0599999999999969</v>
      </c>
    </row>
    <row r="104" spans="1:31" x14ac:dyDescent="0.3">
      <c r="A104" s="32" t="s">
        <v>26</v>
      </c>
      <c r="B104" s="32" t="s">
        <v>19</v>
      </c>
      <c r="C104" s="32">
        <v>1</v>
      </c>
      <c r="D104" s="32">
        <v>4</v>
      </c>
      <c r="E104" s="32" t="s">
        <v>79</v>
      </c>
      <c r="F104" s="32">
        <v>13</v>
      </c>
      <c r="G104" s="32" t="s">
        <v>73</v>
      </c>
      <c r="H104" s="32" t="s">
        <v>6</v>
      </c>
      <c r="I104" s="33">
        <v>15.25</v>
      </c>
      <c r="J104" s="33">
        <v>15.25</v>
      </c>
      <c r="K104" s="33">
        <f t="shared" si="32"/>
        <v>0</v>
      </c>
      <c r="L104" s="33">
        <f t="shared" si="24"/>
        <v>1</v>
      </c>
      <c r="M104" s="33" t="s">
        <v>6</v>
      </c>
      <c r="N104" s="33" t="s">
        <v>6</v>
      </c>
      <c r="O104" s="33" t="s">
        <v>6</v>
      </c>
      <c r="P104" s="33" t="s">
        <v>6</v>
      </c>
      <c r="Q104" s="33" t="s">
        <v>6</v>
      </c>
      <c r="R104" s="33" t="s">
        <v>6</v>
      </c>
      <c r="S104" s="33" t="s">
        <v>6</v>
      </c>
      <c r="T104" s="33" t="s">
        <v>6</v>
      </c>
      <c r="U104" s="33" t="s">
        <v>6</v>
      </c>
      <c r="V104" s="33" t="s">
        <v>6</v>
      </c>
      <c r="W104" s="33">
        <v>1.96</v>
      </c>
      <c r="X104" s="33">
        <v>3.44</v>
      </c>
      <c r="Y104" s="33">
        <v>9.81</v>
      </c>
      <c r="Z104" s="33">
        <f t="shared" si="29"/>
        <v>15.21</v>
      </c>
      <c r="AA104" s="33"/>
      <c r="AB104" s="33"/>
      <c r="AC104" s="33">
        <v>15.23</v>
      </c>
      <c r="AD104" s="33">
        <f t="shared" si="33"/>
        <v>9.85</v>
      </c>
      <c r="AE104" s="33">
        <f t="shared" si="34"/>
        <v>3.9999999999999147E-2</v>
      </c>
    </row>
    <row r="105" spans="1:31" x14ac:dyDescent="0.3">
      <c r="A105" s="32" t="s">
        <v>26</v>
      </c>
      <c r="B105" s="32" t="s">
        <v>19</v>
      </c>
      <c r="C105" s="32">
        <v>1</v>
      </c>
      <c r="D105" s="32">
        <v>4</v>
      </c>
      <c r="E105" s="32" t="s">
        <v>80</v>
      </c>
      <c r="F105" s="32">
        <v>13</v>
      </c>
      <c r="G105" s="32" t="s">
        <v>75</v>
      </c>
      <c r="H105" s="32" t="s">
        <v>6</v>
      </c>
      <c r="I105" s="33">
        <v>15.25</v>
      </c>
      <c r="J105" s="33" t="s">
        <v>6</v>
      </c>
      <c r="K105" s="33">
        <v>0</v>
      </c>
      <c r="L105" s="33">
        <f t="shared" si="24"/>
        <v>1</v>
      </c>
      <c r="M105" s="33" t="s">
        <v>6</v>
      </c>
      <c r="N105" s="33" t="s">
        <v>6</v>
      </c>
      <c r="O105" s="33" t="s">
        <v>6</v>
      </c>
      <c r="P105" s="33" t="s">
        <v>6</v>
      </c>
      <c r="Q105" s="33" t="s">
        <v>6</v>
      </c>
      <c r="R105" s="33" t="s">
        <v>6</v>
      </c>
      <c r="S105" s="33" t="s">
        <v>6</v>
      </c>
      <c r="T105" s="33" t="s">
        <v>6</v>
      </c>
      <c r="U105" s="33" t="s">
        <v>6</v>
      </c>
      <c r="V105" s="33" t="s">
        <v>6</v>
      </c>
      <c r="W105" s="33">
        <v>1.96</v>
      </c>
      <c r="X105" s="33">
        <v>3.44</v>
      </c>
      <c r="Y105" s="33">
        <v>9.81</v>
      </c>
      <c r="Z105" s="33">
        <f t="shared" si="29"/>
        <v>15.21</v>
      </c>
      <c r="AA105" s="9">
        <f>I105-Z105</f>
        <v>3.9999999999999147E-2</v>
      </c>
      <c r="AB105" s="9">
        <f>AA105*100/I105</f>
        <v>0.26229508196720752</v>
      </c>
      <c r="AC105" s="33">
        <v>15.23</v>
      </c>
      <c r="AD105" s="33" t="s">
        <v>6</v>
      </c>
      <c r="AE105" s="33" t="s">
        <v>6</v>
      </c>
    </row>
    <row r="106" spans="1:31" x14ac:dyDescent="0.3">
      <c r="A106" s="34" t="s">
        <v>26</v>
      </c>
      <c r="B106" s="34" t="s">
        <v>27</v>
      </c>
      <c r="C106" s="34">
        <v>2</v>
      </c>
      <c r="D106" s="34">
        <v>1</v>
      </c>
      <c r="E106" s="34" t="s">
        <v>79</v>
      </c>
      <c r="F106" s="34">
        <v>14</v>
      </c>
      <c r="G106" s="34" t="s">
        <v>73</v>
      </c>
      <c r="H106" s="34" t="s">
        <v>6</v>
      </c>
      <c r="I106" s="35">
        <v>16.71</v>
      </c>
      <c r="J106" s="35">
        <v>16.71</v>
      </c>
      <c r="K106" s="35">
        <f t="shared" ref="K106:K112" si="35">J106-I106</f>
        <v>0</v>
      </c>
      <c r="L106" s="35">
        <f t="shared" si="24"/>
        <v>1</v>
      </c>
      <c r="M106" s="35" t="s">
        <v>6</v>
      </c>
      <c r="N106" s="35" t="s">
        <v>6</v>
      </c>
      <c r="O106" s="35" t="s">
        <v>6</v>
      </c>
      <c r="P106" s="35" t="s">
        <v>6</v>
      </c>
      <c r="Q106" s="35" t="s">
        <v>6</v>
      </c>
      <c r="R106" s="35" t="s">
        <v>6</v>
      </c>
      <c r="S106" s="35" t="s">
        <v>6</v>
      </c>
      <c r="T106" s="35" t="s">
        <v>6</v>
      </c>
      <c r="U106" s="35" t="s">
        <v>6</v>
      </c>
      <c r="V106" s="35" t="s">
        <v>6</v>
      </c>
      <c r="W106" s="35">
        <v>2.52</v>
      </c>
      <c r="X106" s="35">
        <v>4.74</v>
      </c>
      <c r="Y106" s="35">
        <v>9.2200000000000006</v>
      </c>
      <c r="Z106" s="35">
        <f t="shared" si="29"/>
        <v>16.48</v>
      </c>
      <c r="AA106" s="35"/>
      <c r="AB106" s="35"/>
      <c r="AC106" s="35">
        <v>16.690000000000001</v>
      </c>
      <c r="AD106" s="35">
        <f t="shared" ref="AD106:AD112" si="36">J106-W106-X106</f>
        <v>9.4500000000000011</v>
      </c>
      <c r="AE106" s="35">
        <f t="shared" ref="AE106:AE112" si="37">AD106-Y106</f>
        <v>0.23000000000000043</v>
      </c>
    </row>
    <row r="107" spans="1:31" x14ac:dyDescent="0.3">
      <c r="A107" s="34" t="s">
        <v>26</v>
      </c>
      <c r="B107" s="34" t="s">
        <v>27</v>
      </c>
      <c r="C107" s="34">
        <v>2</v>
      </c>
      <c r="D107" s="34">
        <v>1</v>
      </c>
      <c r="E107" s="34" t="s">
        <v>80</v>
      </c>
      <c r="F107" s="34">
        <v>14</v>
      </c>
      <c r="G107" s="34" t="s">
        <v>74</v>
      </c>
      <c r="H107" s="34" t="s">
        <v>8</v>
      </c>
      <c r="I107" s="35">
        <v>16.71</v>
      </c>
      <c r="J107" s="35">
        <v>25.03</v>
      </c>
      <c r="K107" s="35">
        <f t="shared" si="35"/>
        <v>8.32</v>
      </c>
      <c r="L107" s="35">
        <f t="shared" si="24"/>
        <v>1.4979054458408139</v>
      </c>
      <c r="M107" s="34">
        <f>Sucrose!$I$2*K107/Sucrose!$J$2</f>
        <v>7.382319999866068</v>
      </c>
      <c r="N107" s="35">
        <f>116.9+9.53</f>
        <v>126.43</v>
      </c>
      <c r="O107" s="35">
        <f>K107/I107*100</f>
        <v>49.790544584081388</v>
      </c>
      <c r="P107" s="35">
        <v>21.54</v>
      </c>
      <c r="Q107" s="35">
        <v>36.799999999999997</v>
      </c>
      <c r="R107" s="35">
        <v>64.58</v>
      </c>
      <c r="S107" s="35">
        <v>4</v>
      </c>
      <c r="T107" s="35">
        <f>J107-I108</f>
        <v>8.2900000000000027</v>
      </c>
      <c r="U107" s="34">
        <f>T107/K107*100</f>
        <v>99.639423076923109</v>
      </c>
      <c r="V107" s="35">
        <v>302.32</v>
      </c>
      <c r="W107" s="35">
        <v>2.52</v>
      </c>
      <c r="X107" s="35">
        <v>4.74</v>
      </c>
      <c r="Y107" s="35">
        <v>9.2200000000000006</v>
      </c>
      <c r="Z107" s="35">
        <f t="shared" si="29"/>
        <v>16.48</v>
      </c>
      <c r="AA107" s="35"/>
      <c r="AB107" s="35"/>
      <c r="AC107" s="35">
        <v>16.690000000000001</v>
      </c>
      <c r="AD107" s="35">
        <f t="shared" si="36"/>
        <v>17.770000000000003</v>
      </c>
      <c r="AE107" s="35">
        <f t="shared" si="37"/>
        <v>8.5500000000000025</v>
      </c>
    </row>
    <row r="108" spans="1:31" x14ac:dyDescent="0.3">
      <c r="A108" s="34" t="s">
        <v>26</v>
      </c>
      <c r="B108" s="34" t="s">
        <v>27</v>
      </c>
      <c r="C108" s="34">
        <v>2</v>
      </c>
      <c r="D108" s="34">
        <v>2</v>
      </c>
      <c r="E108" s="34" t="s">
        <v>79</v>
      </c>
      <c r="F108" s="34">
        <v>14</v>
      </c>
      <c r="G108" s="34" t="s">
        <v>73</v>
      </c>
      <c r="H108" s="34" t="s">
        <v>6</v>
      </c>
      <c r="I108" s="35">
        <v>16.739999999999998</v>
      </c>
      <c r="J108" s="35">
        <v>16.739999999999998</v>
      </c>
      <c r="K108" s="35">
        <f t="shared" si="35"/>
        <v>0</v>
      </c>
      <c r="L108" s="35">
        <f t="shared" si="24"/>
        <v>1</v>
      </c>
      <c r="M108" s="35" t="s">
        <v>6</v>
      </c>
      <c r="N108" s="35" t="s">
        <v>6</v>
      </c>
      <c r="O108" s="35" t="s">
        <v>6</v>
      </c>
      <c r="P108" s="35" t="s">
        <v>6</v>
      </c>
      <c r="Q108" s="35" t="s">
        <v>6</v>
      </c>
      <c r="R108" s="35" t="s">
        <v>6</v>
      </c>
      <c r="S108" s="35" t="s">
        <v>6</v>
      </c>
      <c r="T108" s="35" t="s">
        <v>6</v>
      </c>
      <c r="U108" s="35" t="s">
        <v>6</v>
      </c>
      <c r="V108" s="35" t="s">
        <v>6</v>
      </c>
      <c r="W108" s="35">
        <v>2.52</v>
      </c>
      <c r="X108" s="35">
        <v>4.74</v>
      </c>
      <c r="Y108" s="35">
        <v>9.2200000000000006</v>
      </c>
      <c r="Z108" s="35">
        <f t="shared" si="29"/>
        <v>16.48</v>
      </c>
      <c r="AA108" s="35"/>
      <c r="AB108" s="35"/>
      <c r="AC108" s="35">
        <v>16.690000000000001</v>
      </c>
      <c r="AD108" s="35">
        <f t="shared" si="36"/>
        <v>9.4799999999999986</v>
      </c>
      <c r="AE108" s="35">
        <f t="shared" si="37"/>
        <v>0.25999999999999801</v>
      </c>
    </row>
    <row r="109" spans="1:31" x14ac:dyDescent="0.3">
      <c r="A109" s="34" t="s">
        <v>26</v>
      </c>
      <c r="B109" s="34" t="s">
        <v>27</v>
      </c>
      <c r="C109" s="34">
        <v>2</v>
      </c>
      <c r="D109" s="34">
        <v>2</v>
      </c>
      <c r="E109" s="34" t="s">
        <v>80</v>
      </c>
      <c r="F109" s="34">
        <v>14</v>
      </c>
      <c r="G109" s="34" t="s">
        <v>74</v>
      </c>
      <c r="H109" s="34" t="s">
        <v>8</v>
      </c>
      <c r="I109" s="35">
        <v>16.739999999999998</v>
      </c>
      <c r="J109" s="35">
        <v>24.55</v>
      </c>
      <c r="K109" s="35">
        <f t="shared" si="35"/>
        <v>7.8100000000000023</v>
      </c>
      <c r="L109" s="35">
        <f t="shared" si="24"/>
        <v>1.4665471923536442</v>
      </c>
      <c r="M109" s="34">
        <f>Sucrose!$I$2*K109/Sucrose!$J$2</f>
        <v>6.9297979806435102</v>
      </c>
      <c r="N109" s="35">
        <f>35.45+28.66+37.27+47.54+38.34</f>
        <v>187.26</v>
      </c>
      <c r="O109" s="35">
        <f>K109/I109*100</f>
        <v>46.654719235364418</v>
      </c>
      <c r="P109" s="35">
        <v>16.670000000000002</v>
      </c>
      <c r="Q109" s="35">
        <v>79.62</v>
      </c>
      <c r="R109" s="35">
        <v>57.78</v>
      </c>
      <c r="S109" s="35">
        <v>6</v>
      </c>
      <c r="T109" s="35">
        <f>J109-I110</f>
        <v>6.7600000000000016</v>
      </c>
      <c r="U109" s="34">
        <f>T109/K109*100</f>
        <v>86.555697823303461</v>
      </c>
      <c r="V109" s="35">
        <v>337.49</v>
      </c>
      <c r="W109" s="35">
        <v>2.52</v>
      </c>
      <c r="X109" s="35">
        <v>4.74</v>
      </c>
      <c r="Y109" s="35">
        <v>9.2200000000000006</v>
      </c>
      <c r="Z109" s="35">
        <f t="shared" si="29"/>
        <v>16.48</v>
      </c>
      <c r="AA109" s="35"/>
      <c r="AB109" s="35"/>
      <c r="AC109" s="35">
        <v>16.690000000000001</v>
      </c>
      <c r="AD109" s="35">
        <f t="shared" si="36"/>
        <v>17.29</v>
      </c>
      <c r="AE109" s="35">
        <f t="shared" si="37"/>
        <v>8.0699999999999985</v>
      </c>
    </row>
    <row r="110" spans="1:31" x14ac:dyDescent="0.3">
      <c r="A110" s="34" t="s">
        <v>26</v>
      </c>
      <c r="B110" s="34" t="s">
        <v>27</v>
      </c>
      <c r="C110" s="34">
        <v>2</v>
      </c>
      <c r="D110" s="34">
        <v>3</v>
      </c>
      <c r="E110" s="34" t="s">
        <v>79</v>
      </c>
      <c r="F110" s="34">
        <v>14</v>
      </c>
      <c r="G110" s="34" t="s">
        <v>73</v>
      </c>
      <c r="H110" s="34" t="s">
        <v>6</v>
      </c>
      <c r="I110" s="35">
        <v>17.79</v>
      </c>
      <c r="J110" s="35">
        <v>17.79</v>
      </c>
      <c r="K110" s="35">
        <f t="shared" si="35"/>
        <v>0</v>
      </c>
      <c r="L110" s="35">
        <f t="shared" si="24"/>
        <v>1</v>
      </c>
      <c r="M110" s="35" t="s">
        <v>6</v>
      </c>
      <c r="N110" s="35" t="s">
        <v>6</v>
      </c>
      <c r="O110" s="35" t="s">
        <v>6</v>
      </c>
      <c r="P110" s="35" t="s">
        <v>6</v>
      </c>
      <c r="Q110" s="35" t="s">
        <v>6</v>
      </c>
      <c r="R110" s="35" t="s">
        <v>6</v>
      </c>
      <c r="S110" s="35" t="s">
        <v>6</v>
      </c>
      <c r="T110" s="35" t="s">
        <v>6</v>
      </c>
      <c r="U110" s="35" t="s">
        <v>6</v>
      </c>
      <c r="V110" s="35" t="s">
        <v>6</v>
      </c>
      <c r="W110" s="35">
        <v>2.52</v>
      </c>
      <c r="X110" s="35">
        <v>4.74</v>
      </c>
      <c r="Y110" s="35">
        <v>9.2200000000000006</v>
      </c>
      <c r="Z110" s="35">
        <f t="shared" si="29"/>
        <v>16.48</v>
      </c>
      <c r="AA110" s="35"/>
      <c r="AB110" s="35"/>
      <c r="AC110" s="35">
        <v>16.690000000000001</v>
      </c>
      <c r="AD110" s="35">
        <f t="shared" si="36"/>
        <v>10.53</v>
      </c>
      <c r="AE110" s="35">
        <f t="shared" si="37"/>
        <v>1.3099999999999987</v>
      </c>
    </row>
    <row r="111" spans="1:31" x14ac:dyDescent="0.3">
      <c r="A111" s="34" t="s">
        <v>26</v>
      </c>
      <c r="B111" s="34" t="s">
        <v>27</v>
      </c>
      <c r="C111" s="34">
        <v>2</v>
      </c>
      <c r="D111" s="34">
        <v>3</v>
      </c>
      <c r="E111" s="34" t="s">
        <v>80</v>
      </c>
      <c r="F111" s="34">
        <v>14</v>
      </c>
      <c r="G111" s="34" t="s">
        <v>74</v>
      </c>
      <c r="H111" s="34" t="s">
        <v>8</v>
      </c>
      <c r="I111" s="35">
        <v>17.79</v>
      </c>
      <c r="J111" s="35">
        <v>21.58</v>
      </c>
      <c r="K111" s="35">
        <f t="shared" si="35"/>
        <v>3.7899999999999991</v>
      </c>
      <c r="L111" s="35">
        <f t="shared" si="24"/>
        <v>1.2130410342889264</v>
      </c>
      <c r="M111" s="34">
        <f>Sucrose!$I$2*K111/Sucrose!$J$2</f>
        <v>3.3628597114774506</v>
      </c>
      <c r="N111" s="35">
        <f>47.08+4.93</f>
        <v>52.01</v>
      </c>
      <c r="O111" s="35">
        <f>K111/I111*100</f>
        <v>21.304103428892631</v>
      </c>
      <c r="P111" s="35">
        <v>18.440000000000001</v>
      </c>
      <c r="Q111" s="35">
        <v>87.91</v>
      </c>
      <c r="R111" s="35">
        <v>92.91</v>
      </c>
      <c r="S111" s="35">
        <v>7</v>
      </c>
      <c r="T111" s="35">
        <f>J111-I112</f>
        <v>4.84</v>
      </c>
      <c r="U111" s="34">
        <f>T111/K111*100</f>
        <v>127.70448548812668</v>
      </c>
      <c r="V111" s="35">
        <f>7*60+42.98</f>
        <v>462.98</v>
      </c>
      <c r="W111" s="35">
        <v>2.52</v>
      </c>
      <c r="X111" s="35">
        <v>4.74</v>
      </c>
      <c r="Y111" s="35">
        <v>9.2200000000000006</v>
      </c>
      <c r="Z111" s="35">
        <f t="shared" si="29"/>
        <v>16.48</v>
      </c>
      <c r="AA111" s="35"/>
      <c r="AB111" s="35"/>
      <c r="AC111" s="35">
        <v>16.690000000000001</v>
      </c>
      <c r="AD111" s="35">
        <f t="shared" si="36"/>
        <v>14.319999999999999</v>
      </c>
      <c r="AE111" s="35">
        <f t="shared" si="37"/>
        <v>5.0999999999999979</v>
      </c>
    </row>
    <row r="112" spans="1:31" x14ac:dyDescent="0.3">
      <c r="A112" s="34" t="s">
        <v>26</v>
      </c>
      <c r="B112" s="34" t="s">
        <v>27</v>
      </c>
      <c r="C112" s="34">
        <v>2</v>
      </c>
      <c r="D112" s="34">
        <v>4</v>
      </c>
      <c r="E112" s="34" t="s">
        <v>79</v>
      </c>
      <c r="F112" s="34">
        <v>14</v>
      </c>
      <c r="G112" s="34" t="s">
        <v>73</v>
      </c>
      <c r="H112" s="34" t="s">
        <v>6</v>
      </c>
      <c r="I112" s="35">
        <v>16.739999999999998</v>
      </c>
      <c r="J112" s="35">
        <v>16.739999999999998</v>
      </c>
      <c r="K112" s="35">
        <f t="shared" si="35"/>
        <v>0</v>
      </c>
      <c r="L112" s="35">
        <f t="shared" si="24"/>
        <v>1</v>
      </c>
      <c r="M112" s="35" t="s">
        <v>6</v>
      </c>
      <c r="N112" s="35" t="s">
        <v>6</v>
      </c>
      <c r="O112" s="35" t="s">
        <v>6</v>
      </c>
      <c r="P112" s="35" t="s">
        <v>6</v>
      </c>
      <c r="Q112" s="35" t="s">
        <v>6</v>
      </c>
      <c r="R112" s="35" t="s">
        <v>6</v>
      </c>
      <c r="S112" s="35" t="s">
        <v>6</v>
      </c>
      <c r="T112" s="35" t="s">
        <v>6</v>
      </c>
      <c r="U112" s="35" t="s">
        <v>6</v>
      </c>
      <c r="V112" s="35" t="s">
        <v>6</v>
      </c>
      <c r="W112" s="35">
        <v>2.52</v>
      </c>
      <c r="X112" s="35">
        <v>4.74</v>
      </c>
      <c r="Y112" s="35">
        <v>9.2200000000000006</v>
      </c>
      <c r="Z112" s="35">
        <f t="shared" si="29"/>
        <v>16.48</v>
      </c>
      <c r="AA112" s="35"/>
      <c r="AB112" s="35"/>
      <c r="AC112" s="35">
        <v>16.690000000000001</v>
      </c>
      <c r="AD112" s="35">
        <f t="shared" si="36"/>
        <v>9.4799999999999986</v>
      </c>
      <c r="AE112" s="35">
        <f t="shared" si="37"/>
        <v>0.25999999999999801</v>
      </c>
    </row>
    <row r="113" spans="1:31" x14ac:dyDescent="0.3">
      <c r="A113" s="34" t="s">
        <v>26</v>
      </c>
      <c r="B113" s="34" t="s">
        <v>27</v>
      </c>
      <c r="C113" s="34">
        <v>2</v>
      </c>
      <c r="D113" s="34">
        <v>4</v>
      </c>
      <c r="E113" s="34" t="s">
        <v>80</v>
      </c>
      <c r="F113" s="34">
        <v>14</v>
      </c>
      <c r="G113" s="34" t="s">
        <v>75</v>
      </c>
      <c r="H113" s="34" t="s">
        <v>6</v>
      </c>
      <c r="I113" s="35">
        <v>16.739999999999998</v>
      </c>
      <c r="J113" s="35" t="s">
        <v>6</v>
      </c>
      <c r="K113" s="35" t="s">
        <v>6</v>
      </c>
      <c r="L113" s="35"/>
      <c r="M113" s="35" t="s">
        <v>6</v>
      </c>
      <c r="N113" s="35" t="s">
        <v>6</v>
      </c>
      <c r="O113" s="35" t="s">
        <v>6</v>
      </c>
      <c r="P113" s="35" t="s">
        <v>6</v>
      </c>
      <c r="Q113" s="35" t="s">
        <v>6</v>
      </c>
      <c r="R113" s="35" t="s">
        <v>6</v>
      </c>
      <c r="S113" s="35" t="s">
        <v>6</v>
      </c>
      <c r="T113" s="35" t="s">
        <v>6</v>
      </c>
      <c r="U113" s="35" t="s">
        <v>6</v>
      </c>
      <c r="V113" s="35" t="s">
        <v>6</v>
      </c>
      <c r="W113" s="35">
        <v>2.52</v>
      </c>
      <c r="X113" s="35">
        <v>4.74</v>
      </c>
      <c r="Y113" s="35">
        <v>9.2200000000000006</v>
      </c>
      <c r="Z113" s="35">
        <f t="shared" si="29"/>
        <v>16.48</v>
      </c>
      <c r="AA113" s="9">
        <f>I113-Z113</f>
        <v>0.25999999999999801</v>
      </c>
      <c r="AB113" s="9">
        <f>AA113*100/I113</f>
        <v>1.5531660692950897</v>
      </c>
      <c r="AC113" s="35">
        <v>16.690000000000001</v>
      </c>
      <c r="AD113" s="35" t="s">
        <v>6</v>
      </c>
      <c r="AE113" s="35" t="s">
        <v>6</v>
      </c>
    </row>
    <row r="114" spans="1:31" x14ac:dyDescent="0.3">
      <c r="A114" s="36" t="s">
        <v>28</v>
      </c>
      <c r="B114" s="36" t="s">
        <v>15</v>
      </c>
      <c r="C114" s="36">
        <v>1</v>
      </c>
      <c r="D114" s="36">
        <v>1</v>
      </c>
      <c r="E114" s="36" t="s">
        <v>79</v>
      </c>
      <c r="F114" s="36">
        <v>15</v>
      </c>
      <c r="G114" s="36" t="s">
        <v>73</v>
      </c>
      <c r="H114" s="36" t="s">
        <v>6</v>
      </c>
      <c r="I114" s="37">
        <v>15.95</v>
      </c>
      <c r="J114" s="37">
        <v>15.95</v>
      </c>
      <c r="K114" s="37">
        <f t="shared" ref="K114:K120" si="38">J114-I114</f>
        <v>0</v>
      </c>
      <c r="L114" s="37">
        <f t="shared" si="24"/>
        <v>1</v>
      </c>
      <c r="M114" s="37" t="s">
        <v>6</v>
      </c>
      <c r="N114" s="37" t="s">
        <v>6</v>
      </c>
      <c r="O114" s="37" t="s">
        <v>6</v>
      </c>
      <c r="P114" s="37" t="s">
        <v>6</v>
      </c>
      <c r="Q114" s="37" t="s">
        <v>6</v>
      </c>
      <c r="R114" s="37" t="s">
        <v>6</v>
      </c>
      <c r="S114" s="37" t="s">
        <v>6</v>
      </c>
      <c r="T114" s="37" t="s">
        <v>6</v>
      </c>
      <c r="U114" s="37" t="s">
        <v>6</v>
      </c>
      <c r="V114" s="37" t="s">
        <v>6</v>
      </c>
      <c r="W114" s="37">
        <v>2.82</v>
      </c>
      <c r="X114" s="37">
        <v>4.83</v>
      </c>
      <c r="Y114" s="37">
        <v>7.88</v>
      </c>
      <c r="Z114" s="37">
        <f t="shared" si="29"/>
        <v>15.530000000000001</v>
      </c>
      <c r="AA114" s="37"/>
      <c r="AB114" s="37"/>
      <c r="AC114" s="37">
        <v>15.75</v>
      </c>
      <c r="AD114" s="37">
        <f t="shared" ref="AD114:AD120" si="39">J114-W114-X114</f>
        <v>8.2999999999999989</v>
      </c>
      <c r="AE114" s="37">
        <f t="shared" ref="AE114:AE145" si="40">AD114-Y114</f>
        <v>0.41999999999999904</v>
      </c>
    </row>
    <row r="115" spans="1:31" x14ac:dyDescent="0.3">
      <c r="A115" s="36" t="s">
        <v>28</v>
      </c>
      <c r="B115" s="36" t="s">
        <v>15</v>
      </c>
      <c r="C115" s="36">
        <v>1</v>
      </c>
      <c r="D115" s="36">
        <v>1</v>
      </c>
      <c r="E115" s="36" t="s">
        <v>80</v>
      </c>
      <c r="F115" s="36">
        <v>15</v>
      </c>
      <c r="G115" s="36" t="s">
        <v>74</v>
      </c>
      <c r="H115" s="36" t="s">
        <v>8</v>
      </c>
      <c r="I115" s="37">
        <v>15.95</v>
      </c>
      <c r="J115" s="37">
        <v>26.61</v>
      </c>
      <c r="K115" s="37">
        <f t="shared" si="38"/>
        <v>10.66</v>
      </c>
      <c r="L115" s="37">
        <f t="shared" si="24"/>
        <v>1.6683385579937304</v>
      </c>
      <c r="M115" s="36">
        <f>Sucrose!$I$2*K115/Sucrose!$J$2</f>
        <v>9.4585974998284001</v>
      </c>
      <c r="N115" s="37">
        <f>106.64+33.02+4.3</f>
        <v>143.96</v>
      </c>
      <c r="O115" s="37">
        <f>K115/I115*100</f>
        <v>66.83385579937304</v>
      </c>
      <c r="P115" s="37">
        <v>22.16</v>
      </c>
      <c r="Q115" s="37">
        <v>55.36</v>
      </c>
      <c r="R115" s="37">
        <v>103.45</v>
      </c>
      <c r="S115" s="37">
        <v>3</v>
      </c>
      <c r="T115" s="37">
        <f>J115-I116</f>
        <v>7.3599999999999994</v>
      </c>
      <c r="U115" s="36">
        <f>T115/K115*100</f>
        <v>69.043151969981238</v>
      </c>
      <c r="V115" s="37">
        <v>134.88</v>
      </c>
      <c r="W115" s="37">
        <v>2.82</v>
      </c>
      <c r="X115" s="37">
        <v>4.83</v>
      </c>
      <c r="Y115" s="37">
        <v>7.88</v>
      </c>
      <c r="Z115" s="37">
        <f t="shared" si="29"/>
        <v>15.530000000000001</v>
      </c>
      <c r="AA115" s="37"/>
      <c r="AB115" s="37"/>
      <c r="AC115" s="37">
        <v>15.75</v>
      </c>
      <c r="AD115" s="37">
        <f t="shared" si="39"/>
        <v>18.96</v>
      </c>
      <c r="AE115" s="37">
        <f t="shared" si="40"/>
        <v>11.080000000000002</v>
      </c>
    </row>
    <row r="116" spans="1:31" x14ac:dyDescent="0.3">
      <c r="A116" s="36" t="s">
        <v>28</v>
      </c>
      <c r="B116" s="36" t="s">
        <v>15</v>
      </c>
      <c r="C116" s="36">
        <v>1</v>
      </c>
      <c r="D116" s="36">
        <v>2</v>
      </c>
      <c r="E116" s="36" t="s">
        <v>79</v>
      </c>
      <c r="F116" s="36">
        <v>15</v>
      </c>
      <c r="G116" s="36" t="s">
        <v>73</v>
      </c>
      <c r="H116" s="36" t="s">
        <v>6</v>
      </c>
      <c r="I116" s="37">
        <v>19.25</v>
      </c>
      <c r="J116" s="37">
        <v>19.25</v>
      </c>
      <c r="K116" s="37">
        <f t="shared" si="38"/>
        <v>0</v>
      </c>
      <c r="L116" s="37">
        <f t="shared" si="24"/>
        <v>1</v>
      </c>
      <c r="M116" s="37" t="s">
        <v>6</v>
      </c>
      <c r="N116" s="37" t="s">
        <v>6</v>
      </c>
      <c r="O116" s="37" t="s">
        <v>6</v>
      </c>
      <c r="P116" s="37" t="s">
        <v>6</v>
      </c>
      <c r="Q116" s="37" t="s">
        <v>6</v>
      </c>
      <c r="R116" s="37" t="s">
        <v>6</v>
      </c>
      <c r="S116" s="37" t="s">
        <v>6</v>
      </c>
      <c r="T116" s="37" t="s">
        <v>6</v>
      </c>
      <c r="U116" s="37" t="s">
        <v>6</v>
      </c>
      <c r="V116" s="37" t="s">
        <v>6</v>
      </c>
      <c r="W116" s="37">
        <v>2.82</v>
      </c>
      <c r="X116" s="37">
        <v>4.83</v>
      </c>
      <c r="Y116" s="37">
        <v>7.88</v>
      </c>
      <c r="Z116" s="37">
        <f t="shared" si="29"/>
        <v>15.530000000000001</v>
      </c>
      <c r="AA116" s="37"/>
      <c r="AB116" s="37"/>
      <c r="AC116" s="37">
        <v>15.75</v>
      </c>
      <c r="AD116" s="37">
        <f t="shared" si="39"/>
        <v>11.6</v>
      </c>
      <c r="AE116" s="37">
        <f t="shared" si="40"/>
        <v>3.7199999999999998</v>
      </c>
    </row>
    <row r="117" spans="1:31" x14ac:dyDescent="0.3">
      <c r="A117" s="36" t="s">
        <v>28</v>
      </c>
      <c r="B117" s="36" t="s">
        <v>15</v>
      </c>
      <c r="C117" s="36">
        <v>1</v>
      </c>
      <c r="D117" s="36">
        <v>2</v>
      </c>
      <c r="E117" s="36" t="s">
        <v>80</v>
      </c>
      <c r="F117" s="36">
        <v>15</v>
      </c>
      <c r="G117" s="36" t="s">
        <v>74</v>
      </c>
      <c r="H117" s="36" t="s">
        <v>8</v>
      </c>
      <c r="I117" s="37">
        <v>19.25</v>
      </c>
      <c r="J117" s="37">
        <v>25.18</v>
      </c>
      <c r="K117" s="37">
        <f t="shared" si="38"/>
        <v>5.93</v>
      </c>
      <c r="L117" s="37">
        <f t="shared" si="24"/>
        <v>1.3080519480519481</v>
      </c>
      <c r="M117" s="36">
        <f>Sucrose!$I$2*K117/Sucrose!$J$2</f>
        <v>5.2616775960583864</v>
      </c>
      <c r="N117" s="37">
        <f>47.46+30.39</f>
        <v>77.849999999999994</v>
      </c>
      <c r="O117" s="37">
        <f>K117/I117*100</f>
        <v>30.805194805194802</v>
      </c>
      <c r="P117" s="37">
        <v>24.57</v>
      </c>
      <c r="Q117" s="37">
        <v>33.51</v>
      </c>
      <c r="R117" s="37">
        <v>175.87</v>
      </c>
      <c r="S117" s="37">
        <v>4</v>
      </c>
      <c r="T117" s="37">
        <f>J117-I118</f>
        <v>9.2999999999999989</v>
      </c>
      <c r="U117" s="36">
        <f>T117/K117*100</f>
        <v>156.82967959527824</v>
      </c>
      <c r="V117" s="37">
        <v>314.23</v>
      </c>
      <c r="W117" s="37">
        <v>2.82</v>
      </c>
      <c r="X117" s="37">
        <v>4.83</v>
      </c>
      <c r="Y117" s="37">
        <v>7.88</v>
      </c>
      <c r="Z117" s="37">
        <f t="shared" si="29"/>
        <v>15.530000000000001</v>
      </c>
      <c r="AA117" s="37"/>
      <c r="AB117" s="37"/>
      <c r="AC117" s="37">
        <v>15.75</v>
      </c>
      <c r="AD117" s="37">
        <f t="shared" si="39"/>
        <v>17.53</v>
      </c>
      <c r="AE117" s="37">
        <f t="shared" si="40"/>
        <v>9.6500000000000021</v>
      </c>
    </row>
    <row r="118" spans="1:31" x14ac:dyDescent="0.3">
      <c r="A118" s="36" t="s">
        <v>28</v>
      </c>
      <c r="B118" s="36" t="s">
        <v>15</v>
      </c>
      <c r="C118" s="36">
        <v>1</v>
      </c>
      <c r="D118" s="36">
        <v>3</v>
      </c>
      <c r="E118" s="36" t="s">
        <v>79</v>
      </c>
      <c r="F118" s="36">
        <v>15</v>
      </c>
      <c r="G118" s="36" t="s">
        <v>73</v>
      </c>
      <c r="H118" s="36" t="s">
        <v>6</v>
      </c>
      <c r="I118" s="37">
        <v>15.88</v>
      </c>
      <c r="J118" s="37">
        <v>15.88</v>
      </c>
      <c r="K118" s="37">
        <f t="shared" si="38"/>
        <v>0</v>
      </c>
      <c r="L118" s="37">
        <f t="shared" si="24"/>
        <v>1</v>
      </c>
      <c r="M118" s="37" t="s">
        <v>6</v>
      </c>
      <c r="N118" s="37" t="s">
        <v>6</v>
      </c>
      <c r="O118" s="37" t="s">
        <v>6</v>
      </c>
      <c r="P118" s="37" t="s">
        <v>6</v>
      </c>
      <c r="Q118" s="37" t="s">
        <v>6</v>
      </c>
      <c r="R118" s="37" t="s">
        <v>6</v>
      </c>
      <c r="S118" s="37" t="s">
        <v>6</v>
      </c>
      <c r="T118" s="37" t="s">
        <v>6</v>
      </c>
      <c r="U118" s="37" t="s">
        <v>6</v>
      </c>
      <c r="V118" s="37" t="s">
        <v>6</v>
      </c>
      <c r="W118" s="37">
        <v>2.82</v>
      </c>
      <c r="X118" s="37">
        <v>4.83</v>
      </c>
      <c r="Y118" s="37">
        <v>7.88</v>
      </c>
      <c r="Z118" s="37">
        <f t="shared" si="29"/>
        <v>15.530000000000001</v>
      </c>
      <c r="AA118" s="37"/>
      <c r="AB118" s="37"/>
      <c r="AC118" s="37">
        <v>15.75</v>
      </c>
      <c r="AD118" s="37">
        <f t="shared" si="39"/>
        <v>8.23</v>
      </c>
      <c r="AE118" s="37">
        <f t="shared" si="40"/>
        <v>0.35000000000000053</v>
      </c>
    </row>
    <row r="119" spans="1:31" x14ac:dyDescent="0.3">
      <c r="A119" s="36" t="s">
        <v>28</v>
      </c>
      <c r="B119" s="36" t="s">
        <v>15</v>
      </c>
      <c r="C119" s="36">
        <v>1</v>
      </c>
      <c r="D119" s="36">
        <v>3</v>
      </c>
      <c r="E119" s="36" t="s">
        <v>80</v>
      </c>
      <c r="F119" s="36">
        <v>15</v>
      </c>
      <c r="G119" s="36" t="s">
        <v>74</v>
      </c>
      <c r="H119" s="36" t="s">
        <v>8</v>
      </c>
      <c r="I119" s="37">
        <v>15.88</v>
      </c>
      <c r="J119" s="37">
        <v>27.27</v>
      </c>
      <c r="K119" s="37">
        <f t="shared" si="38"/>
        <v>11.389999999999999</v>
      </c>
      <c r="L119" s="37">
        <f t="shared" si="24"/>
        <v>1.7172544080604533</v>
      </c>
      <c r="M119" s="36">
        <f>Sucrose!$I$2*K119/Sucrose!$J$2</f>
        <v>10.106325095970494</v>
      </c>
      <c r="N119" s="37">
        <v>112.25</v>
      </c>
      <c r="O119" s="37">
        <f>K119/I119*100</f>
        <v>71.725440806045327</v>
      </c>
      <c r="P119" s="37">
        <v>16.48</v>
      </c>
      <c r="Q119" s="37">
        <v>120.05</v>
      </c>
      <c r="R119" s="37">
        <v>148.79</v>
      </c>
      <c r="S119" s="37">
        <v>6</v>
      </c>
      <c r="T119" s="37">
        <f>J119-I120</f>
        <v>10.309999999999999</v>
      </c>
      <c r="U119" s="36">
        <f>T119/K119*100</f>
        <v>90.517998244073752</v>
      </c>
      <c r="V119" s="37">
        <v>635.1</v>
      </c>
      <c r="W119" s="37">
        <v>2.82</v>
      </c>
      <c r="X119" s="37">
        <v>4.83</v>
      </c>
      <c r="Y119" s="37">
        <v>7.88</v>
      </c>
      <c r="Z119" s="37">
        <f t="shared" si="29"/>
        <v>15.530000000000001</v>
      </c>
      <c r="AA119" s="37"/>
      <c r="AB119" s="37"/>
      <c r="AC119" s="37">
        <v>15.75</v>
      </c>
      <c r="AD119" s="37">
        <f t="shared" si="39"/>
        <v>19.619999999999997</v>
      </c>
      <c r="AE119" s="37">
        <f t="shared" si="40"/>
        <v>11.739999999999998</v>
      </c>
    </row>
    <row r="120" spans="1:31" x14ac:dyDescent="0.3">
      <c r="A120" s="36" t="s">
        <v>28</v>
      </c>
      <c r="B120" s="36" t="s">
        <v>15</v>
      </c>
      <c r="C120" s="36">
        <v>1</v>
      </c>
      <c r="D120" s="36">
        <v>4</v>
      </c>
      <c r="E120" s="36" t="s">
        <v>79</v>
      </c>
      <c r="F120" s="36">
        <v>15</v>
      </c>
      <c r="G120" s="36" t="s">
        <v>73</v>
      </c>
      <c r="H120" s="36" t="s">
        <v>6</v>
      </c>
      <c r="I120" s="37">
        <v>16.96</v>
      </c>
      <c r="J120" s="37">
        <v>16.96</v>
      </c>
      <c r="K120" s="37">
        <f t="shared" si="38"/>
        <v>0</v>
      </c>
      <c r="L120" s="37">
        <f t="shared" si="24"/>
        <v>1</v>
      </c>
      <c r="M120" s="37" t="s">
        <v>6</v>
      </c>
      <c r="N120" s="37" t="s">
        <v>6</v>
      </c>
      <c r="O120" s="37" t="s">
        <v>6</v>
      </c>
      <c r="P120" s="37" t="s">
        <v>6</v>
      </c>
      <c r="Q120" s="37" t="s">
        <v>6</v>
      </c>
      <c r="R120" s="37" t="s">
        <v>6</v>
      </c>
      <c r="S120" s="37" t="s">
        <v>6</v>
      </c>
      <c r="T120" s="37" t="s">
        <v>6</v>
      </c>
      <c r="U120" s="37" t="s">
        <v>6</v>
      </c>
      <c r="V120" s="37" t="s">
        <v>6</v>
      </c>
      <c r="W120" s="37">
        <v>2.82</v>
      </c>
      <c r="X120" s="37">
        <v>4.83</v>
      </c>
      <c r="Y120" s="37">
        <v>7.88</v>
      </c>
      <c r="Z120" s="37">
        <f t="shared" si="29"/>
        <v>15.530000000000001</v>
      </c>
      <c r="AA120" s="37"/>
      <c r="AB120" s="37"/>
      <c r="AC120" s="37">
        <v>15.75</v>
      </c>
      <c r="AD120" s="37">
        <f t="shared" si="39"/>
        <v>9.31</v>
      </c>
      <c r="AE120" s="37">
        <f t="shared" si="40"/>
        <v>1.4300000000000006</v>
      </c>
    </row>
    <row r="121" spans="1:31" x14ac:dyDescent="0.3">
      <c r="A121" s="36" t="s">
        <v>28</v>
      </c>
      <c r="B121" s="36" t="s">
        <v>15</v>
      </c>
      <c r="C121" s="36">
        <v>1</v>
      </c>
      <c r="D121" s="36">
        <v>4</v>
      </c>
      <c r="E121" s="36" t="s">
        <v>80</v>
      </c>
      <c r="F121" s="36">
        <v>15</v>
      </c>
      <c r="G121" s="36" t="s">
        <v>75</v>
      </c>
      <c r="H121" s="36" t="s">
        <v>6</v>
      </c>
      <c r="I121" s="37">
        <v>16.96</v>
      </c>
      <c r="J121" s="37">
        <f>I121+K121</f>
        <v>22.650000000000002</v>
      </c>
      <c r="K121" s="37">
        <v>5.69</v>
      </c>
      <c r="L121" s="37">
        <f t="shared" si="24"/>
        <v>1.335495283018868</v>
      </c>
      <c r="M121" s="37" t="s">
        <v>6</v>
      </c>
      <c r="N121" s="37" t="s">
        <v>6</v>
      </c>
      <c r="O121" s="37">
        <f>K121/I121*100</f>
        <v>33.549528301886795</v>
      </c>
      <c r="P121" s="37">
        <v>14.21</v>
      </c>
      <c r="Q121" s="37">
        <v>64.2</v>
      </c>
      <c r="R121" s="37" t="s">
        <v>6</v>
      </c>
      <c r="S121" s="37" t="s">
        <v>6</v>
      </c>
      <c r="T121" s="37" t="s">
        <v>6</v>
      </c>
      <c r="U121" s="37" t="s">
        <v>6</v>
      </c>
      <c r="V121" s="37" t="s">
        <v>6</v>
      </c>
      <c r="W121" s="37">
        <v>2.82</v>
      </c>
      <c r="X121" s="37">
        <v>4.83</v>
      </c>
      <c r="Y121" s="37">
        <v>7.88</v>
      </c>
      <c r="Z121" s="37">
        <f t="shared" si="29"/>
        <v>15.530000000000001</v>
      </c>
      <c r="AA121" s="9">
        <f>I121-Z121</f>
        <v>1.4299999999999997</v>
      </c>
      <c r="AB121" s="9">
        <f>AA121*100/I121</f>
        <v>8.4316037735849036</v>
      </c>
      <c r="AC121" s="37">
        <v>15.75</v>
      </c>
      <c r="AD121" s="37">
        <v>9.31</v>
      </c>
      <c r="AE121" s="37">
        <f t="shared" si="40"/>
        <v>1.4300000000000006</v>
      </c>
    </row>
    <row r="122" spans="1:31" x14ac:dyDescent="0.3">
      <c r="A122" s="38" t="s">
        <v>29</v>
      </c>
      <c r="B122" s="38" t="s">
        <v>30</v>
      </c>
      <c r="C122" s="38">
        <v>1</v>
      </c>
      <c r="D122" s="38">
        <v>1</v>
      </c>
      <c r="E122" s="38" t="s">
        <v>79</v>
      </c>
      <c r="F122" s="38">
        <v>16</v>
      </c>
      <c r="G122" s="38" t="s">
        <v>73</v>
      </c>
      <c r="H122" s="38" t="s">
        <v>6</v>
      </c>
      <c r="I122" s="39">
        <v>14.71</v>
      </c>
      <c r="J122" s="39">
        <v>14.71</v>
      </c>
      <c r="K122" s="39">
        <f t="shared" ref="K122:K128" si="41">J122-I122</f>
        <v>0</v>
      </c>
      <c r="L122" s="39">
        <f t="shared" si="24"/>
        <v>1</v>
      </c>
      <c r="M122" s="39" t="s">
        <v>6</v>
      </c>
      <c r="N122" s="39" t="s">
        <v>6</v>
      </c>
      <c r="O122" s="39" t="s">
        <v>6</v>
      </c>
      <c r="P122" s="39" t="s">
        <v>6</v>
      </c>
      <c r="Q122" s="39" t="s">
        <v>6</v>
      </c>
      <c r="R122" s="39" t="s">
        <v>6</v>
      </c>
      <c r="S122" s="39" t="s">
        <v>6</v>
      </c>
      <c r="T122" s="39" t="s">
        <v>6</v>
      </c>
      <c r="U122" s="39" t="s">
        <v>6</v>
      </c>
      <c r="V122" s="39" t="s">
        <v>6</v>
      </c>
      <c r="W122" s="39">
        <v>2.67</v>
      </c>
      <c r="X122" s="39">
        <v>4.29</v>
      </c>
      <c r="Y122" s="39">
        <v>7.33</v>
      </c>
      <c r="Z122" s="39">
        <f t="shared" si="29"/>
        <v>14.29</v>
      </c>
      <c r="AA122" s="39"/>
      <c r="AB122" s="39"/>
      <c r="AC122" s="39">
        <v>14.43</v>
      </c>
      <c r="AD122" s="39">
        <f t="shared" ref="AD122:AD128" si="42">J122-W122-X122</f>
        <v>7.7500000000000009</v>
      </c>
      <c r="AE122" s="39">
        <f t="shared" si="40"/>
        <v>0.42000000000000082</v>
      </c>
    </row>
    <row r="123" spans="1:31" x14ac:dyDescent="0.3">
      <c r="A123" s="38" t="s">
        <v>29</v>
      </c>
      <c r="B123" s="38" t="s">
        <v>30</v>
      </c>
      <c r="C123" s="38">
        <v>1</v>
      </c>
      <c r="D123" s="38">
        <v>1</v>
      </c>
      <c r="E123" s="38" t="s">
        <v>80</v>
      </c>
      <c r="F123" s="38">
        <v>16</v>
      </c>
      <c r="G123" s="38" t="s">
        <v>74</v>
      </c>
      <c r="H123" s="38" t="s">
        <v>8</v>
      </c>
      <c r="I123" s="39">
        <v>14.71</v>
      </c>
      <c r="J123" s="39">
        <v>22.63</v>
      </c>
      <c r="K123" s="39">
        <f t="shared" si="41"/>
        <v>7.9199999999999982</v>
      </c>
      <c r="L123" s="39">
        <f t="shared" si="24"/>
        <v>1.5384092454112848</v>
      </c>
      <c r="M123" s="38">
        <f>Sucrose!$I$2*K123/Sucrose!$J$2</f>
        <v>7.0274007691032745</v>
      </c>
      <c r="N123" s="39">
        <v>110.62</v>
      </c>
      <c r="O123" s="39">
        <f>K123/I123*100</f>
        <v>53.840924541128466</v>
      </c>
      <c r="P123" s="39">
        <v>16.22</v>
      </c>
      <c r="Q123" s="39">
        <v>210.11</v>
      </c>
      <c r="R123" s="39">
        <v>133.28</v>
      </c>
      <c r="S123" s="39">
        <v>8</v>
      </c>
      <c r="T123" s="39">
        <f>J123-I124</f>
        <v>8.19</v>
      </c>
      <c r="U123" s="38">
        <f>T123/K123*100</f>
        <v>103.40909090909092</v>
      </c>
      <c r="V123" s="39">
        <v>246.78</v>
      </c>
      <c r="W123" s="39">
        <v>2.67</v>
      </c>
      <c r="X123" s="39">
        <v>4.29</v>
      </c>
      <c r="Y123" s="39">
        <v>7.33</v>
      </c>
      <c r="Z123" s="39">
        <f t="shared" si="29"/>
        <v>14.29</v>
      </c>
      <c r="AA123" s="39"/>
      <c r="AB123" s="39"/>
      <c r="AC123" s="39">
        <v>14.43</v>
      </c>
      <c r="AD123" s="39">
        <f t="shared" si="42"/>
        <v>15.670000000000002</v>
      </c>
      <c r="AE123" s="39">
        <f t="shared" si="40"/>
        <v>8.3400000000000016</v>
      </c>
    </row>
    <row r="124" spans="1:31" x14ac:dyDescent="0.3">
      <c r="A124" s="38" t="s">
        <v>29</v>
      </c>
      <c r="B124" s="38" t="s">
        <v>30</v>
      </c>
      <c r="C124" s="38">
        <v>1</v>
      </c>
      <c r="D124" s="38">
        <v>2</v>
      </c>
      <c r="E124" s="38" t="s">
        <v>79</v>
      </c>
      <c r="F124" s="38">
        <v>16</v>
      </c>
      <c r="G124" s="38" t="s">
        <v>73</v>
      </c>
      <c r="H124" s="38" t="s">
        <v>6</v>
      </c>
      <c r="I124" s="39">
        <v>14.44</v>
      </c>
      <c r="J124" s="39">
        <v>14.44</v>
      </c>
      <c r="K124" s="39">
        <f t="shared" si="41"/>
        <v>0</v>
      </c>
      <c r="L124" s="39">
        <f t="shared" si="24"/>
        <v>1</v>
      </c>
      <c r="M124" s="39" t="s">
        <v>6</v>
      </c>
      <c r="N124" s="39" t="s">
        <v>6</v>
      </c>
      <c r="O124" s="39" t="s">
        <v>6</v>
      </c>
      <c r="P124" s="39" t="s">
        <v>6</v>
      </c>
      <c r="Q124" s="39" t="s">
        <v>6</v>
      </c>
      <c r="R124" s="39" t="s">
        <v>6</v>
      </c>
      <c r="S124" s="39" t="s">
        <v>6</v>
      </c>
      <c r="T124" s="39" t="s">
        <v>6</v>
      </c>
      <c r="U124" s="39" t="s">
        <v>6</v>
      </c>
      <c r="V124" s="39" t="s">
        <v>6</v>
      </c>
      <c r="W124" s="39">
        <v>2.67</v>
      </c>
      <c r="X124" s="39">
        <v>4.29</v>
      </c>
      <c r="Y124" s="39">
        <v>7.33</v>
      </c>
      <c r="Z124" s="39">
        <f t="shared" si="29"/>
        <v>14.29</v>
      </c>
      <c r="AA124" s="39"/>
      <c r="AB124" s="39"/>
      <c r="AC124" s="39">
        <v>14.43</v>
      </c>
      <c r="AD124" s="39">
        <f t="shared" si="42"/>
        <v>7.4799999999999995</v>
      </c>
      <c r="AE124" s="39">
        <f t="shared" si="40"/>
        <v>0.14999999999999947</v>
      </c>
    </row>
    <row r="125" spans="1:31" x14ac:dyDescent="0.3">
      <c r="A125" s="38" t="s">
        <v>29</v>
      </c>
      <c r="B125" s="38" t="s">
        <v>30</v>
      </c>
      <c r="C125" s="38">
        <v>1</v>
      </c>
      <c r="D125" s="38">
        <v>2</v>
      </c>
      <c r="E125" s="38" t="s">
        <v>80</v>
      </c>
      <c r="F125" s="38">
        <v>16</v>
      </c>
      <c r="G125" s="38" t="s">
        <v>74</v>
      </c>
      <c r="H125" s="38" t="s">
        <v>8</v>
      </c>
      <c r="I125" s="39">
        <v>14.44</v>
      </c>
      <c r="J125" s="39">
        <v>21.93</v>
      </c>
      <c r="K125" s="39">
        <f t="shared" si="41"/>
        <v>7.49</v>
      </c>
      <c r="L125" s="39">
        <f t="shared" si="24"/>
        <v>1.5186980609418284</v>
      </c>
      <c r="M125" s="38">
        <f>Sucrose!$I$2*K125/Sucrose!$J$2</f>
        <v>6.6458625960332753</v>
      </c>
      <c r="N125" s="39">
        <v>175.06</v>
      </c>
      <c r="O125" s="39">
        <f>K125/I125*100</f>
        <v>51.869806094182827</v>
      </c>
      <c r="P125" s="39">
        <v>24.82</v>
      </c>
      <c r="Q125" s="39">
        <v>246.98</v>
      </c>
      <c r="R125" s="39">
        <v>150.29</v>
      </c>
      <c r="S125" s="39">
        <v>9</v>
      </c>
      <c r="T125" s="39">
        <f>J125-I126</f>
        <v>7.4399999999999995</v>
      </c>
      <c r="U125" s="38">
        <f>T125/K125*100</f>
        <v>99.3324432576769</v>
      </c>
      <c r="V125" s="39">
        <v>179.07</v>
      </c>
      <c r="W125" s="39">
        <v>2.67</v>
      </c>
      <c r="X125" s="39">
        <v>4.29</v>
      </c>
      <c r="Y125" s="39">
        <v>7.33</v>
      </c>
      <c r="Z125" s="39">
        <f t="shared" si="29"/>
        <v>14.29</v>
      </c>
      <c r="AA125" s="39"/>
      <c r="AB125" s="39"/>
      <c r="AC125" s="39">
        <v>14.43</v>
      </c>
      <c r="AD125" s="39">
        <f t="shared" si="42"/>
        <v>14.969999999999999</v>
      </c>
      <c r="AE125" s="39">
        <f t="shared" si="40"/>
        <v>7.6399999999999988</v>
      </c>
    </row>
    <row r="126" spans="1:31" x14ac:dyDescent="0.3">
      <c r="A126" s="38" t="s">
        <v>29</v>
      </c>
      <c r="B126" s="38" t="s">
        <v>30</v>
      </c>
      <c r="C126" s="38">
        <v>1</v>
      </c>
      <c r="D126" s="38">
        <v>3</v>
      </c>
      <c r="E126" s="38" t="s">
        <v>79</v>
      </c>
      <c r="F126" s="38">
        <v>16</v>
      </c>
      <c r="G126" s="38" t="s">
        <v>73</v>
      </c>
      <c r="H126" s="38" t="s">
        <v>6</v>
      </c>
      <c r="I126" s="39">
        <v>14.49</v>
      </c>
      <c r="J126" s="39">
        <v>14.49</v>
      </c>
      <c r="K126" s="39">
        <f t="shared" si="41"/>
        <v>0</v>
      </c>
      <c r="L126" s="39">
        <f t="shared" si="24"/>
        <v>1</v>
      </c>
      <c r="M126" s="39" t="s">
        <v>6</v>
      </c>
      <c r="N126" s="39" t="s">
        <v>6</v>
      </c>
      <c r="O126" s="39" t="s">
        <v>6</v>
      </c>
      <c r="P126" s="39" t="s">
        <v>6</v>
      </c>
      <c r="Q126" s="39" t="s">
        <v>6</v>
      </c>
      <c r="R126" s="39" t="s">
        <v>6</v>
      </c>
      <c r="S126" s="39" t="s">
        <v>6</v>
      </c>
      <c r="T126" s="39" t="s">
        <v>6</v>
      </c>
      <c r="U126" s="39" t="s">
        <v>6</v>
      </c>
      <c r="V126" s="39" t="s">
        <v>6</v>
      </c>
      <c r="W126" s="39">
        <v>2.67</v>
      </c>
      <c r="X126" s="39">
        <v>4.29</v>
      </c>
      <c r="Y126" s="39">
        <v>7.33</v>
      </c>
      <c r="Z126" s="39">
        <f t="shared" si="29"/>
        <v>14.29</v>
      </c>
      <c r="AA126" s="39"/>
      <c r="AB126" s="39"/>
      <c r="AC126" s="39">
        <v>14.43</v>
      </c>
      <c r="AD126" s="39">
        <f t="shared" si="42"/>
        <v>7.53</v>
      </c>
      <c r="AE126" s="39">
        <f t="shared" si="40"/>
        <v>0.20000000000000018</v>
      </c>
    </row>
    <row r="127" spans="1:31" x14ac:dyDescent="0.3">
      <c r="A127" s="38" t="s">
        <v>29</v>
      </c>
      <c r="B127" s="38" t="s">
        <v>30</v>
      </c>
      <c r="C127" s="38">
        <v>1</v>
      </c>
      <c r="D127" s="38">
        <v>3</v>
      </c>
      <c r="E127" s="38" t="s">
        <v>80</v>
      </c>
      <c r="F127" s="38">
        <v>16</v>
      </c>
      <c r="G127" s="38" t="s">
        <v>74</v>
      </c>
      <c r="H127" s="38" t="s">
        <v>8</v>
      </c>
      <c r="I127" s="39">
        <v>14.49</v>
      </c>
      <c r="J127" s="39">
        <v>20.38</v>
      </c>
      <c r="K127" s="39">
        <f t="shared" si="41"/>
        <v>5.8899999999999988</v>
      </c>
      <c r="L127" s="39">
        <f t="shared" si="24"/>
        <v>1.4064872325741891</v>
      </c>
      <c r="M127" s="38">
        <f>Sucrose!$I$2*K127/Sucrose!$J$2</f>
        <v>5.2261856729821066</v>
      </c>
      <c r="N127" s="39">
        <f>72.18+14.9+2+7.08+12.24+15.5</f>
        <v>123.9</v>
      </c>
      <c r="O127" s="39">
        <f>K127/I127*100</f>
        <v>40.648723257418901</v>
      </c>
      <c r="P127" s="39">
        <v>18.64</v>
      </c>
      <c r="Q127" s="39">
        <v>28.44</v>
      </c>
      <c r="R127" s="39">
        <v>134.56</v>
      </c>
      <c r="S127" s="39">
        <v>8</v>
      </c>
      <c r="T127" s="39">
        <f>J127-I128</f>
        <v>5.879999999999999</v>
      </c>
      <c r="U127" s="38">
        <f>T127/K127*100</f>
        <v>99.830220713073004</v>
      </c>
      <c r="V127" s="39">
        <v>154.65</v>
      </c>
      <c r="W127" s="39">
        <v>2.67</v>
      </c>
      <c r="X127" s="39">
        <v>4.29</v>
      </c>
      <c r="Y127" s="39">
        <v>7.33</v>
      </c>
      <c r="Z127" s="39">
        <f t="shared" si="29"/>
        <v>14.29</v>
      </c>
      <c r="AA127" s="39"/>
      <c r="AB127" s="39"/>
      <c r="AC127" s="39">
        <v>14.43</v>
      </c>
      <c r="AD127" s="39">
        <f t="shared" si="42"/>
        <v>13.420000000000002</v>
      </c>
      <c r="AE127" s="39">
        <f t="shared" si="40"/>
        <v>6.0900000000000016</v>
      </c>
    </row>
    <row r="128" spans="1:31" x14ac:dyDescent="0.3">
      <c r="A128" s="38" t="s">
        <v>29</v>
      </c>
      <c r="B128" s="38" t="s">
        <v>30</v>
      </c>
      <c r="C128" s="38">
        <v>1</v>
      </c>
      <c r="D128" s="38">
        <v>4</v>
      </c>
      <c r="E128" s="38" t="s">
        <v>79</v>
      </c>
      <c r="F128" s="38">
        <v>16</v>
      </c>
      <c r="G128" s="38" t="s">
        <v>73</v>
      </c>
      <c r="H128" s="38" t="s">
        <v>6</v>
      </c>
      <c r="I128" s="39">
        <v>14.5</v>
      </c>
      <c r="J128" s="39">
        <v>14.5</v>
      </c>
      <c r="K128" s="39">
        <f t="shared" si="41"/>
        <v>0</v>
      </c>
      <c r="L128" s="39">
        <f t="shared" si="24"/>
        <v>1</v>
      </c>
      <c r="M128" s="39" t="s">
        <v>6</v>
      </c>
      <c r="N128" s="39" t="s">
        <v>6</v>
      </c>
      <c r="O128" s="39" t="s">
        <v>6</v>
      </c>
      <c r="P128" s="39" t="s">
        <v>6</v>
      </c>
      <c r="Q128" s="39" t="s">
        <v>6</v>
      </c>
      <c r="R128" s="39" t="s">
        <v>6</v>
      </c>
      <c r="S128" s="39" t="s">
        <v>6</v>
      </c>
      <c r="T128" s="39" t="s">
        <v>6</v>
      </c>
      <c r="U128" s="39" t="s">
        <v>6</v>
      </c>
      <c r="V128" s="39" t="s">
        <v>6</v>
      </c>
      <c r="W128" s="39">
        <v>2.67</v>
      </c>
      <c r="X128" s="39">
        <v>4.29</v>
      </c>
      <c r="Y128" s="39">
        <v>7.33</v>
      </c>
      <c r="Z128" s="39">
        <f t="shared" si="29"/>
        <v>14.29</v>
      </c>
      <c r="AA128" s="39"/>
      <c r="AB128" s="39"/>
      <c r="AC128" s="39">
        <v>14.43</v>
      </c>
      <c r="AD128" s="39">
        <f t="shared" si="42"/>
        <v>7.54</v>
      </c>
      <c r="AE128" s="39">
        <f t="shared" si="40"/>
        <v>0.20999999999999996</v>
      </c>
    </row>
    <row r="129" spans="1:31" x14ac:dyDescent="0.3">
      <c r="A129" s="38" t="s">
        <v>29</v>
      </c>
      <c r="B129" s="38" t="s">
        <v>30</v>
      </c>
      <c r="C129" s="38">
        <v>1</v>
      </c>
      <c r="D129" s="38">
        <v>4</v>
      </c>
      <c r="E129" s="38" t="s">
        <v>80</v>
      </c>
      <c r="F129" s="38">
        <v>16</v>
      </c>
      <c r="G129" s="38" t="s">
        <v>75</v>
      </c>
      <c r="H129" s="38" t="s">
        <v>6</v>
      </c>
      <c r="I129" s="39">
        <v>14.5</v>
      </c>
      <c r="J129" s="39">
        <f>I129+K129</f>
        <v>16.7</v>
      </c>
      <c r="K129" s="39">
        <v>2.2000000000000002</v>
      </c>
      <c r="L129" s="39">
        <f t="shared" si="24"/>
        <v>1.1517241379310343</v>
      </c>
      <c r="M129" s="39" t="s">
        <v>6</v>
      </c>
      <c r="N129" s="39" t="s">
        <v>6</v>
      </c>
      <c r="O129" s="39">
        <f>K129/I129*100</f>
        <v>15.17241379310345</v>
      </c>
      <c r="P129" s="39">
        <v>23.45</v>
      </c>
      <c r="Q129" s="39">
        <v>54.65</v>
      </c>
      <c r="R129" s="39" t="s">
        <v>6</v>
      </c>
      <c r="S129" s="39" t="s">
        <v>6</v>
      </c>
      <c r="T129" s="39" t="s">
        <v>6</v>
      </c>
      <c r="U129" s="39" t="s">
        <v>6</v>
      </c>
      <c r="V129" s="39" t="s">
        <v>6</v>
      </c>
      <c r="W129" s="39">
        <v>2.67</v>
      </c>
      <c r="X129" s="39">
        <v>4.29</v>
      </c>
      <c r="Y129" s="39">
        <v>7.33</v>
      </c>
      <c r="Z129" s="39">
        <f t="shared" si="29"/>
        <v>14.29</v>
      </c>
      <c r="AA129" s="9">
        <f>I129-Z129</f>
        <v>0.21000000000000085</v>
      </c>
      <c r="AB129" s="9">
        <f>AA129*100/I129</f>
        <v>1.4482758620689713</v>
      </c>
      <c r="AC129" s="39">
        <v>14.43</v>
      </c>
      <c r="AD129" s="39">
        <v>7.54</v>
      </c>
      <c r="AE129" s="39">
        <f t="shared" si="40"/>
        <v>0.20999999999999996</v>
      </c>
    </row>
    <row r="130" spans="1:31" x14ac:dyDescent="0.3">
      <c r="A130" s="40" t="s">
        <v>31</v>
      </c>
      <c r="B130" s="40" t="s">
        <v>15</v>
      </c>
      <c r="C130" s="40">
        <v>1</v>
      </c>
      <c r="D130" s="40">
        <v>1</v>
      </c>
      <c r="E130" s="40" t="s">
        <v>79</v>
      </c>
      <c r="F130" s="40">
        <v>17</v>
      </c>
      <c r="G130" s="40" t="s">
        <v>73</v>
      </c>
      <c r="H130" s="40" t="s">
        <v>6</v>
      </c>
      <c r="I130" s="41">
        <v>16.899999999999999</v>
      </c>
      <c r="J130" s="41">
        <v>16.899999999999999</v>
      </c>
      <c r="K130" s="41">
        <f t="shared" ref="K130:K136" si="43">J130-I130</f>
        <v>0</v>
      </c>
      <c r="L130" s="41">
        <f t="shared" si="24"/>
        <v>1</v>
      </c>
      <c r="M130" s="41" t="s">
        <v>6</v>
      </c>
      <c r="N130" s="41" t="s">
        <v>6</v>
      </c>
      <c r="O130" s="41" t="s">
        <v>6</v>
      </c>
      <c r="P130" s="41" t="s">
        <v>6</v>
      </c>
      <c r="Q130" s="41" t="s">
        <v>6</v>
      </c>
      <c r="R130" s="41" t="s">
        <v>6</v>
      </c>
      <c r="S130" s="41" t="s">
        <v>6</v>
      </c>
      <c r="T130" s="41" t="s">
        <v>6</v>
      </c>
      <c r="U130" s="41" t="s">
        <v>6</v>
      </c>
      <c r="V130" s="41" t="s">
        <v>6</v>
      </c>
      <c r="W130" s="41">
        <v>2.86</v>
      </c>
      <c r="X130" s="41">
        <v>4.99</v>
      </c>
      <c r="Y130" s="41">
        <v>8.67</v>
      </c>
      <c r="Z130" s="41">
        <f t="shared" si="29"/>
        <v>16.52</v>
      </c>
      <c r="AA130" s="41"/>
      <c r="AB130" s="41"/>
      <c r="AC130" s="41">
        <v>16.75</v>
      </c>
      <c r="AD130" s="41">
        <f t="shared" ref="AD130:AD136" si="44">J130-W130-X130</f>
        <v>9.0499999999999989</v>
      </c>
      <c r="AE130" s="41">
        <f t="shared" si="40"/>
        <v>0.37999999999999901</v>
      </c>
    </row>
    <row r="131" spans="1:31" x14ac:dyDescent="0.3">
      <c r="A131" s="40" t="s">
        <v>31</v>
      </c>
      <c r="B131" s="40" t="s">
        <v>15</v>
      </c>
      <c r="C131" s="40">
        <v>1</v>
      </c>
      <c r="D131" s="40">
        <v>1</v>
      </c>
      <c r="E131" s="40" t="s">
        <v>80</v>
      </c>
      <c r="F131" s="40">
        <v>17</v>
      </c>
      <c r="G131" s="40" t="s">
        <v>74</v>
      </c>
      <c r="H131" s="40" t="s">
        <v>8</v>
      </c>
      <c r="I131" s="41">
        <v>16.899999999999999</v>
      </c>
      <c r="J131" s="41">
        <v>26.9</v>
      </c>
      <c r="K131" s="41">
        <f t="shared" si="43"/>
        <v>10</v>
      </c>
      <c r="L131" s="41">
        <f t="shared" si="24"/>
        <v>1.5917159763313611</v>
      </c>
      <c r="M131" s="40">
        <f>Sucrose!$I$2*K131/Sucrose!$J$2</f>
        <v>8.8729807690697928</v>
      </c>
      <c r="N131" s="41">
        <v>120.21</v>
      </c>
      <c r="O131" s="41">
        <f>K131/I131*100</f>
        <v>59.171597633136095</v>
      </c>
      <c r="P131" s="41">
        <v>22.68</v>
      </c>
      <c r="Q131" s="41">
        <v>36.24</v>
      </c>
      <c r="R131" s="41">
        <v>86.43</v>
      </c>
      <c r="S131" s="41">
        <v>7</v>
      </c>
      <c r="T131" s="41">
        <f>J131-I132</f>
        <v>9.91</v>
      </c>
      <c r="U131" s="40">
        <f>T131/K131*100</f>
        <v>99.1</v>
      </c>
      <c r="V131" s="41">
        <v>206.74</v>
      </c>
      <c r="W131" s="41">
        <v>2.86</v>
      </c>
      <c r="X131" s="41">
        <v>4.99</v>
      </c>
      <c r="Y131" s="41">
        <v>8.67</v>
      </c>
      <c r="Z131" s="41">
        <f t="shared" si="29"/>
        <v>16.52</v>
      </c>
      <c r="AA131" s="41"/>
      <c r="AB131" s="41"/>
      <c r="AC131" s="41">
        <v>16.75</v>
      </c>
      <c r="AD131" s="41">
        <f t="shared" si="44"/>
        <v>19.049999999999997</v>
      </c>
      <c r="AE131" s="41">
        <f t="shared" si="40"/>
        <v>10.379999999999997</v>
      </c>
    </row>
    <row r="132" spans="1:31" x14ac:dyDescent="0.3">
      <c r="A132" s="40" t="s">
        <v>31</v>
      </c>
      <c r="B132" s="40" t="s">
        <v>15</v>
      </c>
      <c r="C132" s="40">
        <v>1</v>
      </c>
      <c r="D132" s="40">
        <v>2</v>
      </c>
      <c r="E132" s="40" t="s">
        <v>79</v>
      </c>
      <c r="F132" s="40">
        <v>17</v>
      </c>
      <c r="G132" s="40" t="s">
        <v>73</v>
      </c>
      <c r="H132" s="40" t="s">
        <v>6</v>
      </c>
      <c r="I132" s="41">
        <v>16.989999999999998</v>
      </c>
      <c r="J132" s="41">
        <v>16.989999999999998</v>
      </c>
      <c r="K132" s="41">
        <f t="shared" si="43"/>
        <v>0</v>
      </c>
      <c r="L132" s="41">
        <f t="shared" ref="L132:L195" si="45">(I132+K132)/I132</f>
        <v>1</v>
      </c>
      <c r="M132" s="41" t="s">
        <v>6</v>
      </c>
      <c r="N132" s="41" t="s">
        <v>6</v>
      </c>
      <c r="O132" s="41" t="s">
        <v>6</v>
      </c>
      <c r="P132" s="41" t="s">
        <v>6</v>
      </c>
      <c r="Q132" s="41" t="s">
        <v>6</v>
      </c>
      <c r="R132" s="41" t="s">
        <v>6</v>
      </c>
      <c r="S132" s="41" t="s">
        <v>6</v>
      </c>
      <c r="T132" s="41" t="s">
        <v>6</v>
      </c>
      <c r="U132" s="41" t="s">
        <v>6</v>
      </c>
      <c r="V132" s="41" t="s">
        <v>6</v>
      </c>
      <c r="W132" s="41">
        <v>2.86</v>
      </c>
      <c r="X132" s="41">
        <v>4.99</v>
      </c>
      <c r="Y132" s="41">
        <v>8.67</v>
      </c>
      <c r="Z132" s="41">
        <f t="shared" si="29"/>
        <v>16.52</v>
      </c>
      <c r="AA132" s="41"/>
      <c r="AB132" s="41"/>
      <c r="AC132" s="41">
        <v>16.75</v>
      </c>
      <c r="AD132" s="41">
        <f t="shared" si="44"/>
        <v>9.1399999999999988</v>
      </c>
      <c r="AE132" s="41">
        <f t="shared" si="40"/>
        <v>0.46999999999999886</v>
      </c>
    </row>
    <row r="133" spans="1:31" x14ac:dyDescent="0.3">
      <c r="A133" s="40" t="s">
        <v>31</v>
      </c>
      <c r="B133" s="40" t="s">
        <v>15</v>
      </c>
      <c r="C133" s="40">
        <v>1</v>
      </c>
      <c r="D133" s="40">
        <v>2</v>
      </c>
      <c r="E133" s="40" t="s">
        <v>80</v>
      </c>
      <c r="F133" s="40">
        <v>17</v>
      </c>
      <c r="G133" s="40" t="s">
        <v>74</v>
      </c>
      <c r="H133" s="40" t="s">
        <v>8</v>
      </c>
      <c r="I133" s="41">
        <v>16.989999999999998</v>
      </c>
      <c r="J133" s="41">
        <v>28.81</v>
      </c>
      <c r="K133" s="41">
        <f t="shared" si="43"/>
        <v>11.82</v>
      </c>
      <c r="L133" s="41">
        <f t="shared" si="45"/>
        <v>1.6957033549146558</v>
      </c>
      <c r="M133" s="40">
        <f>Sucrose!$I$2*K133/Sucrose!$J$2</f>
        <v>10.487863269040496</v>
      </c>
      <c r="N133" s="41">
        <v>111.13</v>
      </c>
      <c r="O133" s="41">
        <f>K133/I133*100</f>
        <v>69.57033549146557</v>
      </c>
      <c r="P133" s="41">
        <v>12.97</v>
      </c>
      <c r="Q133" s="41">
        <v>34.92</v>
      </c>
      <c r="R133" s="41">
        <v>88.36</v>
      </c>
      <c r="S133" s="41">
        <v>6</v>
      </c>
      <c r="T133" s="41">
        <f>J133-I134</f>
        <v>11.879999999999999</v>
      </c>
      <c r="U133" s="40">
        <f>T133/K133*100</f>
        <v>100.50761421319795</v>
      </c>
      <c r="V133" s="41">
        <v>112.79</v>
      </c>
      <c r="W133" s="41">
        <v>2.86</v>
      </c>
      <c r="X133" s="41">
        <v>4.99</v>
      </c>
      <c r="Y133" s="41">
        <v>8.67</v>
      </c>
      <c r="Z133" s="41">
        <f t="shared" si="29"/>
        <v>16.52</v>
      </c>
      <c r="AA133" s="41"/>
      <c r="AB133" s="41"/>
      <c r="AC133" s="41">
        <v>16.75</v>
      </c>
      <c r="AD133" s="41">
        <f t="shared" si="44"/>
        <v>20.96</v>
      </c>
      <c r="AE133" s="41">
        <f t="shared" si="40"/>
        <v>12.290000000000001</v>
      </c>
    </row>
    <row r="134" spans="1:31" x14ac:dyDescent="0.3">
      <c r="A134" s="40" t="s">
        <v>31</v>
      </c>
      <c r="B134" s="40" t="s">
        <v>15</v>
      </c>
      <c r="C134" s="40">
        <v>1</v>
      </c>
      <c r="D134" s="40">
        <v>3</v>
      </c>
      <c r="E134" s="40" t="s">
        <v>79</v>
      </c>
      <c r="F134" s="40">
        <v>17</v>
      </c>
      <c r="G134" s="40" t="s">
        <v>73</v>
      </c>
      <c r="H134" s="40" t="s">
        <v>6</v>
      </c>
      <c r="I134" s="41">
        <v>16.93</v>
      </c>
      <c r="J134" s="41">
        <v>16.93</v>
      </c>
      <c r="K134" s="41">
        <f t="shared" si="43"/>
        <v>0</v>
      </c>
      <c r="L134" s="41">
        <f t="shared" si="45"/>
        <v>1</v>
      </c>
      <c r="M134" s="41" t="s">
        <v>6</v>
      </c>
      <c r="N134" s="41" t="s">
        <v>6</v>
      </c>
      <c r="O134" s="41" t="s">
        <v>6</v>
      </c>
      <c r="P134" s="41" t="s">
        <v>6</v>
      </c>
      <c r="Q134" s="41" t="s">
        <v>6</v>
      </c>
      <c r="R134" s="41" t="s">
        <v>6</v>
      </c>
      <c r="S134" s="41" t="s">
        <v>6</v>
      </c>
      <c r="T134" s="41" t="s">
        <v>6</v>
      </c>
      <c r="U134" s="41" t="s">
        <v>6</v>
      </c>
      <c r="V134" s="41" t="s">
        <v>6</v>
      </c>
      <c r="W134" s="41">
        <v>2.86</v>
      </c>
      <c r="X134" s="41">
        <v>4.99</v>
      </c>
      <c r="Y134" s="41">
        <v>8.67</v>
      </c>
      <c r="Z134" s="41">
        <f t="shared" si="29"/>
        <v>16.52</v>
      </c>
      <c r="AA134" s="41"/>
      <c r="AB134" s="41"/>
      <c r="AC134" s="41">
        <v>16.75</v>
      </c>
      <c r="AD134" s="41">
        <f t="shared" si="44"/>
        <v>9.08</v>
      </c>
      <c r="AE134" s="41">
        <f t="shared" si="40"/>
        <v>0.41000000000000014</v>
      </c>
    </row>
    <row r="135" spans="1:31" x14ac:dyDescent="0.3">
      <c r="A135" s="40" t="s">
        <v>31</v>
      </c>
      <c r="B135" s="40" t="s">
        <v>15</v>
      </c>
      <c r="C135" s="40">
        <v>1</v>
      </c>
      <c r="D135" s="40">
        <v>3</v>
      </c>
      <c r="E135" s="40" t="s">
        <v>80</v>
      </c>
      <c r="F135" s="40">
        <v>17</v>
      </c>
      <c r="G135" s="40" t="s">
        <v>74</v>
      </c>
      <c r="H135" s="40" t="s">
        <v>8</v>
      </c>
      <c r="I135" s="41">
        <v>16.93</v>
      </c>
      <c r="J135" s="41">
        <v>28.11</v>
      </c>
      <c r="K135" s="41">
        <f t="shared" si="43"/>
        <v>11.18</v>
      </c>
      <c r="L135" s="41">
        <f t="shared" si="45"/>
        <v>1.6603662138216184</v>
      </c>
      <c r="M135" s="40">
        <f>Sucrose!$I$2*K135/Sucrose!$J$2</f>
        <v>9.9199924998200277</v>
      </c>
      <c r="N135" s="41">
        <v>155.22999999999999</v>
      </c>
      <c r="O135" s="41">
        <f>K135/I135*100</f>
        <v>66.03662138216184</v>
      </c>
      <c r="P135" s="41">
        <v>16.2</v>
      </c>
      <c r="Q135" s="41">
        <v>31.53</v>
      </c>
      <c r="R135" s="41">
        <v>84.07</v>
      </c>
      <c r="S135" s="41">
        <v>7</v>
      </c>
      <c r="T135" s="41">
        <f>J135-I136</f>
        <v>11.169999999999998</v>
      </c>
      <c r="U135" s="40">
        <f>T135/K135*100</f>
        <v>99.910554561717333</v>
      </c>
      <c r="V135" s="41">
        <v>118.45</v>
      </c>
      <c r="W135" s="41">
        <v>2.86</v>
      </c>
      <c r="X135" s="41">
        <v>4.99</v>
      </c>
      <c r="Y135" s="41">
        <v>8.67</v>
      </c>
      <c r="Z135" s="41">
        <f t="shared" si="29"/>
        <v>16.52</v>
      </c>
      <c r="AA135" s="41"/>
      <c r="AB135" s="41"/>
      <c r="AC135" s="41">
        <v>16.75</v>
      </c>
      <c r="AD135" s="41">
        <f t="shared" si="44"/>
        <v>20.259999999999998</v>
      </c>
      <c r="AE135" s="41">
        <f t="shared" si="40"/>
        <v>11.589999999999998</v>
      </c>
    </row>
    <row r="136" spans="1:31" x14ac:dyDescent="0.3">
      <c r="A136" s="40" t="s">
        <v>31</v>
      </c>
      <c r="B136" s="40" t="s">
        <v>15</v>
      </c>
      <c r="C136" s="40">
        <v>1</v>
      </c>
      <c r="D136" s="40">
        <v>4</v>
      </c>
      <c r="E136" s="40" t="s">
        <v>79</v>
      </c>
      <c r="F136" s="40">
        <v>17</v>
      </c>
      <c r="G136" s="40" t="s">
        <v>73</v>
      </c>
      <c r="H136" s="40" t="s">
        <v>6</v>
      </c>
      <c r="I136" s="41">
        <v>16.940000000000001</v>
      </c>
      <c r="J136" s="41">
        <v>16.940000000000001</v>
      </c>
      <c r="K136" s="41">
        <f t="shared" si="43"/>
        <v>0</v>
      </c>
      <c r="L136" s="41">
        <f t="shared" si="45"/>
        <v>1</v>
      </c>
      <c r="M136" s="41" t="s">
        <v>6</v>
      </c>
      <c r="N136" s="41" t="s">
        <v>6</v>
      </c>
      <c r="O136" s="41" t="s">
        <v>6</v>
      </c>
      <c r="P136" s="41" t="s">
        <v>6</v>
      </c>
      <c r="Q136" s="41" t="s">
        <v>6</v>
      </c>
      <c r="R136" s="41" t="s">
        <v>6</v>
      </c>
      <c r="S136" s="41" t="s">
        <v>6</v>
      </c>
      <c r="T136" s="41" t="s">
        <v>6</v>
      </c>
      <c r="U136" s="41" t="s">
        <v>6</v>
      </c>
      <c r="V136" s="41" t="s">
        <v>6</v>
      </c>
      <c r="W136" s="41">
        <v>2.86</v>
      </c>
      <c r="X136" s="41">
        <v>4.99</v>
      </c>
      <c r="Y136" s="41">
        <v>8.67</v>
      </c>
      <c r="Z136" s="41">
        <f t="shared" si="29"/>
        <v>16.52</v>
      </c>
      <c r="AA136" s="41"/>
      <c r="AB136" s="41"/>
      <c r="AC136" s="41">
        <v>16.75</v>
      </c>
      <c r="AD136" s="41">
        <f t="shared" si="44"/>
        <v>9.0900000000000016</v>
      </c>
      <c r="AE136" s="41">
        <f t="shared" si="40"/>
        <v>0.42000000000000171</v>
      </c>
    </row>
    <row r="137" spans="1:31" x14ac:dyDescent="0.3">
      <c r="A137" s="40" t="s">
        <v>31</v>
      </c>
      <c r="B137" s="40" t="s">
        <v>15</v>
      </c>
      <c r="C137" s="40">
        <v>1</v>
      </c>
      <c r="D137" s="40">
        <v>4</v>
      </c>
      <c r="E137" s="40" t="s">
        <v>80</v>
      </c>
      <c r="F137" s="40">
        <v>17</v>
      </c>
      <c r="G137" s="40" t="s">
        <v>75</v>
      </c>
      <c r="H137" s="40" t="s">
        <v>6</v>
      </c>
      <c r="I137" s="41">
        <v>16.940000000000001</v>
      </c>
      <c r="J137" s="41">
        <f>I137+K137</f>
        <v>21.720000000000002</v>
      </c>
      <c r="K137" s="41">
        <v>4.78</v>
      </c>
      <c r="L137" s="41">
        <f t="shared" si="45"/>
        <v>1.282172373081464</v>
      </c>
      <c r="M137" s="41" t="s">
        <v>6</v>
      </c>
      <c r="N137" s="41" t="s">
        <v>6</v>
      </c>
      <c r="O137" s="41">
        <f>K137/I137*100</f>
        <v>28.217237308146398</v>
      </c>
      <c r="P137" s="41" t="s">
        <v>6</v>
      </c>
      <c r="Q137" s="41" t="s">
        <v>6</v>
      </c>
      <c r="R137" s="41" t="s">
        <v>6</v>
      </c>
      <c r="S137" s="41" t="s">
        <v>6</v>
      </c>
      <c r="T137" s="41" t="s">
        <v>6</v>
      </c>
      <c r="U137" s="41" t="s">
        <v>6</v>
      </c>
      <c r="V137" s="41" t="s">
        <v>6</v>
      </c>
      <c r="W137" s="41">
        <v>2.86</v>
      </c>
      <c r="X137" s="41">
        <v>4.99</v>
      </c>
      <c r="Y137" s="41">
        <v>8.67</v>
      </c>
      <c r="Z137" s="41">
        <f t="shared" si="29"/>
        <v>16.52</v>
      </c>
      <c r="AA137" s="9">
        <f>I137-Z137</f>
        <v>0.42000000000000171</v>
      </c>
      <c r="AB137" s="9">
        <f>AA137*100/I137</f>
        <v>2.4793388429752166</v>
      </c>
      <c r="AC137" s="41">
        <v>16.75</v>
      </c>
      <c r="AD137" s="41">
        <v>9.09</v>
      </c>
      <c r="AE137" s="41">
        <f t="shared" si="40"/>
        <v>0.41999999999999993</v>
      </c>
    </row>
    <row r="138" spans="1:31" x14ac:dyDescent="0.3">
      <c r="A138" s="13" t="s">
        <v>32</v>
      </c>
      <c r="B138" s="13" t="s">
        <v>15</v>
      </c>
      <c r="C138" s="13">
        <v>1</v>
      </c>
      <c r="D138" s="13">
        <v>1</v>
      </c>
      <c r="E138" s="13" t="s">
        <v>79</v>
      </c>
      <c r="F138" s="13">
        <v>18</v>
      </c>
      <c r="G138" s="13" t="s">
        <v>73</v>
      </c>
      <c r="H138" s="13" t="s">
        <v>6</v>
      </c>
      <c r="I138" s="12">
        <v>15.65</v>
      </c>
      <c r="J138" s="12">
        <v>15.65</v>
      </c>
      <c r="K138" s="12">
        <f t="shared" ref="K138:K144" si="46">J138-I138</f>
        <v>0</v>
      </c>
      <c r="L138" s="12">
        <f t="shared" si="45"/>
        <v>1</v>
      </c>
      <c r="M138" s="12" t="s">
        <v>6</v>
      </c>
      <c r="N138" s="12" t="s">
        <v>6</v>
      </c>
      <c r="O138" s="12" t="s">
        <v>6</v>
      </c>
      <c r="P138" s="12" t="s">
        <v>6</v>
      </c>
      <c r="Q138" s="12" t="s">
        <v>6</v>
      </c>
      <c r="R138" s="12" t="s">
        <v>6</v>
      </c>
      <c r="S138" s="12" t="s">
        <v>6</v>
      </c>
      <c r="T138" s="12" t="s">
        <v>6</v>
      </c>
      <c r="U138" s="12" t="s">
        <v>6</v>
      </c>
      <c r="V138" s="12" t="s">
        <v>6</v>
      </c>
      <c r="W138" s="12">
        <v>2.59</v>
      </c>
      <c r="X138" s="12">
        <v>4.8499999999999996</v>
      </c>
      <c r="Y138" s="12">
        <v>6.95</v>
      </c>
      <c r="Z138" s="12">
        <f t="shared" si="29"/>
        <v>14.39</v>
      </c>
      <c r="AA138" s="12"/>
      <c r="AB138" s="12"/>
      <c r="AC138" s="12">
        <v>14.63</v>
      </c>
      <c r="AD138" s="12">
        <f t="shared" ref="AD138:AD144" si="47">J138-W138-X138</f>
        <v>8.2100000000000009</v>
      </c>
      <c r="AE138" s="12">
        <f t="shared" si="40"/>
        <v>1.2600000000000007</v>
      </c>
    </row>
    <row r="139" spans="1:31" x14ac:dyDescent="0.3">
      <c r="A139" s="13" t="s">
        <v>32</v>
      </c>
      <c r="B139" s="13" t="s">
        <v>15</v>
      </c>
      <c r="C139" s="13">
        <v>1</v>
      </c>
      <c r="D139" s="13">
        <v>1</v>
      </c>
      <c r="E139" s="13" t="s">
        <v>80</v>
      </c>
      <c r="F139" s="13">
        <v>18</v>
      </c>
      <c r="G139" s="13" t="s">
        <v>74</v>
      </c>
      <c r="H139" s="13" t="s">
        <v>8</v>
      </c>
      <c r="I139" s="12">
        <v>15.65</v>
      </c>
      <c r="J139" s="12">
        <v>28.4</v>
      </c>
      <c r="K139" s="12">
        <f t="shared" si="46"/>
        <v>12.749999999999998</v>
      </c>
      <c r="L139" s="12">
        <f t="shared" si="45"/>
        <v>1.814696485623003</v>
      </c>
      <c r="M139" s="13">
        <f>Sucrose!$I$2*K139/Sucrose!$J$2</f>
        <v>11.313050480563984</v>
      </c>
      <c r="N139" s="12">
        <v>216.65</v>
      </c>
      <c r="O139" s="12">
        <f>K139/I139*100</f>
        <v>81.469648562300307</v>
      </c>
      <c r="P139" s="12">
        <v>26.44</v>
      </c>
      <c r="Q139" s="12">
        <v>19.18</v>
      </c>
      <c r="R139" s="12">
        <v>160.1</v>
      </c>
      <c r="S139" s="12">
        <v>9</v>
      </c>
      <c r="T139" s="12">
        <f>J139-I140</f>
        <v>12.409999999999998</v>
      </c>
      <c r="U139" s="13">
        <f>T139/K139*100</f>
        <v>97.333333333333343</v>
      </c>
      <c r="V139" s="12">
        <v>345.21</v>
      </c>
      <c r="W139" s="12">
        <v>2.59</v>
      </c>
      <c r="X139" s="12">
        <v>4.8499999999999996</v>
      </c>
      <c r="Y139" s="12">
        <v>6.95</v>
      </c>
      <c r="Z139" s="12">
        <f t="shared" si="29"/>
        <v>14.39</v>
      </c>
      <c r="AA139" s="12"/>
      <c r="AB139" s="12"/>
      <c r="AC139" s="12">
        <v>14.63</v>
      </c>
      <c r="AD139" s="12">
        <f t="shared" si="47"/>
        <v>20.96</v>
      </c>
      <c r="AE139" s="12">
        <f t="shared" si="40"/>
        <v>14.010000000000002</v>
      </c>
    </row>
    <row r="140" spans="1:31" x14ac:dyDescent="0.3">
      <c r="A140" s="13" t="s">
        <v>32</v>
      </c>
      <c r="B140" s="13" t="s">
        <v>15</v>
      </c>
      <c r="C140" s="13">
        <v>1</v>
      </c>
      <c r="D140" s="13">
        <v>2</v>
      </c>
      <c r="E140" s="13" t="s">
        <v>79</v>
      </c>
      <c r="F140" s="13">
        <v>18</v>
      </c>
      <c r="G140" s="13" t="s">
        <v>73</v>
      </c>
      <c r="H140" s="13" t="s">
        <v>6</v>
      </c>
      <c r="I140" s="12">
        <v>15.99</v>
      </c>
      <c r="J140" s="12">
        <v>15.99</v>
      </c>
      <c r="K140" s="12">
        <f t="shared" si="46"/>
        <v>0</v>
      </c>
      <c r="L140" s="12">
        <f t="shared" si="45"/>
        <v>1</v>
      </c>
      <c r="M140" s="12" t="s">
        <v>6</v>
      </c>
      <c r="N140" s="12" t="s">
        <v>6</v>
      </c>
      <c r="O140" s="12" t="s">
        <v>6</v>
      </c>
      <c r="P140" s="12" t="s">
        <v>6</v>
      </c>
      <c r="Q140" s="12" t="s">
        <v>6</v>
      </c>
      <c r="R140" s="12" t="s">
        <v>6</v>
      </c>
      <c r="S140" s="12" t="s">
        <v>6</v>
      </c>
      <c r="T140" s="12" t="s">
        <v>6</v>
      </c>
      <c r="U140" s="12" t="s">
        <v>6</v>
      </c>
      <c r="V140" s="12" t="s">
        <v>6</v>
      </c>
      <c r="W140" s="12">
        <v>2.59</v>
      </c>
      <c r="X140" s="12">
        <v>4.8499999999999996</v>
      </c>
      <c r="Y140" s="12">
        <v>6.95</v>
      </c>
      <c r="Z140" s="12">
        <f t="shared" si="29"/>
        <v>14.39</v>
      </c>
      <c r="AA140" s="12"/>
      <c r="AB140" s="12"/>
      <c r="AC140" s="12">
        <v>14.63</v>
      </c>
      <c r="AD140" s="12">
        <f t="shared" si="47"/>
        <v>8.5500000000000007</v>
      </c>
      <c r="AE140" s="12">
        <f t="shared" si="40"/>
        <v>1.6000000000000005</v>
      </c>
    </row>
    <row r="141" spans="1:31" x14ac:dyDescent="0.3">
      <c r="A141" s="13" t="s">
        <v>32</v>
      </c>
      <c r="B141" s="13" t="s">
        <v>15</v>
      </c>
      <c r="C141" s="13">
        <v>1</v>
      </c>
      <c r="D141" s="13">
        <v>2</v>
      </c>
      <c r="E141" s="13" t="s">
        <v>80</v>
      </c>
      <c r="F141" s="13">
        <v>18</v>
      </c>
      <c r="G141" s="13" t="s">
        <v>74</v>
      </c>
      <c r="H141" s="13" t="s">
        <v>8</v>
      </c>
      <c r="I141" s="12">
        <v>15.99</v>
      </c>
      <c r="J141" s="12">
        <v>25.7</v>
      </c>
      <c r="K141" s="12">
        <f t="shared" si="46"/>
        <v>9.7099999999999991</v>
      </c>
      <c r="L141" s="12">
        <f t="shared" si="45"/>
        <v>1.6072545340838023</v>
      </c>
      <c r="M141" s="13">
        <f>Sucrose!$I$2*K141/Sucrose!$J$2</f>
        <v>8.6156643267667672</v>
      </c>
      <c r="N141" s="12">
        <f>99.34+9.6+6.58+1.8</f>
        <v>117.32</v>
      </c>
      <c r="O141" s="12">
        <f>K141/I141*100</f>
        <v>60.725453408380226</v>
      </c>
      <c r="P141" s="12">
        <v>24.57</v>
      </c>
      <c r="Q141" s="12">
        <v>38.69</v>
      </c>
      <c r="R141" s="12">
        <v>131.56</v>
      </c>
      <c r="S141" s="12">
        <v>9</v>
      </c>
      <c r="T141" s="12">
        <f>J141-I142</f>
        <v>9.9499999999999993</v>
      </c>
      <c r="U141" s="13">
        <f>T141/K141*100</f>
        <v>102.47167868177138</v>
      </c>
      <c r="V141" s="12">
        <v>335.48</v>
      </c>
      <c r="W141" s="12">
        <v>2.59</v>
      </c>
      <c r="X141" s="12">
        <v>4.8499999999999996</v>
      </c>
      <c r="Y141" s="12">
        <v>6.95</v>
      </c>
      <c r="Z141" s="12">
        <f t="shared" si="29"/>
        <v>14.39</v>
      </c>
      <c r="AA141" s="12"/>
      <c r="AB141" s="12"/>
      <c r="AC141" s="12">
        <v>14.63</v>
      </c>
      <c r="AD141" s="12">
        <f t="shared" si="47"/>
        <v>18.259999999999998</v>
      </c>
      <c r="AE141" s="12">
        <f t="shared" si="40"/>
        <v>11.309999999999999</v>
      </c>
    </row>
    <row r="142" spans="1:31" x14ac:dyDescent="0.3">
      <c r="A142" s="13" t="s">
        <v>32</v>
      </c>
      <c r="B142" s="13" t="s">
        <v>15</v>
      </c>
      <c r="C142" s="13">
        <v>1</v>
      </c>
      <c r="D142" s="13">
        <v>3</v>
      </c>
      <c r="E142" s="13" t="s">
        <v>79</v>
      </c>
      <c r="F142" s="13">
        <v>18</v>
      </c>
      <c r="G142" s="13" t="s">
        <v>73</v>
      </c>
      <c r="H142" s="13" t="s">
        <v>6</v>
      </c>
      <c r="I142" s="12">
        <v>15.75</v>
      </c>
      <c r="J142" s="12">
        <v>15.75</v>
      </c>
      <c r="K142" s="12">
        <f t="shared" si="46"/>
        <v>0</v>
      </c>
      <c r="L142" s="12">
        <f t="shared" si="45"/>
        <v>1</v>
      </c>
      <c r="M142" s="12" t="s">
        <v>6</v>
      </c>
      <c r="N142" s="12" t="s">
        <v>6</v>
      </c>
      <c r="O142" s="12" t="s">
        <v>6</v>
      </c>
      <c r="P142" s="12" t="s">
        <v>6</v>
      </c>
      <c r="Q142" s="12" t="s">
        <v>6</v>
      </c>
      <c r="R142" s="12" t="s">
        <v>6</v>
      </c>
      <c r="S142" s="12" t="s">
        <v>6</v>
      </c>
      <c r="T142" s="12" t="s">
        <v>6</v>
      </c>
      <c r="U142" s="12" t="s">
        <v>6</v>
      </c>
      <c r="V142" s="12" t="s">
        <v>6</v>
      </c>
      <c r="W142" s="12">
        <v>2.59</v>
      </c>
      <c r="X142" s="12">
        <v>4.8499999999999996</v>
      </c>
      <c r="Y142" s="12">
        <v>6.95</v>
      </c>
      <c r="Z142" s="12">
        <f t="shared" si="29"/>
        <v>14.39</v>
      </c>
      <c r="AA142" s="12"/>
      <c r="AB142" s="12"/>
      <c r="AC142" s="12">
        <v>14.63</v>
      </c>
      <c r="AD142" s="12">
        <f t="shared" si="47"/>
        <v>8.31</v>
      </c>
      <c r="AE142" s="12">
        <f t="shared" si="40"/>
        <v>1.3600000000000003</v>
      </c>
    </row>
    <row r="143" spans="1:31" x14ac:dyDescent="0.3">
      <c r="A143" s="13" t="s">
        <v>32</v>
      </c>
      <c r="B143" s="13" t="s">
        <v>15</v>
      </c>
      <c r="C143" s="13">
        <v>1</v>
      </c>
      <c r="D143" s="13">
        <v>3</v>
      </c>
      <c r="E143" s="13" t="s">
        <v>80</v>
      </c>
      <c r="F143" s="13">
        <v>18</v>
      </c>
      <c r="G143" s="13" t="s">
        <v>74</v>
      </c>
      <c r="H143" s="13" t="s">
        <v>8</v>
      </c>
      <c r="I143" s="12">
        <v>15.75</v>
      </c>
      <c r="J143" s="12">
        <v>28.41</v>
      </c>
      <c r="K143" s="12">
        <f t="shared" si="46"/>
        <v>12.66</v>
      </c>
      <c r="L143" s="12">
        <f t="shared" si="45"/>
        <v>1.8038095238095238</v>
      </c>
      <c r="M143" s="13">
        <f>Sucrose!$I$2*K143/Sucrose!$J$2</f>
        <v>11.233193653642358</v>
      </c>
      <c r="N143" s="12">
        <f>127.77+10.82+7.49</f>
        <v>146.08000000000001</v>
      </c>
      <c r="O143" s="12">
        <f>K143/I143*100</f>
        <v>80.38095238095238</v>
      </c>
      <c r="P143" s="12">
        <v>24.91</v>
      </c>
      <c r="Q143" s="12">
        <v>67.69</v>
      </c>
      <c r="R143" s="12">
        <v>171.01</v>
      </c>
      <c r="S143" s="12">
        <v>7</v>
      </c>
      <c r="T143" s="12">
        <f>J143-I144</f>
        <v>12.239999999999998</v>
      </c>
      <c r="U143" s="13">
        <f>T143/K143*100</f>
        <v>96.682464454976298</v>
      </c>
      <c r="V143" s="12">
        <v>243.87</v>
      </c>
      <c r="W143" s="12">
        <v>2.59</v>
      </c>
      <c r="X143" s="12">
        <v>4.8499999999999996</v>
      </c>
      <c r="Y143" s="12">
        <v>6.95</v>
      </c>
      <c r="Z143" s="12">
        <f t="shared" si="29"/>
        <v>14.39</v>
      </c>
      <c r="AA143" s="12"/>
      <c r="AB143" s="12"/>
      <c r="AC143" s="12">
        <v>14.63</v>
      </c>
      <c r="AD143" s="12">
        <f t="shared" si="47"/>
        <v>20.97</v>
      </c>
      <c r="AE143" s="12">
        <f t="shared" si="40"/>
        <v>14.02</v>
      </c>
    </row>
    <row r="144" spans="1:31" x14ac:dyDescent="0.3">
      <c r="A144" s="13" t="s">
        <v>32</v>
      </c>
      <c r="B144" s="13" t="s">
        <v>15</v>
      </c>
      <c r="C144" s="13">
        <v>1</v>
      </c>
      <c r="D144" s="13">
        <v>4</v>
      </c>
      <c r="E144" s="13" t="s">
        <v>79</v>
      </c>
      <c r="F144" s="13">
        <v>18</v>
      </c>
      <c r="G144" s="13" t="s">
        <v>73</v>
      </c>
      <c r="H144" s="13" t="s">
        <v>6</v>
      </c>
      <c r="I144" s="12">
        <v>16.170000000000002</v>
      </c>
      <c r="J144" s="12">
        <v>16.170000000000002</v>
      </c>
      <c r="K144" s="12">
        <f t="shared" si="46"/>
        <v>0</v>
      </c>
      <c r="L144" s="12">
        <f t="shared" si="45"/>
        <v>1</v>
      </c>
      <c r="M144" s="12" t="s">
        <v>6</v>
      </c>
      <c r="N144" s="12" t="s">
        <v>6</v>
      </c>
      <c r="O144" s="12" t="s">
        <v>6</v>
      </c>
      <c r="P144" s="12" t="s">
        <v>6</v>
      </c>
      <c r="Q144" s="12" t="s">
        <v>6</v>
      </c>
      <c r="R144" s="12" t="s">
        <v>6</v>
      </c>
      <c r="S144" s="12" t="s">
        <v>6</v>
      </c>
      <c r="T144" s="12" t="s">
        <v>6</v>
      </c>
      <c r="U144" s="12" t="s">
        <v>6</v>
      </c>
      <c r="V144" s="12" t="s">
        <v>6</v>
      </c>
      <c r="W144" s="12">
        <v>2.59</v>
      </c>
      <c r="X144" s="12">
        <v>4.8499999999999996</v>
      </c>
      <c r="Y144" s="12">
        <v>6.95</v>
      </c>
      <c r="Z144" s="12">
        <f t="shared" si="29"/>
        <v>14.39</v>
      </c>
      <c r="AA144" s="12"/>
      <c r="AB144" s="12"/>
      <c r="AC144" s="12">
        <v>14.63</v>
      </c>
      <c r="AD144" s="12">
        <f t="shared" si="47"/>
        <v>8.7300000000000022</v>
      </c>
      <c r="AE144" s="12">
        <f t="shared" si="40"/>
        <v>1.780000000000002</v>
      </c>
    </row>
    <row r="145" spans="1:31" x14ac:dyDescent="0.3">
      <c r="A145" s="13" t="s">
        <v>32</v>
      </c>
      <c r="B145" s="13" t="s">
        <v>15</v>
      </c>
      <c r="C145" s="13">
        <v>1</v>
      </c>
      <c r="D145" s="13">
        <v>4</v>
      </c>
      <c r="E145" s="13" t="s">
        <v>80</v>
      </c>
      <c r="F145" s="13">
        <v>18</v>
      </c>
      <c r="G145" s="13" t="s">
        <v>75</v>
      </c>
      <c r="H145" s="13" t="s">
        <v>6</v>
      </c>
      <c r="I145" s="12">
        <v>16.170000000000002</v>
      </c>
      <c r="J145" s="12">
        <f>I145+K145</f>
        <v>19.990000000000002</v>
      </c>
      <c r="K145" s="12">
        <v>3.82</v>
      </c>
      <c r="L145" s="12">
        <f t="shared" si="45"/>
        <v>1.2362399505256647</v>
      </c>
      <c r="M145" s="12" t="s">
        <v>6</v>
      </c>
      <c r="N145" s="12" t="s">
        <v>6</v>
      </c>
      <c r="O145" s="12">
        <f>K145/I145*100</f>
        <v>23.623995052566478</v>
      </c>
      <c r="P145" s="12" t="s">
        <v>6</v>
      </c>
      <c r="Q145" s="12" t="s">
        <v>6</v>
      </c>
      <c r="R145" s="12" t="s">
        <v>6</v>
      </c>
      <c r="S145" s="12" t="s">
        <v>6</v>
      </c>
      <c r="T145" s="12" t="s">
        <v>6</v>
      </c>
      <c r="U145" s="12" t="s">
        <v>6</v>
      </c>
      <c r="V145" s="12" t="s">
        <v>6</v>
      </c>
      <c r="W145" s="12">
        <v>2.59</v>
      </c>
      <c r="X145" s="12">
        <v>4.8499999999999996</v>
      </c>
      <c r="Y145" s="12">
        <v>6.95</v>
      </c>
      <c r="Z145" s="12">
        <f t="shared" si="29"/>
        <v>14.39</v>
      </c>
      <c r="AA145" s="9">
        <f>I145-Z145</f>
        <v>1.7800000000000011</v>
      </c>
      <c r="AB145" s="9">
        <f>AA145*100/I145</f>
        <v>11.008039579468157</v>
      </c>
      <c r="AC145" s="12">
        <v>14.63</v>
      </c>
      <c r="AD145" s="12">
        <v>8.73</v>
      </c>
      <c r="AE145" s="12">
        <f t="shared" si="40"/>
        <v>1.7800000000000002</v>
      </c>
    </row>
    <row r="146" spans="1:31" x14ac:dyDescent="0.3">
      <c r="A146" s="42" t="s">
        <v>33</v>
      </c>
      <c r="B146" s="42" t="s">
        <v>15</v>
      </c>
      <c r="C146" s="42">
        <v>1</v>
      </c>
      <c r="D146" s="42">
        <v>1</v>
      </c>
      <c r="E146" s="42" t="s">
        <v>79</v>
      </c>
      <c r="F146" s="42">
        <v>19</v>
      </c>
      <c r="G146" s="42" t="s">
        <v>73</v>
      </c>
      <c r="H146" s="42" t="s">
        <v>6</v>
      </c>
      <c r="I146" s="43">
        <v>13.05</v>
      </c>
      <c r="J146" s="43">
        <v>13.05</v>
      </c>
      <c r="K146" s="43">
        <f t="shared" ref="K146:K152" si="48">J146-I146</f>
        <v>0</v>
      </c>
      <c r="L146" s="43">
        <f t="shared" si="45"/>
        <v>1</v>
      </c>
      <c r="M146" s="43" t="s">
        <v>6</v>
      </c>
      <c r="N146" s="43" t="s">
        <v>6</v>
      </c>
      <c r="O146" s="43" t="s">
        <v>6</v>
      </c>
      <c r="P146" s="43" t="s">
        <v>6</v>
      </c>
      <c r="Q146" s="43" t="s">
        <v>6</v>
      </c>
      <c r="R146" s="43" t="s">
        <v>6</v>
      </c>
      <c r="S146" s="43" t="s">
        <v>6</v>
      </c>
      <c r="T146" s="43" t="s">
        <v>6</v>
      </c>
      <c r="U146" s="43" t="s">
        <v>6</v>
      </c>
      <c r="V146" s="43" t="s">
        <v>6</v>
      </c>
      <c r="W146" s="43">
        <v>2.25</v>
      </c>
      <c r="X146" s="43">
        <v>4.04</v>
      </c>
      <c r="Y146" s="43">
        <v>6.31</v>
      </c>
      <c r="Z146" s="43">
        <f t="shared" si="29"/>
        <v>12.6</v>
      </c>
      <c r="AA146" s="43"/>
      <c r="AB146" s="43"/>
      <c r="AC146" s="43">
        <v>12.67</v>
      </c>
      <c r="AD146" s="43">
        <f t="shared" ref="AD146:AD160" si="49">J146-W146-X146</f>
        <v>6.7600000000000007</v>
      </c>
      <c r="AE146" s="43">
        <f t="shared" ref="AE146:AE177" si="50">AD146-Y146</f>
        <v>0.45000000000000107</v>
      </c>
    </row>
    <row r="147" spans="1:31" x14ac:dyDescent="0.3">
      <c r="A147" s="42" t="s">
        <v>33</v>
      </c>
      <c r="B147" s="42" t="s">
        <v>15</v>
      </c>
      <c r="C147" s="42">
        <v>1</v>
      </c>
      <c r="D147" s="42">
        <v>1</v>
      </c>
      <c r="E147" s="42" t="s">
        <v>80</v>
      </c>
      <c r="F147" s="42">
        <v>19</v>
      </c>
      <c r="G147" s="42" t="s">
        <v>74</v>
      </c>
      <c r="H147" s="42" t="s">
        <v>8</v>
      </c>
      <c r="I147" s="43">
        <v>13.05</v>
      </c>
      <c r="J147" s="43">
        <v>22.16</v>
      </c>
      <c r="K147" s="43">
        <f t="shared" si="48"/>
        <v>9.11</v>
      </c>
      <c r="L147" s="43">
        <f t="shared" si="45"/>
        <v>1.6980842911877394</v>
      </c>
      <c r="M147" s="42">
        <f>Sucrose!$I$2*K147/Sucrose!$J$2</f>
        <v>8.08328548062258</v>
      </c>
      <c r="N147" s="43">
        <f>135.2+7.02+1.48</f>
        <v>143.69999999999999</v>
      </c>
      <c r="O147" s="43">
        <f>K147/I147*100</f>
        <v>69.808429118773944</v>
      </c>
      <c r="P147" s="43">
        <v>28.45</v>
      </c>
      <c r="Q147" s="43">
        <v>16.93</v>
      </c>
      <c r="R147" s="43">
        <v>175.87</v>
      </c>
      <c r="S147" s="43">
        <v>7</v>
      </c>
      <c r="T147" s="43">
        <f>J147-I148</f>
        <v>9.1</v>
      </c>
      <c r="U147" s="42">
        <f>T147/K147*100</f>
        <v>99.890230515916585</v>
      </c>
      <c r="V147" s="43">
        <v>303.37</v>
      </c>
      <c r="W147" s="43">
        <v>2.25</v>
      </c>
      <c r="X147" s="43">
        <v>4.04</v>
      </c>
      <c r="Y147" s="43">
        <v>6.31</v>
      </c>
      <c r="Z147" s="43">
        <f t="shared" si="29"/>
        <v>12.6</v>
      </c>
      <c r="AA147" s="43"/>
      <c r="AB147" s="43"/>
      <c r="AC147" s="43">
        <v>12.67</v>
      </c>
      <c r="AD147" s="43">
        <f t="shared" si="49"/>
        <v>15.870000000000001</v>
      </c>
      <c r="AE147" s="43">
        <f t="shared" si="50"/>
        <v>9.5600000000000023</v>
      </c>
    </row>
    <row r="148" spans="1:31" x14ac:dyDescent="0.3">
      <c r="A148" s="42" t="s">
        <v>33</v>
      </c>
      <c r="B148" s="42" t="s">
        <v>15</v>
      </c>
      <c r="C148" s="42">
        <v>1</v>
      </c>
      <c r="D148" s="42">
        <v>2</v>
      </c>
      <c r="E148" s="42" t="s">
        <v>79</v>
      </c>
      <c r="F148" s="42">
        <v>19</v>
      </c>
      <c r="G148" s="42" t="s">
        <v>73</v>
      </c>
      <c r="H148" s="42" t="s">
        <v>6</v>
      </c>
      <c r="I148" s="43">
        <v>13.06</v>
      </c>
      <c r="J148" s="43">
        <v>13.06</v>
      </c>
      <c r="K148" s="43">
        <f t="shared" si="48"/>
        <v>0</v>
      </c>
      <c r="L148" s="43">
        <f t="shared" si="45"/>
        <v>1</v>
      </c>
      <c r="M148" s="43" t="s">
        <v>6</v>
      </c>
      <c r="N148" s="43" t="s">
        <v>6</v>
      </c>
      <c r="O148" s="43" t="s">
        <v>6</v>
      </c>
      <c r="P148" s="43" t="s">
        <v>6</v>
      </c>
      <c r="Q148" s="43" t="s">
        <v>6</v>
      </c>
      <c r="R148" s="43" t="s">
        <v>6</v>
      </c>
      <c r="S148" s="43" t="s">
        <v>6</v>
      </c>
      <c r="T148" s="43" t="s">
        <v>6</v>
      </c>
      <c r="U148" s="43" t="s">
        <v>6</v>
      </c>
      <c r="V148" s="43" t="s">
        <v>6</v>
      </c>
      <c r="W148" s="43">
        <v>2.25</v>
      </c>
      <c r="X148" s="43">
        <v>4.04</v>
      </c>
      <c r="Y148" s="43">
        <v>6.31</v>
      </c>
      <c r="Z148" s="43">
        <f t="shared" si="29"/>
        <v>12.6</v>
      </c>
      <c r="AA148" s="43"/>
      <c r="AB148" s="43"/>
      <c r="AC148" s="43">
        <v>12.67</v>
      </c>
      <c r="AD148" s="43">
        <f t="shared" si="49"/>
        <v>6.7700000000000005</v>
      </c>
      <c r="AE148" s="43">
        <f t="shared" si="50"/>
        <v>0.46000000000000085</v>
      </c>
    </row>
    <row r="149" spans="1:31" x14ac:dyDescent="0.3">
      <c r="A149" s="42" t="s">
        <v>33</v>
      </c>
      <c r="B149" s="42" t="s">
        <v>15</v>
      </c>
      <c r="C149" s="42">
        <v>1</v>
      </c>
      <c r="D149" s="42">
        <v>2</v>
      </c>
      <c r="E149" s="42" t="s">
        <v>80</v>
      </c>
      <c r="F149" s="42">
        <v>19</v>
      </c>
      <c r="G149" s="42" t="s">
        <v>74</v>
      </c>
      <c r="H149" s="42" t="s">
        <v>8</v>
      </c>
      <c r="I149" s="43">
        <v>13.06</v>
      </c>
      <c r="J149" s="43">
        <v>19.579999999999998</v>
      </c>
      <c r="K149" s="43">
        <f t="shared" si="48"/>
        <v>6.5199999999999978</v>
      </c>
      <c r="L149" s="43">
        <f t="shared" si="45"/>
        <v>1.4992343032159263</v>
      </c>
      <c r="M149" s="42">
        <f>Sucrose!$I$2*K149/Sucrose!$J$2</f>
        <v>5.7851834614335029</v>
      </c>
      <c r="N149" s="43">
        <f>158.23+8.53</f>
        <v>166.76</v>
      </c>
      <c r="O149" s="43">
        <f>K149/I149*100</f>
        <v>49.923430321592633</v>
      </c>
      <c r="P149" s="43">
        <v>19.78</v>
      </c>
      <c r="Q149" s="43">
        <v>35.619999999999997</v>
      </c>
      <c r="R149" s="43">
        <v>182.09</v>
      </c>
      <c r="S149" s="43">
        <v>5</v>
      </c>
      <c r="T149" s="43">
        <f>J149-I150</f>
        <v>6.5899999999999981</v>
      </c>
      <c r="U149" s="42">
        <f>T149/K149*100</f>
        <v>101.07361963190185</v>
      </c>
      <c r="V149" s="43">
        <v>243.57</v>
      </c>
      <c r="W149" s="43">
        <v>2.25</v>
      </c>
      <c r="X149" s="43">
        <v>4.04</v>
      </c>
      <c r="Y149" s="43">
        <v>6.31</v>
      </c>
      <c r="Z149" s="43">
        <f t="shared" si="29"/>
        <v>12.6</v>
      </c>
      <c r="AA149" s="43"/>
      <c r="AB149" s="43"/>
      <c r="AC149" s="43">
        <v>12.67</v>
      </c>
      <c r="AD149" s="43">
        <f t="shared" si="49"/>
        <v>13.29</v>
      </c>
      <c r="AE149" s="43">
        <f t="shared" si="50"/>
        <v>6.9799999999999995</v>
      </c>
    </row>
    <row r="150" spans="1:31" x14ac:dyDescent="0.3">
      <c r="A150" s="42" t="s">
        <v>33</v>
      </c>
      <c r="B150" s="42" t="s">
        <v>15</v>
      </c>
      <c r="C150" s="42">
        <v>1</v>
      </c>
      <c r="D150" s="42">
        <v>3</v>
      </c>
      <c r="E150" s="42" t="s">
        <v>79</v>
      </c>
      <c r="F150" s="42">
        <v>19</v>
      </c>
      <c r="G150" s="42" t="s">
        <v>73</v>
      </c>
      <c r="H150" s="42" t="s">
        <v>6</v>
      </c>
      <c r="I150" s="43">
        <v>12.99</v>
      </c>
      <c r="J150" s="43">
        <v>12.99</v>
      </c>
      <c r="K150" s="43">
        <f t="shared" si="48"/>
        <v>0</v>
      </c>
      <c r="L150" s="43">
        <f t="shared" si="45"/>
        <v>1</v>
      </c>
      <c r="M150" s="43" t="s">
        <v>6</v>
      </c>
      <c r="N150" s="43" t="s">
        <v>6</v>
      </c>
      <c r="O150" s="43" t="s">
        <v>6</v>
      </c>
      <c r="P150" s="43" t="s">
        <v>6</v>
      </c>
      <c r="Q150" s="43" t="s">
        <v>6</v>
      </c>
      <c r="R150" s="43" t="s">
        <v>6</v>
      </c>
      <c r="S150" s="43" t="s">
        <v>6</v>
      </c>
      <c r="T150" s="43" t="s">
        <v>6</v>
      </c>
      <c r="U150" s="43" t="s">
        <v>6</v>
      </c>
      <c r="V150" s="43" t="s">
        <v>6</v>
      </c>
      <c r="W150" s="43">
        <v>2.25</v>
      </c>
      <c r="X150" s="43">
        <v>4.04</v>
      </c>
      <c r="Y150" s="43">
        <v>6.31</v>
      </c>
      <c r="Z150" s="43">
        <f t="shared" si="29"/>
        <v>12.6</v>
      </c>
      <c r="AA150" s="43"/>
      <c r="AB150" s="43"/>
      <c r="AC150" s="43">
        <v>12.67</v>
      </c>
      <c r="AD150" s="43">
        <f t="shared" si="49"/>
        <v>6.7</v>
      </c>
      <c r="AE150" s="43">
        <f t="shared" si="50"/>
        <v>0.39000000000000057</v>
      </c>
    </row>
    <row r="151" spans="1:31" x14ac:dyDescent="0.3">
      <c r="A151" s="42" t="s">
        <v>33</v>
      </c>
      <c r="B151" s="42" t="s">
        <v>15</v>
      </c>
      <c r="C151" s="42">
        <v>1</v>
      </c>
      <c r="D151" s="42">
        <v>3</v>
      </c>
      <c r="E151" s="42" t="s">
        <v>80</v>
      </c>
      <c r="F151" s="42">
        <v>19</v>
      </c>
      <c r="G151" s="42" t="s">
        <v>74</v>
      </c>
      <c r="H151" s="42" t="s">
        <v>8</v>
      </c>
      <c r="I151" s="43">
        <v>12.99</v>
      </c>
      <c r="J151" s="43">
        <v>16.010000000000002</v>
      </c>
      <c r="K151" s="43">
        <f t="shared" si="48"/>
        <v>3.0200000000000014</v>
      </c>
      <c r="L151" s="43">
        <f t="shared" si="45"/>
        <v>1.2324865280985375</v>
      </c>
      <c r="M151" s="42">
        <f>Sucrose!$I$2*K151/Sucrose!$J$2</f>
        <v>2.6796401922590785</v>
      </c>
      <c r="N151" s="43">
        <v>125.22</v>
      </c>
      <c r="O151" s="43">
        <f>K151/I151*100</f>
        <v>23.248652809853741</v>
      </c>
      <c r="P151" s="43">
        <v>24.97</v>
      </c>
      <c r="Q151" s="43">
        <v>22.37</v>
      </c>
      <c r="R151" s="43">
        <v>120.54</v>
      </c>
      <c r="S151" s="43">
        <v>6</v>
      </c>
      <c r="T151" s="43">
        <f>J151-I152</f>
        <v>3.0700000000000021</v>
      </c>
      <c r="U151" s="42">
        <f>T151/K151*100</f>
        <v>101.65562913907287</v>
      </c>
      <c r="V151" s="43">
        <v>204.99</v>
      </c>
      <c r="W151" s="43">
        <v>2.25</v>
      </c>
      <c r="X151" s="43">
        <v>4.04</v>
      </c>
      <c r="Y151" s="43">
        <v>6.31</v>
      </c>
      <c r="Z151" s="43">
        <f t="shared" si="29"/>
        <v>12.6</v>
      </c>
      <c r="AA151" s="43"/>
      <c r="AB151" s="43"/>
      <c r="AC151" s="43">
        <v>12.67</v>
      </c>
      <c r="AD151" s="43">
        <f t="shared" si="49"/>
        <v>9.7200000000000024</v>
      </c>
      <c r="AE151" s="43">
        <f t="shared" si="50"/>
        <v>3.4100000000000028</v>
      </c>
    </row>
    <row r="152" spans="1:31" x14ac:dyDescent="0.3">
      <c r="A152" s="42" t="s">
        <v>33</v>
      </c>
      <c r="B152" s="42" t="s">
        <v>15</v>
      </c>
      <c r="C152" s="42">
        <v>1</v>
      </c>
      <c r="D152" s="42">
        <v>4</v>
      </c>
      <c r="E152" s="42" t="s">
        <v>79</v>
      </c>
      <c r="F152" s="42">
        <v>19</v>
      </c>
      <c r="G152" s="42" t="s">
        <v>73</v>
      </c>
      <c r="H152" s="42" t="s">
        <v>6</v>
      </c>
      <c r="I152" s="43">
        <v>12.94</v>
      </c>
      <c r="J152" s="43">
        <v>12.94</v>
      </c>
      <c r="K152" s="43">
        <f t="shared" si="48"/>
        <v>0</v>
      </c>
      <c r="L152" s="43">
        <f t="shared" si="45"/>
        <v>1</v>
      </c>
      <c r="M152" s="43" t="s">
        <v>6</v>
      </c>
      <c r="N152" s="43" t="s">
        <v>6</v>
      </c>
      <c r="O152" s="43" t="s">
        <v>6</v>
      </c>
      <c r="P152" s="43" t="s">
        <v>6</v>
      </c>
      <c r="Q152" s="43" t="s">
        <v>6</v>
      </c>
      <c r="R152" s="43" t="s">
        <v>6</v>
      </c>
      <c r="S152" s="43" t="s">
        <v>6</v>
      </c>
      <c r="T152" s="43" t="s">
        <v>6</v>
      </c>
      <c r="U152" s="43" t="s">
        <v>6</v>
      </c>
      <c r="V152" s="43" t="s">
        <v>6</v>
      </c>
      <c r="W152" s="43">
        <v>2.25</v>
      </c>
      <c r="X152" s="43">
        <v>4.04</v>
      </c>
      <c r="Y152" s="43">
        <v>6.31</v>
      </c>
      <c r="Z152" s="43">
        <f t="shared" si="29"/>
        <v>12.6</v>
      </c>
      <c r="AA152" s="43"/>
      <c r="AB152" s="43"/>
      <c r="AC152" s="43">
        <v>12.67</v>
      </c>
      <c r="AD152" s="43">
        <f t="shared" si="49"/>
        <v>6.6499999999999995</v>
      </c>
      <c r="AE152" s="43">
        <f t="shared" si="50"/>
        <v>0.33999999999999986</v>
      </c>
    </row>
    <row r="153" spans="1:31" x14ac:dyDescent="0.3">
      <c r="A153" s="42" t="s">
        <v>33</v>
      </c>
      <c r="B153" s="42" t="s">
        <v>15</v>
      </c>
      <c r="C153" s="42">
        <v>1</v>
      </c>
      <c r="D153" s="42">
        <v>4</v>
      </c>
      <c r="E153" s="42" t="s">
        <v>80</v>
      </c>
      <c r="F153" s="42">
        <v>19</v>
      </c>
      <c r="G153" s="42" t="s">
        <v>75</v>
      </c>
      <c r="H153" s="42" t="s">
        <v>6</v>
      </c>
      <c r="I153" s="43">
        <v>12.94</v>
      </c>
      <c r="J153" s="43">
        <f>I153+K153</f>
        <v>19.2</v>
      </c>
      <c r="K153" s="43">
        <v>6.26</v>
      </c>
      <c r="L153" s="43">
        <f t="shared" si="45"/>
        <v>1.4837712519319939</v>
      </c>
      <c r="M153" s="43" t="s">
        <v>6</v>
      </c>
      <c r="N153" s="43" t="s">
        <v>6</v>
      </c>
      <c r="O153" s="43">
        <f>K153/I153*100</f>
        <v>48.377125193199383</v>
      </c>
      <c r="P153" s="43" t="s">
        <v>6</v>
      </c>
      <c r="Q153" s="43" t="s">
        <v>6</v>
      </c>
      <c r="R153" s="43" t="s">
        <v>6</v>
      </c>
      <c r="S153" s="43" t="s">
        <v>6</v>
      </c>
      <c r="T153" s="43" t="s">
        <v>6</v>
      </c>
      <c r="U153" s="43" t="s">
        <v>6</v>
      </c>
      <c r="V153" s="43" t="s">
        <v>6</v>
      </c>
      <c r="W153" s="43">
        <v>2.25</v>
      </c>
      <c r="X153" s="43">
        <v>4.04</v>
      </c>
      <c r="Y153" s="43">
        <v>6.31</v>
      </c>
      <c r="Z153" s="43">
        <f t="shared" si="29"/>
        <v>12.6</v>
      </c>
      <c r="AA153" s="9">
        <f>I153-Z153</f>
        <v>0.33999999999999986</v>
      </c>
      <c r="AB153" s="9">
        <f>AA153*100/I153</f>
        <v>2.6275115919629046</v>
      </c>
      <c r="AC153" s="43">
        <v>12.67</v>
      </c>
      <c r="AD153" s="43">
        <f t="shared" si="49"/>
        <v>12.91</v>
      </c>
      <c r="AE153" s="43">
        <f t="shared" si="50"/>
        <v>6.6000000000000005</v>
      </c>
    </row>
    <row r="154" spans="1:31" x14ac:dyDescent="0.3">
      <c r="A154" s="44" t="s">
        <v>34</v>
      </c>
      <c r="B154" s="44" t="s">
        <v>30</v>
      </c>
      <c r="C154" s="44">
        <v>1</v>
      </c>
      <c r="D154" s="44">
        <v>1</v>
      </c>
      <c r="E154" s="44" t="s">
        <v>79</v>
      </c>
      <c r="F154" s="44">
        <v>20</v>
      </c>
      <c r="G154" s="44" t="s">
        <v>73</v>
      </c>
      <c r="H154" s="44" t="s">
        <v>6</v>
      </c>
      <c r="I154" s="45">
        <v>17.260000000000002</v>
      </c>
      <c r="J154" s="45">
        <v>17.260000000000002</v>
      </c>
      <c r="K154" s="45">
        <f t="shared" ref="K154:K160" si="51">J154-I154</f>
        <v>0</v>
      </c>
      <c r="L154" s="45">
        <f t="shared" si="45"/>
        <v>1</v>
      </c>
      <c r="M154" s="45" t="s">
        <v>6</v>
      </c>
      <c r="N154" s="45" t="s">
        <v>6</v>
      </c>
      <c r="O154" s="45" t="s">
        <v>6</v>
      </c>
      <c r="P154" s="45" t="s">
        <v>6</v>
      </c>
      <c r="Q154" s="45" t="s">
        <v>6</v>
      </c>
      <c r="R154" s="45" t="s">
        <v>6</v>
      </c>
      <c r="S154" s="45" t="s">
        <v>6</v>
      </c>
      <c r="T154" s="45" t="s">
        <v>6</v>
      </c>
      <c r="U154" s="45" t="s">
        <v>6</v>
      </c>
      <c r="V154" s="45" t="s">
        <v>6</v>
      </c>
      <c r="W154" s="45">
        <v>2.89</v>
      </c>
      <c r="X154" s="45">
        <v>5.21</v>
      </c>
      <c r="Y154" s="45">
        <v>9.06</v>
      </c>
      <c r="Z154" s="45">
        <f t="shared" ref="Z154:Z217" si="52">W154+X154+Y154</f>
        <v>17.16</v>
      </c>
      <c r="AA154" s="45"/>
      <c r="AB154" s="45"/>
      <c r="AC154" s="45">
        <v>17.25</v>
      </c>
      <c r="AD154" s="45">
        <f t="shared" si="49"/>
        <v>9.16</v>
      </c>
      <c r="AE154" s="45">
        <f t="shared" si="50"/>
        <v>9.9999999999999645E-2</v>
      </c>
    </row>
    <row r="155" spans="1:31" x14ac:dyDescent="0.3">
      <c r="A155" s="44" t="s">
        <v>34</v>
      </c>
      <c r="B155" s="44" t="s">
        <v>30</v>
      </c>
      <c r="C155" s="44">
        <v>1</v>
      </c>
      <c r="D155" s="44">
        <v>1</v>
      </c>
      <c r="E155" s="44" t="s">
        <v>80</v>
      </c>
      <c r="F155" s="44">
        <v>20</v>
      </c>
      <c r="G155" s="44" t="s">
        <v>74</v>
      </c>
      <c r="H155" s="44" t="s">
        <v>8</v>
      </c>
      <c r="I155" s="45">
        <v>17.260000000000002</v>
      </c>
      <c r="J155" s="45">
        <v>30.94</v>
      </c>
      <c r="K155" s="45">
        <f t="shared" si="51"/>
        <v>13.68</v>
      </c>
      <c r="L155" s="45">
        <f t="shared" si="45"/>
        <v>1.7925840092699883</v>
      </c>
      <c r="M155" s="44">
        <f>Sucrose!$I$2*K155/Sucrose!$J$2</f>
        <v>12.138237692087475</v>
      </c>
      <c r="N155" s="45">
        <v>147.94</v>
      </c>
      <c r="O155" s="45">
        <f>K155/I155*100</f>
        <v>79.258400926998831</v>
      </c>
      <c r="P155" s="45">
        <v>12.49</v>
      </c>
      <c r="Q155" s="45">
        <v>41.11</v>
      </c>
      <c r="R155" s="45">
        <v>120.63</v>
      </c>
      <c r="S155" s="45">
        <v>6</v>
      </c>
      <c r="T155" s="45">
        <f>J155-I156</f>
        <v>10.48</v>
      </c>
      <c r="U155" s="44">
        <f>T155/K155*100</f>
        <v>76.608187134502927</v>
      </c>
      <c r="V155" s="45">
        <v>193</v>
      </c>
      <c r="W155" s="45">
        <v>2.89</v>
      </c>
      <c r="X155" s="45">
        <v>5.21</v>
      </c>
      <c r="Y155" s="45">
        <v>9.06</v>
      </c>
      <c r="Z155" s="45">
        <f t="shared" si="52"/>
        <v>17.16</v>
      </c>
      <c r="AA155" s="45"/>
      <c r="AB155" s="45"/>
      <c r="AC155" s="45">
        <v>18.25</v>
      </c>
      <c r="AD155" s="45">
        <f t="shared" si="49"/>
        <v>22.84</v>
      </c>
      <c r="AE155" s="45">
        <f t="shared" si="50"/>
        <v>13.78</v>
      </c>
    </row>
    <row r="156" spans="1:31" x14ac:dyDescent="0.3">
      <c r="A156" s="44" t="s">
        <v>34</v>
      </c>
      <c r="B156" s="44" t="s">
        <v>30</v>
      </c>
      <c r="C156" s="44">
        <v>1</v>
      </c>
      <c r="D156" s="44">
        <v>2</v>
      </c>
      <c r="E156" s="44" t="s">
        <v>79</v>
      </c>
      <c r="F156" s="44">
        <v>20</v>
      </c>
      <c r="G156" s="44" t="s">
        <v>73</v>
      </c>
      <c r="H156" s="44" t="s">
        <v>6</v>
      </c>
      <c r="I156" s="45">
        <v>20.46</v>
      </c>
      <c r="J156" s="45">
        <v>20.46</v>
      </c>
      <c r="K156" s="45">
        <f t="shared" si="51"/>
        <v>0</v>
      </c>
      <c r="L156" s="45">
        <f t="shared" si="45"/>
        <v>1</v>
      </c>
      <c r="M156" s="45" t="s">
        <v>6</v>
      </c>
      <c r="N156" s="45" t="s">
        <v>6</v>
      </c>
      <c r="O156" s="45" t="s">
        <v>6</v>
      </c>
      <c r="P156" s="45" t="s">
        <v>6</v>
      </c>
      <c r="Q156" s="45" t="s">
        <v>6</v>
      </c>
      <c r="R156" s="45" t="s">
        <v>6</v>
      </c>
      <c r="S156" s="45" t="s">
        <v>6</v>
      </c>
      <c r="T156" s="45" t="s">
        <v>6</v>
      </c>
      <c r="U156" s="45" t="s">
        <v>6</v>
      </c>
      <c r="V156" s="45" t="s">
        <v>6</v>
      </c>
      <c r="W156" s="45">
        <v>2.89</v>
      </c>
      <c r="X156" s="45">
        <v>5.21</v>
      </c>
      <c r="Y156" s="45">
        <v>9.06</v>
      </c>
      <c r="Z156" s="45">
        <f t="shared" si="52"/>
        <v>17.16</v>
      </c>
      <c r="AA156" s="45"/>
      <c r="AB156" s="45"/>
      <c r="AC156" s="45">
        <v>19.25</v>
      </c>
      <c r="AD156" s="45">
        <f t="shared" si="49"/>
        <v>12.36</v>
      </c>
      <c r="AE156" s="45">
        <f t="shared" si="50"/>
        <v>3.2999999999999989</v>
      </c>
    </row>
    <row r="157" spans="1:31" x14ac:dyDescent="0.3">
      <c r="A157" s="44" t="s">
        <v>34</v>
      </c>
      <c r="B157" s="44" t="s">
        <v>30</v>
      </c>
      <c r="C157" s="44">
        <v>1</v>
      </c>
      <c r="D157" s="44">
        <v>2</v>
      </c>
      <c r="E157" s="44" t="s">
        <v>80</v>
      </c>
      <c r="F157" s="44">
        <v>20</v>
      </c>
      <c r="G157" s="44" t="s">
        <v>74</v>
      </c>
      <c r="H157" s="44" t="s">
        <v>8</v>
      </c>
      <c r="I157" s="45">
        <v>20.46</v>
      </c>
      <c r="J157" s="45">
        <v>30.72</v>
      </c>
      <c r="K157" s="45">
        <f t="shared" si="51"/>
        <v>10.259999999999998</v>
      </c>
      <c r="L157" s="45">
        <f t="shared" si="45"/>
        <v>1.5014662756598238</v>
      </c>
      <c r="M157" s="44">
        <f>Sucrose!$I$2*K157/Sucrose!$J$2</f>
        <v>9.1036782690656057</v>
      </c>
      <c r="N157" s="45">
        <v>89.98</v>
      </c>
      <c r="O157" s="45">
        <f>K157/I157*100</f>
        <v>50.146627565982392</v>
      </c>
      <c r="P157" s="45">
        <v>13.74</v>
      </c>
      <c r="Q157" s="45">
        <v>22.79</v>
      </c>
      <c r="R157" s="45">
        <v>154.16</v>
      </c>
      <c r="S157" s="45">
        <v>6</v>
      </c>
      <c r="T157" s="45">
        <f>J157-I158</f>
        <v>12.209999999999997</v>
      </c>
      <c r="U157" s="44">
        <f>T157/K157*100</f>
        <v>119.00584795321637</v>
      </c>
      <c r="V157" s="45">
        <v>173.98</v>
      </c>
      <c r="W157" s="45">
        <v>2.89</v>
      </c>
      <c r="X157" s="45">
        <v>5.21</v>
      </c>
      <c r="Y157" s="45">
        <v>9.06</v>
      </c>
      <c r="Z157" s="45">
        <f t="shared" si="52"/>
        <v>17.16</v>
      </c>
      <c r="AA157" s="45"/>
      <c r="AB157" s="45"/>
      <c r="AC157" s="45">
        <v>20.25</v>
      </c>
      <c r="AD157" s="45">
        <f t="shared" si="49"/>
        <v>22.619999999999997</v>
      </c>
      <c r="AE157" s="45">
        <f t="shared" si="50"/>
        <v>13.559999999999997</v>
      </c>
    </row>
    <row r="158" spans="1:31" x14ac:dyDescent="0.3">
      <c r="A158" s="44" t="s">
        <v>34</v>
      </c>
      <c r="B158" s="44" t="s">
        <v>30</v>
      </c>
      <c r="C158" s="44">
        <v>1</v>
      </c>
      <c r="D158" s="44">
        <v>3</v>
      </c>
      <c r="E158" s="44" t="s">
        <v>79</v>
      </c>
      <c r="F158" s="44">
        <v>20</v>
      </c>
      <c r="G158" s="44" t="s">
        <v>73</v>
      </c>
      <c r="H158" s="44" t="s">
        <v>6</v>
      </c>
      <c r="I158" s="45">
        <v>18.510000000000002</v>
      </c>
      <c r="J158" s="45">
        <v>18.510000000000002</v>
      </c>
      <c r="K158" s="45">
        <f t="shared" si="51"/>
        <v>0</v>
      </c>
      <c r="L158" s="45">
        <f t="shared" si="45"/>
        <v>1</v>
      </c>
      <c r="M158" s="45" t="s">
        <v>6</v>
      </c>
      <c r="N158" s="45" t="s">
        <v>6</v>
      </c>
      <c r="O158" s="45" t="s">
        <v>6</v>
      </c>
      <c r="P158" s="45" t="s">
        <v>6</v>
      </c>
      <c r="Q158" s="45" t="s">
        <v>6</v>
      </c>
      <c r="R158" s="45" t="s">
        <v>6</v>
      </c>
      <c r="S158" s="45" t="s">
        <v>6</v>
      </c>
      <c r="T158" s="45" t="s">
        <v>6</v>
      </c>
      <c r="U158" s="45" t="s">
        <v>6</v>
      </c>
      <c r="V158" s="45" t="s">
        <v>6</v>
      </c>
      <c r="W158" s="45">
        <v>2.89</v>
      </c>
      <c r="X158" s="45">
        <v>5.21</v>
      </c>
      <c r="Y158" s="45">
        <v>9.06</v>
      </c>
      <c r="Z158" s="45">
        <f t="shared" si="52"/>
        <v>17.16</v>
      </c>
      <c r="AA158" s="45"/>
      <c r="AB158" s="45"/>
      <c r="AC158" s="45">
        <v>21.25</v>
      </c>
      <c r="AD158" s="45">
        <f t="shared" si="49"/>
        <v>10.41</v>
      </c>
      <c r="AE158" s="45">
        <f t="shared" si="50"/>
        <v>1.3499999999999996</v>
      </c>
    </row>
    <row r="159" spans="1:31" x14ac:dyDescent="0.3">
      <c r="A159" s="44" t="s">
        <v>34</v>
      </c>
      <c r="B159" s="44" t="s">
        <v>30</v>
      </c>
      <c r="C159" s="44">
        <v>1</v>
      </c>
      <c r="D159" s="44">
        <v>3</v>
      </c>
      <c r="E159" s="44" t="s">
        <v>80</v>
      </c>
      <c r="F159" s="44">
        <v>20</v>
      </c>
      <c r="G159" s="44" t="s">
        <v>74</v>
      </c>
      <c r="H159" s="44" t="s">
        <v>8</v>
      </c>
      <c r="I159" s="45">
        <v>18.510000000000002</v>
      </c>
      <c r="J159" s="45">
        <v>30.91</v>
      </c>
      <c r="K159" s="45">
        <f t="shared" si="51"/>
        <v>12.399999999999999</v>
      </c>
      <c r="L159" s="45">
        <f t="shared" si="45"/>
        <v>1.6699081577525661</v>
      </c>
      <c r="M159" s="44">
        <f>Sucrose!$I$2*K159/Sucrose!$J$2</f>
        <v>11.002496153646542</v>
      </c>
      <c r="N159" s="45">
        <f>97.62+5.28</f>
        <v>102.9</v>
      </c>
      <c r="O159" s="45">
        <f>K159/I159*100</f>
        <v>66.990815775256607</v>
      </c>
      <c r="P159" s="45">
        <v>18.95</v>
      </c>
      <c r="Q159" s="45">
        <v>17.100000000000001</v>
      </c>
      <c r="R159" s="45">
        <v>156.06</v>
      </c>
      <c r="S159" s="45">
        <v>7</v>
      </c>
      <c r="T159" s="45">
        <f>J159-I160</f>
        <v>13.510000000000002</v>
      </c>
      <c r="U159" s="44">
        <f>T159/K159*100</f>
        <v>108.95161290322584</v>
      </c>
      <c r="V159" s="45">
        <v>177.26</v>
      </c>
      <c r="W159" s="45">
        <v>2.89</v>
      </c>
      <c r="X159" s="45">
        <v>5.21</v>
      </c>
      <c r="Y159" s="45">
        <v>9.06</v>
      </c>
      <c r="Z159" s="45">
        <f t="shared" si="52"/>
        <v>17.16</v>
      </c>
      <c r="AA159" s="45"/>
      <c r="AB159" s="45"/>
      <c r="AC159" s="45">
        <v>22.25</v>
      </c>
      <c r="AD159" s="45">
        <f t="shared" si="49"/>
        <v>22.81</v>
      </c>
      <c r="AE159" s="45">
        <f t="shared" si="50"/>
        <v>13.749999999999998</v>
      </c>
    </row>
    <row r="160" spans="1:31" x14ac:dyDescent="0.3">
      <c r="A160" s="44" t="s">
        <v>34</v>
      </c>
      <c r="B160" s="44" t="s">
        <v>30</v>
      </c>
      <c r="C160" s="44">
        <v>1</v>
      </c>
      <c r="D160" s="44">
        <v>4</v>
      </c>
      <c r="E160" s="44" t="s">
        <v>79</v>
      </c>
      <c r="F160" s="44">
        <v>20</v>
      </c>
      <c r="G160" s="44" t="s">
        <v>73</v>
      </c>
      <c r="H160" s="44" t="s">
        <v>6</v>
      </c>
      <c r="I160" s="45">
        <v>17.399999999999999</v>
      </c>
      <c r="J160" s="45">
        <v>17.399999999999999</v>
      </c>
      <c r="K160" s="45">
        <f t="shared" si="51"/>
        <v>0</v>
      </c>
      <c r="L160" s="45">
        <f t="shared" si="45"/>
        <v>1</v>
      </c>
      <c r="M160" s="45" t="s">
        <v>6</v>
      </c>
      <c r="N160" s="45" t="s">
        <v>6</v>
      </c>
      <c r="O160" s="45" t="s">
        <v>6</v>
      </c>
      <c r="P160" s="45" t="s">
        <v>6</v>
      </c>
      <c r="Q160" s="45" t="s">
        <v>6</v>
      </c>
      <c r="R160" s="45" t="s">
        <v>6</v>
      </c>
      <c r="S160" s="45" t="s">
        <v>6</v>
      </c>
      <c r="T160" s="45" t="s">
        <v>6</v>
      </c>
      <c r="U160" s="45" t="s">
        <v>6</v>
      </c>
      <c r="V160" s="45" t="s">
        <v>6</v>
      </c>
      <c r="W160" s="45">
        <v>2.89</v>
      </c>
      <c r="X160" s="45">
        <v>5.21</v>
      </c>
      <c r="Y160" s="45">
        <v>9.06</v>
      </c>
      <c r="Z160" s="45">
        <f t="shared" si="52"/>
        <v>17.16</v>
      </c>
      <c r="AA160" s="45"/>
      <c r="AB160" s="45"/>
      <c r="AC160" s="45">
        <v>23.25</v>
      </c>
      <c r="AD160" s="45">
        <f t="shared" si="49"/>
        <v>9.2999999999999972</v>
      </c>
      <c r="AE160" s="45">
        <f t="shared" si="50"/>
        <v>0.23999999999999666</v>
      </c>
    </row>
    <row r="161" spans="1:31" x14ac:dyDescent="0.3">
      <c r="A161" s="44" t="s">
        <v>34</v>
      </c>
      <c r="B161" s="44" t="s">
        <v>30</v>
      </c>
      <c r="C161" s="44">
        <v>1</v>
      </c>
      <c r="D161" s="44">
        <v>4</v>
      </c>
      <c r="E161" s="44" t="s">
        <v>80</v>
      </c>
      <c r="F161" s="44">
        <v>20</v>
      </c>
      <c r="G161" s="44" t="s">
        <v>75</v>
      </c>
      <c r="H161" s="44" t="s">
        <v>6</v>
      </c>
      <c r="I161" s="45">
        <v>17.399999999999999</v>
      </c>
      <c r="J161" s="45">
        <f>I161+K161</f>
        <v>21.74</v>
      </c>
      <c r="K161" s="45">
        <v>4.34</v>
      </c>
      <c r="L161" s="45">
        <f t="shared" si="45"/>
        <v>1.2494252873563219</v>
      </c>
      <c r="M161" s="45" t="s">
        <v>6</v>
      </c>
      <c r="N161" s="45" t="s">
        <v>6</v>
      </c>
      <c r="O161" s="45">
        <f>K161/I161*100</f>
        <v>24.942528735632187</v>
      </c>
      <c r="P161" s="45" t="s">
        <v>6</v>
      </c>
      <c r="Q161" s="45" t="s">
        <v>6</v>
      </c>
      <c r="R161" s="45" t="s">
        <v>6</v>
      </c>
      <c r="S161" s="45" t="s">
        <v>6</v>
      </c>
      <c r="T161" s="45" t="s">
        <v>6</v>
      </c>
      <c r="U161" s="45" t="s">
        <v>6</v>
      </c>
      <c r="V161" s="45" t="s">
        <v>6</v>
      </c>
      <c r="W161" s="45">
        <v>2.89</v>
      </c>
      <c r="X161" s="45">
        <v>5.21</v>
      </c>
      <c r="Y161" s="45">
        <v>9.06</v>
      </c>
      <c r="Z161" s="45">
        <f t="shared" si="52"/>
        <v>17.16</v>
      </c>
      <c r="AA161" s="9">
        <f>I161-Z161</f>
        <v>0.23999999999999844</v>
      </c>
      <c r="AB161" s="9">
        <f>AA161*100/I161</f>
        <v>1.3793103448275774</v>
      </c>
      <c r="AC161" s="45">
        <v>24.25</v>
      </c>
      <c r="AD161" s="45">
        <v>9.3000000000000007</v>
      </c>
      <c r="AE161" s="45">
        <f t="shared" si="50"/>
        <v>0.24000000000000021</v>
      </c>
    </row>
    <row r="162" spans="1:31" x14ac:dyDescent="0.3">
      <c r="A162" s="46" t="s">
        <v>35</v>
      </c>
      <c r="B162" s="46" t="s">
        <v>17</v>
      </c>
      <c r="C162" s="46">
        <v>1</v>
      </c>
      <c r="D162" s="46">
        <v>1</v>
      </c>
      <c r="E162" s="46" t="s">
        <v>79</v>
      </c>
      <c r="F162" s="46">
        <v>21</v>
      </c>
      <c r="G162" s="46" t="s">
        <v>73</v>
      </c>
      <c r="H162" s="46" t="s">
        <v>6</v>
      </c>
      <c r="I162" s="47">
        <v>14.51</v>
      </c>
      <c r="J162" s="47">
        <v>14.51</v>
      </c>
      <c r="K162" s="47">
        <f t="shared" ref="K162:K168" si="53">J162-I162</f>
        <v>0</v>
      </c>
      <c r="L162" s="47">
        <f t="shared" si="45"/>
        <v>1</v>
      </c>
      <c r="M162" s="47" t="s">
        <v>6</v>
      </c>
      <c r="N162" s="47" t="s">
        <v>6</v>
      </c>
      <c r="O162" s="47" t="s">
        <v>6</v>
      </c>
      <c r="P162" s="47" t="s">
        <v>6</v>
      </c>
      <c r="Q162" s="47" t="s">
        <v>6</v>
      </c>
      <c r="R162" s="47" t="s">
        <v>6</v>
      </c>
      <c r="S162" s="47" t="s">
        <v>6</v>
      </c>
      <c r="T162" s="47" t="s">
        <v>6</v>
      </c>
      <c r="U162" s="47" t="s">
        <v>6</v>
      </c>
      <c r="V162" s="47" t="s">
        <v>6</v>
      </c>
      <c r="W162" s="47">
        <v>2.52</v>
      </c>
      <c r="X162" s="47">
        <v>3.91</v>
      </c>
      <c r="Y162" s="47">
        <v>7.87</v>
      </c>
      <c r="Z162" s="47">
        <f t="shared" si="52"/>
        <v>14.3</v>
      </c>
      <c r="AA162" s="47"/>
      <c r="AB162" s="47"/>
      <c r="AC162" s="47">
        <v>14.46</v>
      </c>
      <c r="AD162" s="47">
        <f t="shared" ref="AD162:AD168" si="54">J162-W162-X162</f>
        <v>8.08</v>
      </c>
      <c r="AE162" s="47">
        <f t="shared" si="50"/>
        <v>0.20999999999999996</v>
      </c>
    </row>
    <row r="163" spans="1:31" x14ac:dyDescent="0.3">
      <c r="A163" s="46" t="s">
        <v>35</v>
      </c>
      <c r="B163" s="46" t="s">
        <v>17</v>
      </c>
      <c r="C163" s="46">
        <v>1</v>
      </c>
      <c r="D163" s="46">
        <v>1</v>
      </c>
      <c r="E163" s="46" t="s">
        <v>80</v>
      </c>
      <c r="F163" s="46">
        <v>21</v>
      </c>
      <c r="G163" s="46" t="s">
        <v>74</v>
      </c>
      <c r="H163" s="46" t="s">
        <v>8</v>
      </c>
      <c r="I163" s="47">
        <v>14.51</v>
      </c>
      <c r="J163" s="47">
        <v>24.87</v>
      </c>
      <c r="K163" s="47">
        <f t="shared" si="53"/>
        <v>10.360000000000001</v>
      </c>
      <c r="L163" s="47">
        <f t="shared" si="45"/>
        <v>1.7139903514817367</v>
      </c>
      <c r="M163" s="46">
        <f>Sucrose!$I$2*K163/Sucrose!$J$2</f>
        <v>9.1924080767563066</v>
      </c>
      <c r="N163" s="47">
        <f>10+115.11+8.53</f>
        <v>133.63999999999999</v>
      </c>
      <c r="O163" s="47">
        <f>K163/I163*100</f>
        <v>71.399035148173681</v>
      </c>
      <c r="P163" s="47">
        <v>19.78</v>
      </c>
      <c r="Q163" s="47">
        <v>43.09</v>
      </c>
      <c r="R163" s="47">
        <v>106.03</v>
      </c>
      <c r="S163" s="47">
        <v>7</v>
      </c>
      <c r="T163" s="47">
        <f>J163-I164</f>
        <v>10.3</v>
      </c>
      <c r="U163" s="46">
        <f>T163/K163*100</f>
        <v>99.420849420849407</v>
      </c>
      <c r="V163" s="47">
        <v>139.78</v>
      </c>
      <c r="W163" s="47">
        <v>2.52</v>
      </c>
      <c r="X163" s="47">
        <v>3.91</v>
      </c>
      <c r="Y163" s="47">
        <v>7.87</v>
      </c>
      <c r="Z163" s="47">
        <f t="shared" si="52"/>
        <v>14.3</v>
      </c>
      <c r="AA163" s="47"/>
      <c r="AB163" s="47"/>
      <c r="AC163" s="47">
        <v>14.46</v>
      </c>
      <c r="AD163" s="47">
        <f t="shared" si="54"/>
        <v>18.440000000000001</v>
      </c>
      <c r="AE163" s="47">
        <f t="shared" si="50"/>
        <v>10.57</v>
      </c>
    </row>
    <row r="164" spans="1:31" x14ac:dyDescent="0.3">
      <c r="A164" s="46" t="s">
        <v>35</v>
      </c>
      <c r="B164" s="46" t="s">
        <v>17</v>
      </c>
      <c r="C164" s="46">
        <v>1</v>
      </c>
      <c r="D164" s="46">
        <v>2</v>
      </c>
      <c r="E164" s="46" t="s">
        <v>79</v>
      </c>
      <c r="F164" s="46">
        <v>21</v>
      </c>
      <c r="G164" s="46" t="s">
        <v>73</v>
      </c>
      <c r="H164" s="46" t="s">
        <v>6</v>
      </c>
      <c r="I164" s="47">
        <v>14.57</v>
      </c>
      <c r="J164" s="47">
        <v>14.57</v>
      </c>
      <c r="K164" s="47">
        <f t="shared" si="53"/>
        <v>0</v>
      </c>
      <c r="L164" s="47">
        <f t="shared" si="45"/>
        <v>1</v>
      </c>
      <c r="M164" s="47" t="s">
        <v>6</v>
      </c>
      <c r="N164" s="47" t="s">
        <v>6</v>
      </c>
      <c r="O164" s="47" t="s">
        <v>6</v>
      </c>
      <c r="P164" s="47" t="s">
        <v>6</v>
      </c>
      <c r="Q164" s="47" t="s">
        <v>6</v>
      </c>
      <c r="R164" s="47" t="s">
        <v>6</v>
      </c>
      <c r="S164" s="47" t="s">
        <v>6</v>
      </c>
      <c r="T164" s="47" t="s">
        <v>6</v>
      </c>
      <c r="U164" s="47" t="s">
        <v>6</v>
      </c>
      <c r="V164" s="47" t="s">
        <v>6</v>
      </c>
      <c r="W164" s="47">
        <v>2.52</v>
      </c>
      <c r="X164" s="47">
        <v>3.91</v>
      </c>
      <c r="Y164" s="47">
        <v>7.87</v>
      </c>
      <c r="Z164" s="47">
        <f t="shared" si="52"/>
        <v>14.3</v>
      </c>
      <c r="AA164" s="47"/>
      <c r="AB164" s="47"/>
      <c r="AC164" s="47">
        <v>14.46</v>
      </c>
      <c r="AD164" s="47">
        <f t="shared" si="54"/>
        <v>8.14</v>
      </c>
      <c r="AE164" s="47">
        <f t="shared" si="50"/>
        <v>0.27000000000000046</v>
      </c>
    </row>
    <row r="165" spans="1:31" x14ac:dyDescent="0.3">
      <c r="A165" s="46" t="s">
        <v>35</v>
      </c>
      <c r="B165" s="46" t="s">
        <v>17</v>
      </c>
      <c r="C165" s="46">
        <v>1</v>
      </c>
      <c r="D165" s="46">
        <v>2</v>
      </c>
      <c r="E165" s="46" t="s">
        <v>80</v>
      </c>
      <c r="F165" s="46">
        <v>21</v>
      </c>
      <c r="G165" s="46" t="s">
        <v>74</v>
      </c>
      <c r="H165" s="46" t="s">
        <v>8</v>
      </c>
      <c r="I165" s="47">
        <v>14.57</v>
      </c>
      <c r="J165" s="47">
        <v>23.87</v>
      </c>
      <c r="K165" s="47">
        <f t="shared" si="53"/>
        <v>9.3000000000000007</v>
      </c>
      <c r="L165" s="47">
        <f t="shared" si="45"/>
        <v>1.6382978723404256</v>
      </c>
      <c r="M165" s="46">
        <f>Sucrose!$I$2*K165/Sucrose!$J$2</f>
        <v>8.2518721152349066</v>
      </c>
      <c r="N165" s="47">
        <f>94.6+2.15+1.35+1.52</f>
        <v>99.61999999999999</v>
      </c>
      <c r="O165" s="47">
        <f>K165/I165*100</f>
        <v>63.829787234042556</v>
      </c>
      <c r="P165" s="47">
        <v>14.55</v>
      </c>
      <c r="Q165" s="47">
        <v>106.67</v>
      </c>
      <c r="R165" s="47">
        <v>118.79</v>
      </c>
      <c r="S165" s="47">
        <v>8</v>
      </c>
      <c r="T165" s="47">
        <f>J165-I166</f>
        <v>9.3500000000000014</v>
      </c>
      <c r="U165" s="46">
        <f>T165/K165*100</f>
        <v>100.53763440860214</v>
      </c>
      <c r="V165" s="47">
        <v>189.88</v>
      </c>
      <c r="W165" s="47">
        <v>2.52</v>
      </c>
      <c r="X165" s="47">
        <v>3.91</v>
      </c>
      <c r="Y165" s="47">
        <v>7.87</v>
      </c>
      <c r="Z165" s="47">
        <f t="shared" si="52"/>
        <v>14.3</v>
      </c>
      <c r="AA165" s="47"/>
      <c r="AB165" s="47"/>
      <c r="AC165" s="47">
        <v>14.46</v>
      </c>
      <c r="AD165" s="47">
        <f t="shared" si="54"/>
        <v>17.440000000000001</v>
      </c>
      <c r="AE165" s="47">
        <f t="shared" si="50"/>
        <v>9.57</v>
      </c>
    </row>
    <row r="166" spans="1:31" x14ac:dyDescent="0.3">
      <c r="A166" s="46" t="s">
        <v>35</v>
      </c>
      <c r="B166" s="46" t="s">
        <v>17</v>
      </c>
      <c r="C166" s="46">
        <v>1</v>
      </c>
      <c r="D166" s="46">
        <v>3</v>
      </c>
      <c r="E166" s="46" t="s">
        <v>79</v>
      </c>
      <c r="F166" s="46">
        <v>21</v>
      </c>
      <c r="G166" s="46" t="s">
        <v>73</v>
      </c>
      <c r="H166" s="46" t="s">
        <v>6</v>
      </c>
      <c r="I166" s="47">
        <v>14.52</v>
      </c>
      <c r="J166" s="47">
        <v>14.52</v>
      </c>
      <c r="K166" s="47">
        <f t="shared" si="53"/>
        <v>0</v>
      </c>
      <c r="L166" s="47">
        <f t="shared" si="45"/>
        <v>1</v>
      </c>
      <c r="M166" s="47" t="s">
        <v>6</v>
      </c>
      <c r="N166" s="47" t="s">
        <v>6</v>
      </c>
      <c r="O166" s="47" t="s">
        <v>6</v>
      </c>
      <c r="P166" s="47" t="s">
        <v>6</v>
      </c>
      <c r="Q166" s="47" t="s">
        <v>6</v>
      </c>
      <c r="R166" s="47" t="s">
        <v>6</v>
      </c>
      <c r="S166" s="47" t="s">
        <v>6</v>
      </c>
      <c r="T166" s="47" t="s">
        <v>6</v>
      </c>
      <c r="U166" s="47" t="s">
        <v>6</v>
      </c>
      <c r="V166" s="47" t="s">
        <v>6</v>
      </c>
      <c r="W166" s="47">
        <v>2.52</v>
      </c>
      <c r="X166" s="47">
        <v>3.91</v>
      </c>
      <c r="Y166" s="47">
        <v>7.87</v>
      </c>
      <c r="Z166" s="47">
        <f t="shared" si="52"/>
        <v>14.3</v>
      </c>
      <c r="AA166" s="47"/>
      <c r="AB166" s="47"/>
      <c r="AC166" s="47">
        <v>14.46</v>
      </c>
      <c r="AD166" s="47">
        <f t="shared" si="54"/>
        <v>8.09</v>
      </c>
      <c r="AE166" s="47">
        <f t="shared" si="50"/>
        <v>0.21999999999999975</v>
      </c>
    </row>
    <row r="167" spans="1:31" x14ac:dyDescent="0.3">
      <c r="A167" s="46" t="s">
        <v>35</v>
      </c>
      <c r="B167" s="46" t="s">
        <v>17</v>
      </c>
      <c r="C167" s="46">
        <v>1</v>
      </c>
      <c r="D167" s="46">
        <v>3</v>
      </c>
      <c r="E167" s="46" t="s">
        <v>80</v>
      </c>
      <c r="F167" s="46">
        <v>21</v>
      </c>
      <c r="G167" s="46" t="s">
        <v>74</v>
      </c>
      <c r="H167" s="46" t="s">
        <v>8</v>
      </c>
      <c r="I167" s="47">
        <v>14.52</v>
      </c>
      <c r="J167" s="47">
        <v>23.41</v>
      </c>
      <c r="K167" s="47">
        <f t="shared" si="53"/>
        <v>8.89</v>
      </c>
      <c r="L167" s="47">
        <f t="shared" si="45"/>
        <v>1.6122589531680442</v>
      </c>
      <c r="M167" s="46">
        <f>Sucrose!$I$2*K167/Sucrose!$J$2</f>
        <v>7.8880799037030469</v>
      </c>
      <c r="N167" s="47">
        <v>116.7</v>
      </c>
      <c r="O167" s="47">
        <f>K167/I167*100</f>
        <v>61.225895316804412</v>
      </c>
      <c r="P167" s="47">
        <v>18.23</v>
      </c>
      <c r="Q167" s="47">
        <v>38.79</v>
      </c>
      <c r="R167" s="47">
        <v>124.97</v>
      </c>
      <c r="S167" s="47">
        <v>7</v>
      </c>
      <c r="T167" s="47">
        <f>J167-I168</f>
        <v>8.7900000000000009</v>
      </c>
      <c r="U167" s="46">
        <f>T167/K167*100</f>
        <v>98.875140607424072</v>
      </c>
      <c r="V167" s="47">
        <v>170.11</v>
      </c>
      <c r="W167" s="47">
        <v>2.52</v>
      </c>
      <c r="X167" s="47">
        <v>3.91</v>
      </c>
      <c r="Y167" s="47">
        <v>7.87</v>
      </c>
      <c r="Z167" s="47">
        <f t="shared" si="52"/>
        <v>14.3</v>
      </c>
      <c r="AA167" s="47"/>
      <c r="AB167" s="47"/>
      <c r="AC167" s="47">
        <v>14.46</v>
      </c>
      <c r="AD167" s="47">
        <f t="shared" si="54"/>
        <v>16.98</v>
      </c>
      <c r="AE167" s="47">
        <f t="shared" si="50"/>
        <v>9.11</v>
      </c>
    </row>
    <row r="168" spans="1:31" x14ac:dyDescent="0.3">
      <c r="A168" s="46" t="s">
        <v>35</v>
      </c>
      <c r="B168" s="46" t="s">
        <v>17</v>
      </c>
      <c r="C168" s="46">
        <v>1</v>
      </c>
      <c r="D168" s="46">
        <v>4</v>
      </c>
      <c r="E168" s="46" t="s">
        <v>79</v>
      </c>
      <c r="F168" s="46">
        <v>21</v>
      </c>
      <c r="G168" s="46" t="s">
        <v>73</v>
      </c>
      <c r="H168" s="46" t="s">
        <v>6</v>
      </c>
      <c r="I168" s="47">
        <v>14.62</v>
      </c>
      <c r="J168" s="47">
        <v>14.62</v>
      </c>
      <c r="K168" s="47">
        <f t="shared" si="53"/>
        <v>0</v>
      </c>
      <c r="L168" s="47">
        <f t="shared" si="45"/>
        <v>1</v>
      </c>
      <c r="M168" s="47" t="s">
        <v>6</v>
      </c>
      <c r="N168" s="47" t="s">
        <v>6</v>
      </c>
      <c r="O168" s="47" t="s">
        <v>6</v>
      </c>
      <c r="P168" s="47" t="s">
        <v>6</v>
      </c>
      <c r="Q168" s="47" t="s">
        <v>6</v>
      </c>
      <c r="R168" s="47" t="s">
        <v>6</v>
      </c>
      <c r="S168" s="47" t="s">
        <v>6</v>
      </c>
      <c r="T168" s="47" t="s">
        <v>6</v>
      </c>
      <c r="U168" s="47" t="s">
        <v>6</v>
      </c>
      <c r="V168" s="47" t="s">
        <v>6</v>
      </c>
      <c r="W168" s="47">
        <v>2.52</v>
      </c>
      <c r="X168" s="47">
        <v>3.91</v>
      </c>
      <c r="Y168" s="47">
        <v>7.87</v>
      </c>
      <c r="Z168" s="47">
        <f t="shared" si="52"/>
        <v>14.3</v>
      </c>
      <c r="AA168" s="47"/>
      <c r="AB168" s="47"/>
      <c r="AC168" s="47">
        <v>14.46</v>
      </c>
      <c r="AD168" s="47">
        <f t="shared" si="54"/>
        <v>8.19</v>
      </c>
      <c r="AE168" s="47">
        <f t="shared" si="50"/>
        <v>0.3199999999999994</v>
      </c>
    </row>
    <row r="169" spans="1:31" x14ac:dyDescent="0.3">
      <c r="A169" s="46" t="s">
        <v>35</v>
      </c>
      <c r="B169" s="46" t="s">
        <v>17</v>
      </c>
      <c r="C169" s="46">
        <v>1</v>
      </c>
      <c r="D169" s="46">
        <v>4</v>
      </c>
      <c r="E169" s="46" t="s">
        <v>80</v>
      </c>
      <c r="F169" s="46">
        <v>21</v>
      </c>
      <c r="G169" s="46" t="s">
        <v>75</v>
      </c>
      <c r="H169" s="46" t="s">
        <v>6</v>
      </c>
      <c r="I169" s="47">
        <v>14.62</v>
      </c>
      <c r="J169" s="47">
        <f>I169+K169</f>
        <v>19.59</v>
      </c>
      <c r="K169" s="47">
        <v>4.97</v>
      </c>
      <c r="L169" s="47">
        <f t="shared" si="45"/>
        <v>1.3399452804377565</v>
      </c>
      <c r="M169" s="47" t="s">
        <v>6</v>
      </c>
      <c r="N169" s="47" t="s">
        <v>6</v>
      </c>
      <c r="O169" s="47">
        <f>K169/I169*100</f>
        <v>33.994528043775652</v>
      </c>
      <c r="P169" s="47" t="s">
        <v>6</v>
      </c>
      <c r="Q169" s="47" t="s">
        <v>6</v>
      </c>
      <c r="R169" s="47" t="s">
        <v>6</v>
      </c>
      <c r="S169" s="47" t="s">
        <v>6</v>
      </c>
      <c r="T169" s="47" t="s">
        <v>6</v>
      </c>
      <c r="U169" s="47" t="s">
        <v>6</v>
      </c>
      <c r="V169" s="47" t="s">
        <v>6</v>
      </c>
      <c r="W169" s="47">
        <v>2.52</v>
      </c>
      <c r="X169" s="47">
        <v>3.91</v>
      </c>
      <c r="Y169" s="47">
        <v>7.87</v>
      </c>
      <c r="Z169" s="47">
        <f t="shared" si="52"/>
        <v>14.3</v>
      </c>
      <c r="AA169" s="9">
        <f>I169-Z169</f>
        <v>0.31999999999999851</v>
      </c>
      <c r="AB169" s="9">
        <f>AA169*100/I169</f>
        <v>2.1887824897400718</v>
      </c>
      <c r="AC169" s="47">
        <v>14.46</v>
      </c>
      <c r="AD169" s="47">
        <v>8.1999999999999993</v>
      </c>
      <c r="AE169" s="47">
        <f t="shared" si="50"/>
        <v>0.32999999999999918</v>
      </c>
    </row>
    <row r="170" spans="1:31" x14ac:dyDescent="0.3">
      <c r="A170" s="11" t="s">
        <v>35</v>
      </c>
      <c r="B170" s="11" t="s">
        <v>22</v>
      </c>
      <c r="C170" s="11">
        <v>2</v>
      </c>
      <c r="D170" s="11">
        <v>1</v>
      </c>
      <c r="E170" s="11" t="s">
        <v>79</v>
      </c>
      <c r="F170" s="11">
        <v>22</v>
      </c>
      <c r="G170" s="11" t="s">
        <v>73</v>
      </c>
      <c r="H170" s="11" t="s">
        <v>6</v>
      </c>
      <c r="I170" s="10">
        <v>16.88</v>
      </c>
      <c r="J170" s="10">
        <v>16.88</v>
      </c>
      <c r="K170" s="10">
        <f t="shared" ref="K170:K176" si="55">J170-I170</f>
        <v>0</v>
      </c>
      <c r="L170" s="10">
        <f t="shared" si="45"/>
        <v>1</v>
      </c>
      <c r="M170" s="10" t="s">
        <v>6</v>
      </c>
      <c r="N170" s="10" t="s">
        <v>6</v>
      </c>
      <c r="O170" s="10" t="s">
        <v>6</v>
      </c>
      <c r="P170" s="10" t="s">
        <v>6</v>
      </c>
      <c r="Q170" s="10" t="s">
        <v>6</v>
      </c>
      <c r="R170" s="10" t="s">
        <v>6</v>
      </c>
      <c r="S170" s="10" t="s">
        <v>6</v>
      </c>
      <c r="T170" s="10" t="s">
        <v>6</v>
      </c>
      <c r="U170" s="10" t="s">
        <v>6</v>
      </c>
      <c r="V170" s="10" t="s">
        <v>6</v>
      </c>
      <c r="W170" s="10">
        <v>2.69</v>
      </c>
      <c r="X170" s="10">
        <v>4.8600000000000003</v>
      </c>
      <c r="Y170" s="10">
        <v>8.2100000000000009</v>
      </c>
      <c r="Z170" s="10">
        <f t="shared" si="52"/>
        <v>15.760000000000002</v>
      </c>
      <c r="AA170" s="10"/>
      <c r="AB170" s="10"/>
      <c r="AC170" s="10">
        <v>15.99</v>
      </c>
      <c r="AD170" s="10">
        <f t="shared" ref="AD170:AD176" si="56">J170-W170-X170</f>
        <v>9.3299999999999983</v>
      </c>
      <c r="AE170" s="10">
        <f t="shared" si="50"/>
        <v>1.1199999999999974</v>
      </c>
    </row>
    <row r="171" spans="1:31" x14ac:dyDescent="0.3">
      <c r="A171" s="11" t="s">
        <v>35</v>
      </c>
      <c r="B171" s="11" t="s">
        <v>22</v>
      </c>
      <c r="C171" s="11">
        <v>2</v>
      </c>
      <c r="D171" s="11">
        <v>1</v>
      </c>
      <c r="E171" s="11" t="s">
        <v>80</v>
      </c>
      <c r="F171" s="11">
        <v>22</v>
      </c>
      <c r="G171" s="11" t="s">
        <v>74</v>
      </c>
      <c r="H171" s="11" t="s">
        <v>8</v>
      </c>
      <c r="I171" s="10">
        <v>16.88</v>
      </c>
      <c r="J171" s="10">
        <v>27.63</v>
      </c>
      <c r="K171" s="10">
        <f t="shared" si="55"/>
        <v>10.75</v>
      </c>
      <c r="L171" s="10">
        <f t="shared" si="45"/>
        <v>1.6368483412322274</v>
      </c>
      <c r="M171" s="11">
        <f>Sucrose!$I$2*K171/Sucrose!$J$2</f>
        <v>9.5384543267500277</v>
      </c>
      <c r="N171" s="10">
        <v>124.26</v>
      </c>
      <c r="O171" s="10">
        <f>K171/I171*100</f>
        <v>63.684834123222757</v>
      </c>
      <c r="P171" s="10">
        <v>16.239999999999998</v>
      </c>
      <c r="Q171" s="10">
        <v>39.49</v>
      </c>
      <c r="R171" s="10">
        <v>119.92</v>
      </c>
      <c r="S171" s="10">
        <v>8</v>
      </c>
      <c r="T171" s="10">
        <f>J171-I172</f>
        <v>10.66</v>
      </c>
      <c r="U171" s="11">
        <f>T171/K171*100</f>
        <v>99.162790697674424</v>
      </c>
      <c r="V171" s="10">
        <v>237.01</v>
      </c>
      <c r="W171" s="10">
        <v>2.69</v>
      </c>
      <c r="X171" s="10">
        <v>4.8600000000000003</v>
      </c>
      <c r="Y171" s="10">
        <v>8.2100000000000009</v>
      </c>
      <c r="Z171" s="10">
        <f t="shared" si="52"/>
        <v>15.760000000000002</v>
      </c>
      <c r="AA171" s="10"/>
      <c r="AB171" s="10"/>
      <c r="AC171" s="10">
        <v>15.99</v>
      </c>
      <c r="AD171" s="10">
        <f t="shared" si="56"/>
        <v>20.079999999999998</v>
      </c>
      <c r="AE171" s="10">
        <f t="shared" si="50"/>
        <v>11.869999999999997</v>
      </c>
    </row>
    <row r="172" spans="1:31" x14ac:dyDescent="0.3">
      <c r="A172" s="11" t="s">
        <v>35</v>
      </c>
      <c r="B172" s="11" t="s">
        <v>22</v>
      </c>
      <c r="C172" s="11">
        <v>2</v>
      </c>
      <c r="D172" s="11">
        <v>2</v>
      </c>
      <c r="E172" s="11" t="s">
        <v>79</v>
      </c>
      <c r="F172" s="11">
        <v>22</v>
      </c>
      <c r="G172" s="11" t="s">
        <v>73</v>
      </c>
      <c r="H172" s="11" t="s">
        <v>6</v>
      </c>
      <c r="I172" s="10">
        <v>16.97</v>
      </c>
      <c r="J172" s="10">
        <v>16.97</v>
      </c>
      <c r="K172" s="10">
        <f t="shared" si="55"/>
        <v>0</v>
      </c>
      <c r="L172" s="10">
        <f t="shared" si="45"/>
        <v>1</v>
      </c>
      <c r="M172" s="10" t="s">
        <v>6</v>
      </c>
      <c r="N172" s="10" t="s">
        <v>6</v>
      </c>
      <c r="O172" s="10" t="s">
        <v>6</v>
      </c>
      <c r="P172" s="10" t="s">
        <v>6</v>
      </c>
      <c r="Q172" s="10" t="s">
        <v>6</v>
      </c>
      <c r="R172" s="10" t="s">
        <v>6</v>
      </c>
      <c r="S172" s="10" t="s">
        <v>6</v>
      </c>
      <c r="T172" s="10" t="s">
        <v>6</v>
      </c>
      <c r="U172" s="10" t="s">
        <v>6</v>
      </c>
      <c r="V172" s="10" t="s">
        <v>6</v>
      </c>
      <c r="W172" s="10">
        <v>2.69</v>
      </c>
      <c r="X172" s="10">
        <v>4.8600000000000003</v>
      </c>
      <c r="Y172" s="10">
        <v>8.2100000000000009</v>
      </c>
      <c r="Z172" s="10">
        <f t="shared" si="52"/>
        <v>15.760000000000002</v>
      </c>
      <c r="AA172" s="10"/>
      <c r="AB172" s="10"/>
      <c r="AC172" s="10">
        <v>15.99</v>
      </c>
      <c r="AD172" s="10">
        <f t="shared" si="56"/>
        <v>9.4199999999999982</v>
      </c>
      <c r="AE172" s="10">
        <f t="shared" si="50"/>
        <v>1.2099999999999973</v>
      </c>
    </row>
    <row r="173" spans="1:31" x14ac:dyDescent="0.3">
      <c r="A173" s="11" t="s">
        <v>35</v>
      </c>
      <c r="B173" s="11" t="s">
        <v>22</v>
      </c>
      <c r="C173" s="11">
        <v>2</v>
      </c>
      <c r="D173" s="11">
        <v>2</v>
      </c>
      <c r="E173" s="11" t="s">
        <v>80</v>
      </c>
      <c r="F173" s="11">
        <v>22</v>
      </c>
      <c r="G173" s="11" t="s">
        <v>74</v>
      </c>
      <c r="H173" s="11" t="s">
        <v>8</v>
      </c>
      <c r="I173" s="10">
        <v>16.97</v>
      </c>
      <c r="J173" s="10">
        <v>24</v>
      </c>
      <c r="K173" s="10">
        <f t="shared" si="55"/>
        <v>7.0300000000000011</v>
      </c>
      <c r="L173" s="10">
        <f t="shared" si="45"/>
        <v>1.4142604596346495</v>
      </c>
      <c r="M173" s="11">
        <f>Sucrose!$I$2*K173/Sucrose!$J$2</f>
        <v>6.2377054806560652</v>
      </c>
      <c r="N173" s="10">
        <f>21.53+5.39+27.24+1.74+8.79</f>
        <v>64.69</v>
      </c>
      <c r="O173" s="10">
        <f>K173/I173*100</f>
        <v>41.426045963464944</v>
      </c>
      <c r="P173" s="10">
        <v>15.3</v>
      </c>
      <c r="Q173" s="10">
        <v>25.62</v>
      </c>
      <c r="R173" s="10">
        <v>109.91</v>
      </c>
      <c r="S173" s="10">
        <v>7</v>
      </c>
      <c r="T173" s="10">
        <f>J173-I174</f>
        <v>7.629999999999999</v>
      </c>
      <c r="U173" s="11">
        <f>T173/K173*100</f>
        <v>108.53485064011377</v>
      </c>
      <c r="V173" s="10">
        <v>187.64</v>
      </c>
      <c r="W173" s="10">
        <v>2.69</v>
      </c>
      <c r="X173" s="10">
        <v>4.8600000000000003</v>
      </c>
      <c r="Y173" s="10">
        <v>8.2100000000000009</v>
      </c>
      <c r="Z173" s="10">
        <f t="shared" si="52"/>
        <v>15.760000000000002</v>
      </c>
      <c r="AA173" s="10"/>
      <c r="AB173" s="10"/>
      <c r="AC173" s="10">
        <v>15.99</v>
      </c>
      <c r="AD173" s="10">
        <f t="shared" si="56"/>
        <v>16.45</v>
      </c>
      <c r="AE173" s="10">
        <f t="shared" si="50"/>
        <v>8.2399999999999984</v>
      </c>
    </row>
    <row r="174" spans="1:31" x14ac:dyDescent="0.3">
      <c r="A174" s="11" t="s">
        <v>35</v>
      </c>
      <c r="B174" s="11" t="s">
        <v>22</v>
      </c>
      <c r="C174" s="11">
        <v>2</v>
      </c>
      <c r="D174" s="11">
        <v>3</v>
      </c>
      <c r="E174" s="11" t="s">
        <v>79</v>
      </c>
      <c r="F174" s="11">
        <v>22</v>
      </c>
      <c r="G174" s="11" t="s">
        <v>73</v>
      </c>
      <c r="H174" s="11" t="s">
        <v>6</v>
      </c>
      <c r="I174" s="10">
        <v>16.37</v>
      </c>
      <c r="J174" s="10">
        <v>16.37</v>
      </c>
      <c r="K174" s="10">
        <f t="shared" si="55"/>
        <v>0</v>
      </c>
      <c r="L174" s="10">
        <f t="shared" si="45"/>
        <v>1</v>
      </c>
      <c r="M174" s="10" t="s">
        <v>6</v>
      </c>
      <c r="N174" s="10" t="s">
        <v>6</v>
      </c>
      <c r="O174" s="10" t="s">
        <v>6</v>
      </c>
      <c r="P174" s="10" t="s">
        <v>6</v>
      </c>
      <c r="Q174" s="10" t="s">
        <v>6</v>
      </c>
      <c r="R174" s="10" t="s">
        <v>6</v>
      </c>
      <c r="S174" s="10" t="s">
        <v>6</v>
      </c>
      <c r="T174" s="10" t="s">
        <v>6</v>
      </c>
      <c r="U174" s="10" t="s">
        <v>6</v>
      </c>
      <c r="V174" s="10" t="s">
        <v>6</v>
      </c>
      <c r="W174" s="10">
        <v>2.69</v>
      </c>
      <c r="X174" s="10">
        <v>4.8600000000000003</v>
      </c>
      <c r="Y174" s="10">
        <v>8.2100000000000009</v>
      </c>
      <c r="Z174" s="10">
        <f t="shared" si="52"/>
        <v>15.760000000000002</v>
      </c>
      <c r="AA174" s="10"/>
      <c r="AB174" s="10"/>
      <c r="AC174" s="10">
        <v>15.99</v>
      </c>
      <c r="AD174" s="10">
        <f t="shared" si="56"/>
        <v>8.82</v>
      </c>
      <c r="AE174" s="10">
        <f t="shared" si="50"/>
        <v>0.60999999999999943</v>
      </c>
    </row>
    <row r="175" spans="1:31" x14ac:dyDescent="0.3">
      <c r="A175" s="11" t="s">
        <v>35</v>
      </c>
      <c r="B175" s="11" t="s">
        <v>22</v>
      </c>
      <c r="C175" s="11">
        <v>2</v>
      </c>
      <c r="D175" s="11">
        <v>3</v>
      </c>
      <c r="E175" s="11" t="s">
        <v>80</v>
      </c>
      <c r="F175" s="11">
        <v>22</v>
      </c>
      <c r="G175" s="11" t="s">
        <v>74</v>
      </c>
      <c r="H175" s="11" t="s">
        <v>8</v>
      </c>
      <c r="I175" s="10">
        <v>16.37</v>
      </c>
      <c r="J175" s="10">
        <v>19.940000000000001</v>
      </c>
      <c r="K175" s="10">
        <f t="shared" si="55"/>
        <v>3.5700000000000003</v>
      </c>
      <c r="L175" s="10">
        <f t="shared" si="45"/>
        <v>1.2180818570555896</v>
      </c>
      <c r="M175" s="11">
        <f>Sucrose!$I$2*K175/Sucrose!$J$2</f>
        <v>3.1676541345579161</v>
      </c>
      <c r="N175" s="10">
        <v>29.95</v>
      </c>
      <c r="O175" s="10">
        <f>K175/I175*100</f>
        <v>21.808185705558948</v>
      </c>
      <c r="P175" s="10">
        <v>14.97</v>
      </c>
      <c r="Q175" s="10">
        <v>37.4</v>
      </c>
      <c r="R175" s="10">
        <v>78.459999999999994</v>
      </c>
      <c r="S175" s="10">
        <v>5</v>
      </c>
      <c r="T175" s="10">
        <f>J175-I176</f>
        <v>3.6799999999999997</v>
      </c>
      <c r="U175" s="11">
        <f>T175/K175*100</f>
        <v>103.08123249299719</v>
      </c>
      <c r="V175" s="10">
        <v>160.91</v>
      </c>
      <c r="W175" s="10">
        <v>2.69</v>
      </c>
      <c r="X175" s="10">
        <v>4.8600000000000003</v>
      </c>
      <c r="Y175" s="10">
        <v>8.2100000000000009</v>
      </c>
      <c r="Z175" s="10">
        <f t="shared" si="52"/>
        <v>15.760000000000002</v>
      </c>
      <c r="AA175" s="10"/>
      <c r="AB175" s="10"/>
      <c r="AC175" s="10">
        <v>15.99</v>
      </c>
      <c r="AD175" s="10">
        <f t="shared" si="56"/>
        <v>12.39</v>
      </c>
      <c r="AE175" s="10">
        <f t="shared" si="50"/>
        <v>4.18</v>
      </c>
    </row>
    <row r="176" spans="1:31" x14ac:dyDescent="0.3">
      <c r="A176" s="11" t="s">
        <v>35</v>
      </c>
      <c r="B176" s="11" t="s">
        <v>22</v>
      </c>
      <c r="C176" s="11">
        <v>2</v>
      </c>
      <c r="D176" s="11">
        <v>4</v>
      </c>
      <c r="E176" s="11" t="s">
        <v>79</v>
      </c>
      <c r="F176" s="11">
        <v>22</v>
      </c>
      <c r="G176" s="11" t="s">
        <v>73</v>
      </c>
      <c r="H176" s="11" t="s">
        <v>6</v>
      </c>
      <c r="I176" s="10">
        <v>16.260000000000002</v>
      </c>
      <c r="J176" s="10">
        <v>16.260000000000002</v>
      </c>
      <c r="K176" s="10">
        <f t="shared" si="55"/>
        <v>0</v>
      </c>
      <c r="L176" s="10">
        <f t="shared" si="45"/>
        <v>1</v>
      </c>
      <c r="M176" s="10" t="s">
        <v>6</v>
      </c>
      <c r="N176" s="10" t="s">
        <v>6</v>
      </c>
      <c r="O176" s="10" t="s">
        <v>6</v>
      </c>
      <c r="P176" s="10" t="s">
        <v>6</v>
      </c>
      <c r="Q176" s="10" t="s">
        <v>6</v>
      </c>
      <c r="R176" s="10" t="s">
        <v>6</v>
      </c>
      <c r="S176" s="10" t="s">
        <v>6</v>
      </c>
      <c r="T176" s="10" t="s">
        <v>6</v>
      </c>
      <c r="U176" s="10" t="s">
        <v>6</v>
      </c>
      <c r="V176" s="10" t="s">
        <v>6</v>
      </c>
      <c r="W176" s="10">
        <v>2.69</v>
      </c>
      <c r="X176" s="10">
        <v>4.8600000000000003</v>
      </c>
      <c r="Y176" s="10">
        <v>8.2100000000000009</v>
      </c>
      <c r="Z176" s="10">
        <f t="shared" si="52"/>
        <v>15.760000000000002</v>
      </c>
      <c r="AA176" s="10"/>
      <c r="AB176" s="10"/>
      <c r="AC176" s="10">
        <v>15.99</v>
      </c>
      <c r="AD176" s="10">
        <f t="shared" si="56"/>
        <v>8.7100000000000009</v>
      </c>
      <c r="AE176" s="10">
        <f t="shared" si="50"/>
        <v>0.5</v>
      </c>
    </row>
    <row r="177" spans="1:31" x14ac:dyDescent="0.3">
      <c r="A177" s="11" t="s">
        <v>35</v>
      </c>
      <c r="B177" s="11" t="s">
        <v>22</v>
      </c>
      <c r="C177" s="11">
        <v>2</v>
      </c>
      <c r="D177" s="11">
        <v>4</v>
      </c>
      <c r="E177" s="11" t="s">
        <v>80</v>
      </c>
      <c r="F177" s="11">
        <v>22</v>
      </c>
      <c r="G177" s="11" t="s">
        <v>75</v>
      </c>
      <c r="H177" s="11" t="s">
        <v>6</v>
      </c>
      <c r="I177" s="10">
        <v>16.260000000000002</v>
      </c>
      <c r="J177" s="10">
        <f>I177+K177</f>
        <v>20.810000000000002</v>
      </c>
      <c r="K177" s="10">
        <v>4.55</v>
      </c>
      <c r="L177" s="10">
        <f t="shared" si="45"/>
        <v>1.2798277982779829</v>
      </c>
      <c r="M177" s="10" t="s">
        <v>6</v>
      </c>
      <c r="N177" s="10" t="s">
        <v>6</v>
      </c>
      <c r="O177" s="10">
        <f>K177/I177*100</f>
        <v>27.982779827798275</v>
      </c>
      <c r="P177" s="10" t="s">
        <v>6</v>
      </c>
      <c r="Q177" s="10" t="s">
        <v>6</v>
      </c>
      <c r="R177" s="10" t="s">
        <v>6</v>
      </c>
      <c r="S177" s="10" t="s">
        <v>6</v>
      </c>
      <c r="T177" s="10" t="s">
        <v>6</v>
      </c>
      <c r="U177" s="10" t="s">
        <v>6</v>
      </c>
      <c r="V177" s="10" t="s">
        <v>6</v>
      </c>
      <c r="W177" s="10">
        <v>2.69</v>
      </c>
      <c r="X177" s="10">
        <v>4.8600000000000003</v>
      </c>
      <c r="Y177" s="10">
        <v>8.2100000000000009</v>
      </c>
      <c r="Z177" s="10">
        <f t="shared" si="52"/>
        <v>15.760000000000002</v>
      </c>
      <c r="AA177" s="9">
        <f>I177-Z177</f>
        <v>0.5</v>
      </c>
      <c r="AB177" s="9">
        <f>AA177*100/I177</f>
        <v>3.0750307503075027</v>
      </c>
      <c r="AC177" s="10">
        <v>15.99</v>
      </c>
      <c r="AD177" s="10">
        <v>8.74</v>
      </c>
      <c r="AE177" s="10">
        <f t="shared" si="50"/>
        <v>0.52999999999999936</v>
      </c>
    </row>
    <row r="178" spans="1:31" x14ac:dyDescent="0.3">
      <c r="A178" s="31" t="s">
        <v>36</v>
      </c>
      <c r="B178" s="31" t="s">
        <v>30</v>
      </c>
      <c r="C178" s="31">
        <v>1</v>
      </c>
      <c r="D178" s="31">
        <v>1</v>
      </c>
      <c r="E178" s="31" t="s">
        <v>79</v>
      </c>
      <c r="F178" s="31">
        <v>23</v>
      </c>
      <c r="G178" s="31" t="s">
        <v>73</v>
      </c>
      <c r="H178" s="31" t="s">
        <v>6</v>
      </c>
      <c r="I178" s="30">
        <v>16.57</v>
      </c>
      <c r="J178" s="30">
        <v>16.57</v>
      </c>
      <c r="K178" s="30">
        <f t="shared" ref="K178:K184" si="57">J178-I178</f>
        <v>0</v>
      </c>
      <c r="L178" s="30">
        <f t="shared" si="45"/>
        <v>1</v>
      </c>
      <c r="M178" s="30" t="s">
        <v>6</v>
      </c>
      <c r="N178" s="30" t="s">
        <v>6</v>
      </c>
      <c r="O178" s="30" t="s">
        <v>6</v>
      </c>
      <c r="P178" s="30" t="s">
        <v>6</v>
      </c>
      <c r="Q178" s="30" t="s">
        <v>6</v>
      </c>
      <c r="R178" s="30" t="s">
        <v>6</v>
      </c>
      <c r="S178" s="30" t="s">
        <v>6</v>
      </c>
      <c r="T178" s="30" t="s">
        <v>6</v>
      </c>
      <c r="U178" s="30" t="s">
        <v>6</v>
      </c>
      <c r="V178" s="30" t="s">
        <v>6</v>
      </c>
      <c r="W178" s="30">
        <v>2.41</v>
      </c>
      <c r="X178" s="30">
        <v>4.21</v>
      </c>
      <c r="Y178" s="30">
        <v>9.68</v>
      </c>
      <c r="Z178" s="30">
        <f t="shared" si="52"/>
        <v>16.3</v>
      </c>
      <c r="AA178" s="30"/>
      <c r="AB178" s="30"/>
      <c r="AC178" s="30">
        <v>16.510000000000002</v>
      </c>
      <c r="AD178" s="30">
        <f t="shared" ref="AD178:AD184" si="58">J178-W178-X178</f>
        <v>9.9499999999999993</v>
      </c>
      <c r="AE178" s="30">
        <f t="shared" ref="AE178:AE200" si="59">AD178-Y178</f>
        <v>0.26999999999999957</v>
      </c>
    </row>
    <row r="179" spans="1:31" x14ac:dyDescent="0.3">
      <c r="A179" s="31" t="s">
        <v>36</v>
      </c>
      <c r="B179" s="31" t="s">
        <v>30</v>
      </c>
      <c r="C179" s="31">
        <v>1</v>
      </c>
      <c r="D179" s="31">
        <v>1</v>
      </c>
      <c r="E179" s="31" t="s">
        <v>80</v>
      </c>
      <c r="F179" s="31">
        <v>23</v>
      </c>
      <c r="G179" s="31" t="s">
        <v>74</v>
      </c>
      <c r="H179" s="31" t="s">
        <v>8</v>
      </c>
      <c r="I179" s="30">
        <v>16.57</v>
      </c>
      <c r="J179" s="30">
        <v>25.73</v>
      </c>
      <c r="K179" s="30">
        <f t="shared" si="57"/>
        <v>9.16</v>
      </c>
      <c r="L179" s="30">
        <f t="shared" si="45"/>
        <v>1.5528062764031383</v>
      </c>
      <c r="M179" s="31">
        <f>Sucrose!$I$2*K179/Sucrose!$J$2</f>
        <v>8.1276503844679304</v>
      </c>
      <c r="N179" s="30">
        <f>90.72+1.47+4.22+5.17</f>
        <v>101.58</v>
      </c>
      <c r="O179" s="30">
        <f>K179/I179*100</f>
        <v>55.280627640313817</v>
      </c>
      <c r="P179" s="30">
        <v>20.420000000000002</v>
      </c>
      <c r="Q179" s="30">
        <v>33.56</v>
      </c>
      <c r="R179" s="30">
        <v>124.6</v>
      </c>
      <c r="S179" s="30">
        <v>5</v>
      </c>
      <c r="T179" s="30">
        <f>J179-I180</f>
        <v>9</v>
      </c>
      <c r="U179" s="31">
        <f>T179/K179*100</f>
        <v>98.253275109170303</v>
      </c>
      <c r="V179" s="30">
        <v>178.22</v>
      </c>
      <c r="W179" s="30">
        <v>2.41</v>
      </c>
      <c r="X179" s="30">
        <v>4.21</v>
      </c>
      <c r="Y179" s="30">
        <v>9.68</v>
      </c>
      <c r="Z179" s="30">
        <f t="shared" si="52"/>
        <v>16.3</v>
      </c>
      <c r="AA179" s="30"/>
      <c r="AB179" s="30"/>
      <c r="AC179" s="30">
        <v>16.510000000000002</v>
      </c>
      <c r="AD179" s="30">
        <f t="shared" si="58"/>
        <v>19.11</v>
      </c>
      <c r="AE179" s="30">
        <f t="shared" si="59"/>
        <v>9.43</v>
      </c>
    </row>
    <row r="180" spans="1:31" x14ac:dyDescent="0.3">
      <c r="A180" s="31" t="s">
        <v>36</v>
      </c>
      <c r="B180" s="31" t="s">
        <v>30</v>
      </c>
      <c r="C180" s="31">
        <v>1</v>
      </c>
      <c r="D180" s="31">
        <v>2</v>
      </c>
      <c r="E180" s="31" t="s">
        <v>79</v>
      </c>
      <c r="F180" s="31">
        <v>23</v>
      </c>
      <c r="G180" s="31" t="s">
        <v>73</v>
      </c>
      <c r="H180" s="31" t="s">
        <v>6</v>
      </c>
      <c r="I180" s="30">
        <v>16.73</v>
      </c>
      <c r="J180" s="30">
        <v>16.73</v>
      </c>
      <c r="K180" s="30">
        <f t="shared" si="57"/>
        <v>0</v>
      </c>
      <c r="L180" s="30">
        <f t="shared" si="45"/>
        <v>1</v>
      </c>
      <c r="M180" s="30" t="s">
        <v>6</v>
      </c>
      <c r="N180" s="30" t="s">
        <v>6</v>
      </c>
      <c r="O180" s="30" t="s">
        <v>6</v>
      </c>
      <c r="P180" s="30" t="s">
        <v>6</v>
      </c>
      <c r="Q180" s="30" t="s">
        <v>6</v>
      </c>
      <c r="R180" s="30" t="s">
        <v>6</v>
      </c>
      <c r="S180" s="30" t="s">
        <v>6</v>
      </c>
      <c r="T180" s="30" t="s">
        <v>6</v>
      </c>
      <c r="U180" s="30" t="s">
        <v>6</v>
      </c>
      <c r="V180" s="30" t="s">
        <v>6</v>
      </c>
      <c r="W180" s="30">
        <v>2.41</v>
      </c>
      <c r="X180" s="30">
        <v>4.21</v>
      </c>
      <c r="Y180" s="30">
        <v>9.68</v>
      </c>
      <c r="Z180" s="30">
        <f t="shared" si="52"/>
        <v>16.3</v>
      </c>
      <c r="AA180" s="30"/>
      <c r="AB180" s="30"/>
      <c r="AC180" s="30">
        <v>16.510000000000002</v>
      </c>
      <c r="AD180" s="30">
        <f t="shared" si="58"/>
        <v>10.11</v>
      </c>
      <c r="AE180" s="30">
        <f t="shared" si="59"/>
        <v>0.42999999999999972</v>
      </c>
    </row>
    <row r="181" spans="1:31" x14ac:dyDescent="0.3">
      <c r="A181" s="31" t="s">
        <v>36</v>
      </c>
      <c r="B181" s="31" t="s">
        <v>30</v>
      </c>
      <c r="C181" s="31">
        <v>1</v>
      </c>
      <c r="D181" s="31">
        <v>2</v>
      </c>
      <c r="E181" s="31" t="s">
        <v>80</v>
      </c>
      <c r="F181" s="31">
        <v>23</v>
      </c>
      <c r="G181" s="31" t="s">
        <v>74</v>
      </c>
      <c r="H181" s="31" t="s">
        <v>8</v>
      </c>
      <c r="I181" s="30">
        <v>16.73</v>
      </c>
      <c r="J181" s="30">
        <v>25.7</v>
      </c>
      <c r="K181" s="30">
        <f t="shared" si="57"/>
        <v>8.9699999999999989</v>
      </c>
      <c r="L181" s="30">
        <f t="shared" si="45"/>
        <v>1.5361625821876868</v>
      </c>
      <c r="M181" s="31">
        <f>Sucrose!$I$2*K181/Sucrose!$J$2</f>
        <v>7.9590637498556029</v>
      </c>
      <c r="N181" s="30">
        <v>97.14</v>
      </c>
      <c r="O181" s="30">
        <f>K181/I181*100</f>
        <v>53.616258218768678</v>
      </c>
      <c r="P181" s="30">
        <v>23.79</v>
      </c>
      <c r="Q181" s="30">
        <v>58.38</v>
      </c>
      <c r="R181" s="30">
        <v>113.71</v>
      </c>
      <c r="S181" s="30">
        <v>5</v>
      </c>
      <c r="T181" s="30">
        <f>J181-I182</f>
        <v>9.07</v>
      </c>
      <c r="U181" s="31">
        <f>T181/K181*100</f>
        <v>101.11482720178373</v>
      </c>
      <c r="V181" s="30">
        <v>249.76</v>
      </c>
      <c r="W181" s="30">
        <v>2.41</v>
      </c>
      <c r="X181" s="30">
        <v>4.21</v>
      </c>
      <c r="Y181" s="30">
        <v>9.68</v>
      </c>
      <c r="Z181" s="30">
        <f t="shared" si="52"/>
        <v>16.3</v>
      </c>
      <c r="AA181" s="30"/>
      <c r="AB181" s="30"/>
      <c r="AC181" s="30">
        <v>16.510000000000002</v>
      </c>
      <c r="AD181" s="30">
        <f t="shared" si="58"/>
        <v>19.079999999999998</v>
      </c>
      <c r="AE181" s="30">
        <f t="shared" si="59"/>
        <v>9.3999999999999986</v>
      </c>
    </row>
    <row r="182" spans="1:31" x14ac:dyDescent="0.3">
      <c r="A182" s="31" t="s">
        <v>36</v>
      </c>
      <c r="B182" s="31" t="s">
        <v>30</v>
      </c>
      <c r="C182" s="31">
        <v>1</v>
      </c>
      <c r="D182" s="31">
        <v>3</v>
      </c>
      <c r="E182" s="31" t="s">
        <v>79</v>
      </c>
      <c r="F182" s="31">
        <v>23</v>
      </c>
      <c r="G182" s="31" t="s">
        <v>73</v>
      </c>
      <c r="H182" s="31" t="s">
        <v>6</v>
      </c>
      <c r="I182" s="30">
        <v>16.63</v>
      </c>
      <c r="J182" s="30">
        <v>16.63</v>
      </c>
      <c r="K182" s="30">
        <f t="shared" si="57"/>
        <v>0</v>
      </c>
      <c r="L182" s="30">
        <f t="shared" si="45"/>
        <v>1</v>
      </c>
      <c r="M182" s="30" t="s">
        <v>6</v>
      </c>
      <c r="N182" s="30" t="s">
        <v>6</v>
      </c>
      <c r="O182" s="30" t="s">
        <v>6</v>
      </c>
      <c r="P182" s="30" t="s">
        <v>6</v>
      </c>
      <c r="Q182" s="30" t="s">
        <v>6</v>
      </c>
      <c r="R182" s="30" t="s">
        <v>6</v>
      </c>
      <c r="S182" s="30" t="s">
        <v>6</v>
      </c>
      <c r="T182" s="30" t="s">
        <v>6</v>
      </c>
      <c r="U182" s="30" t="s">
        <v>6</v>
      </c>
      <c r="V182" s="30" t="s">
        <v>6</v>
      </c>
      <c r="W182" s="30">
        <v>2.41</v>
      </c>
      <c r="X182" s="30">
        <v>4.21</v>
      </c>
      <c r="Y182" s="30">
        <v>9.68</v>
      </c>
      <c r="Z182" s="30">
        <f t="shared" si="52"/>
        <v>16.3</v>
      </c>
      <c r="AA182" s="30"/>
      <c r="AB182" s="30"/>
      <c r="AC182" s="30">
        <v>16.510000000000002</v>
      </c>
      <c r="AD182" s="30">
        <f t="shared" si="58"/>
        <v>10.009999999999998</v>
      </c>
      <c r="AE182" s="30">
        <f t="shared" si="59"/>
        <v>0.32999999999999829</v>
      </c>
    </row>
    <row r="183" spans="1:31" x14ac:dyDescent="0.3">
      <c r="A183" s="31" t="s">
        <v>36</v>
      </c>
      <c r="B183" s="31" t="s">
        <v>30</v>
      </c>
      <c r="C183" s="31">
        <v>1</v>
      </c>
      <c r="D183" s="31">
        <v>3</v>
      </c>
      <c r="E183" s="31" t="s">
        <v>80</v>
      </c>
      <c r="F183" s="31">
        <v>23</v>
      </c>
      <c r="G183" s="31" t="s">
        <v>74</v>
      </c>
      <c r="H183" s="31" t="s">
        <v>8</v>
      </c>
      <c r="I183" s="30">
        <v>16.63</v>
      </c>
      <c r="J183" s="30">
        <v>22.44</v>
      </c>
      <c r="K183" s="30">
        <f t="shared" si="57"/>
        <v>5.8100000000000023</v>
      </c>
      <c r="L183" s="30">
        <f t="shared" si="45"/>
        <v>1.3493686109440772</v>
      </c>
      <c r="M183" s="31">
        <f>Sucrose!$I$2*K183/Sucrose!$J$2</f>
        <v>5.1552018268295514</v>
      </c>
      <c r="N183" s="30">
        <v>85.49</v>
      </c>
      <c r="O183" s="30">
        <f>K183/I183*100</f>
        <v>34.93686109440771</v>
      </c>
      <c r="P183" s="30">
        <v>18.88</v>
      </c>
      <c r="Q183" s="30">
        <v>26.74</v>
      </c>
      <c r="R183" s="30">
        <v>137.94999999999999</v>
      </c>
      <c r="S183" s="30">
        <v>8</v>
      </c>
      <c r="T183" s="30">
        <f>J183-I184</f>
        <v>5.870000000000001</v>
      </c>
      <c r="U183" s="31">
        <f>T183/K183*100</f>
        <v>101.03270223752151</v>
      </c>
      <c r="V183" s="30">
        <v>351.79</v>
      </c>
      <c r="W183" s="30">
        <v>2.41</v>
      </c>
      <c r="X183" s="30">
        <v>4.21</v>
      </c>
      <c r="Y183" s="30">
        <v>9.68</v>
      </c>
      <c r="Z183" s="30">
        <f t="shared" si="52"/>
        <v>16.3</v>
      </c>
      <c r="AA183" s="30"/>
      <c r="AB183" s="30"/>
      <c r="AC183" s="30">
        <v>16.510000000000002</v>
      </c>
      <c r="AD183" s="30">
        <f t="shared" si="58"/>
        <v>15.82</v>
      </c>
      <c r="AE183" s="30">
        <f t="shared" si="59"/>
        <v>6.1400000000000006</v>
      </c>
    </row>
    <row r="184" spans="1:31" x14ac:dyDescent="0.3">
      <c r="A184" s="31" t="s">
        <v>36</v>
      </c>
      <c r="B184" s="31" t="s">
        <v>30</v>
      </c>
      <c r="C184" s="31">
        <v>1</v>
      </c>
      <c r="D184" s="31">
        <v>4</v>
      </c>
      <c r="E184" s="31" t="s">
        <v>79</v>
      </c>
      <c r="F184" s="31">
        <v>23</v>
      </c>
      <c r="G184" s="31" t="s">
        <v>73</v>
      </c>
      <c r="H184" s="31" t="s">
        <v>6</v>
      </c>
      <c r="I184" s="30">
        <v>16.57</v>
      </c>
      <c r="J184" s="30">
        <v>16.57</v>
      </c>
      <c r="K184" s="30">
        <f t="shared" si="57"/>
        <v>0</v>
      </c>
      <c r="L184" s="30">
        <f t="shared" si="45"/>
        <v>1</v>
      </c>
      <c r="M184" s="30" t="s">
        <v>6</v>
      </c>
      <c r="N184" s="30" t="s">
        <v>6</v>
      </c>
      <c r="O184" s="30" t="s">
        <v>6</v>
      </c>
      <c r="P184" s="30" t="s">
        <v>6</v>
      </c>
      <c r="Q184" s="30" t="s">
        <v>6</v>
      </c>
      <c r="R184" s="30" t="s">
        <v>6</v>
      </c>
      <c r="S184" s="30" t="s">
        <v>6</v>
      </c>
      <c r="T184" s="30" t="s">
        <v>6</v>
      </c>
      <c r="U184" s="30" t="s">
        <v>6</v>
      </c>
      <c r="V184" s="30" t="s">
        <v>6</v>
      </c>
      <c r="W184" s="30">
        <v>2.41</v>
      </c>
      <c r="X184" s="30">
        <v>4.21</v>
      </c>
      <c r="Y184" s="30">
        <v>9.68</v>
      </c>
      <c r="Z184" s="30">
        <f t="shared" si="52"/>
        <v>16.3</v>
      </c>
      <c r="AA184" s="30"/>
      <c r="AB184" s="30"/>
      <c r="AC184" s="30">
        <v>16.510000000000002</v>
      </c>
      <c r="AD184" s="30">
        <f t="shared" si="58"/>
        <v>9.9499999999999993</v>
      </c>
      <c r="AE184" s="30">
        <f t="shared" si="59"/>
        <v>0.26999999999999957</v>
      </c>
    </row>
    <row r="185" spans="1:31" x14ac:dyDescent="0.3">
      <c r="A185" s="31" t="s">
        <v>36</v>
      </c>
      <c r="B185" s="31" t="s">
        <v>30</v>
      </c>
      <c r="C185" s="31">
        <v>1</v>
      </c>
      <c r="D185" s="31">
        <v>4</v>
      </c>
      <c r="E185" s="31" t="s">
        <v>80</v>
      </c>
      <c r="F185" s="31">
        <v>23</v>
      </c>
      <c r="G185" s="31" t="s">
        <v>75</v>
      </c>
      <c r="H185" s="31" t="s">
        <v>6</v>
      </c>
      <c r="I185" s="30">
        <v>16.57</v>
      </c>
      <c r="J185" s="30">
        <f>I185+K185</f>
        <v>20.57</v>
      </c>
      <c r="K185" s="30">
        <v>4</v>
      </c>
      <c r="L185" s="30">
        <f t="shared" si="45"/>
        <v>1.2414001207000604</v>
      </c>
      <c r="M185" s="30"/>
      <c r="N185" s="30" t="s">
        <v>6</v>
      </c>
      <c r="O185" s="30">
        <f>K185/I185*100</f>
        <v>24.140012070006033</v>
      </c>
      <c r="P185" s="30" t="s">
        <v>6</v>
      </c>
      <c r="Q185" s="30" t="s">
        <v>6</v>
      </c>
      <c r="R185" s="30" t="s">
        <v>6</v>
      </c>
      <c r="S185" s="30" t="s">
        <v>6</v>
      </c>
      <c r="T185" s="30" t="s">
        <v>6</v>
      </c>
      <c r="U185" s="30" t="s">
        <v>6</v>
      </c>
      <c r="V185" s="30" t="s">
        <v>6</v>
      </c>
      <c r="W185" s="30">
        <v>2.41</v>
      </c>
      <c r="X185" s="30">
        <v>4.21</v>
      </c>
      <c r="Y185" s="30">
        <v>9.68</v>
      </c>
      <c r="Z185" s="30">
        <f t="shared" si="52"/>
        <v>16.3</v>
      </c>
      <c r="AA185" s="9">
        <f>I185-Z185</f>
        <v>0.26999999999999957</v>
      </c>
      <c r="AB185" s="9">
        <f>AA185*100/I185</f>
        <v>1.6294508147254048</v>
      </c>
      <c r="AC185" s="30">
        <v>16.510000000000002</v>
      </c>
      <c r="AD185" s="30">
        <v>9.9499999999999993</v>
      </c>
      <c r="AE185" s="30">
        <f t="shared" si="59"/>
        <v>0.26999999999999957</v>
      </c>
    </row>
    <row r="186" spans="1:31" x14ac:dyDescent="0.3">
      <c r="A186" s="42" t="s">
        <v>37</v>
      </c>
      <c r="B186" s="42" t="s">
        <v>38</v>
      </c>
      <c r="C186" s="42">
        <v>1</v>
      </c>
      <c r="D186" s="42">
        <v>1</v>
      </c>
      <c r="E186" s="42" t="s">
        <v>79</v>
      </c>
      <c r="F186" s="42">
        <v>24</v>
      </c>
      <c r="G186" s="42" t="s">
        <v>73</v>
      </c>
      <c r="H186" s="42" t="s">
        <v>6</v>
      </c>
      <c r="I186" s="43">
        <v>14.26</v>
      </c>
      <c r="J186" s="43">
        <v>14.26</v>
      </c>
      <c r="K186" s="43">
        <f t="shared" ref="K186:K192" si="60">J186-I186</f>
        <v>0</v>
      </c>
      <c r="L186" s="43">
        <f t="shared" si="45"/>
        <v>1</v>
      </c>
      <c r="M186" s="43" t="s">
        <v>6</v>
      </c>
      <c r="N186" s="43" t="s">
        <v>6</v>
      </c>
      <c r="O186" s="43" t="s">
        <v>6</v>
      </c>
      <c r="P186" s="43" t="s">
        <v>6</v>
      </c>
      <c r="Q186" s="43" t="s">
        <v>6</v>
      </c>
      <c r="R186" s="43" t="s">
        <v>6</v>
      </c>
      <c r="S186" s="43" t="s">
        <v>6</v>
      </c>
      <c r="T186" s="43" t="s">
        <v>6</v>
      </c>
      <c r="U186" s="43" t="s">
        <v>6</v>
      </c>
      <c r="V186" s="43" t="s">
        <v>6</v>
      </c>
      <c r="W186" s="43">
        <v>2.5299999999999998</v>
      </c>
      <c r="X186" s="43">
        <v>4.8099999999999996</v>
      </c>
      <c r="Y186" s="43">
        <v>6.89</v>
      </c>
      <c r="Z186" s="43">
        <f t="shared" si="52"/>
        <v>14.23</v>
      </c>
      <c r="AA186" s="43"/>
      <c r="AB186" s="43"/>
      <c r="AC186" s="43">
        <v>14.36</v>
      </c>
      <c r="AD186" s="43">
        <f t="shared" ref="AD186:AD192" si="61">J186-W186-X186</f>
        <v>6.9200000000000008</v>
      </c>
      <c r="AE186" s="43">
        <f t="shared" si="59"/>
        <v>3.0000000000001137E-2</v>
      </c>
    </row>
    <row r="187" spans="1:31" x14ac:dyDescent="0.3">
      <c r="A187" s="42" t="s">
        <v>37</v>
      </c>
      <c r="B187" s="42" t="s">
        <v>38</v>
      </c>
      <c r="C187" s="42">
        <v>1</v>
      </c>
      <c r="D187" s="42">
        <v>1</v>
      </c>
      <c r="E187" s="42" t="s">
        <v>80</v>
      </c>
      <c r="F187" s="42">
        <v>24</v>
      </c>
      <c r="G187" s="42" t="s">
        <v>74</v>
      </c>
      <c r="H187" s="42" t="s">
        <v>8</v>
      </c>
      <c r="I187" s="43">
        <v>14.26</v>
      </c>
      <c r="J187" s="43">
        <v>25.89</v>
      </c>
      <c r="K187" s="43">
        <f t="shared" si="60"/>
        <v>11.63</v>
      </c>
      <c r="L187" s="43">
        <f t="shared" si="45"/>
        <v>1.8155680224403927</v>
      </c>
      <c r="M187" s="42">
        <f>Sucrose!$I$2*K187/Sucrose!$J$2</f>
        <v>10.319276634428171</v>
      </c>
      <c r="N187" s="43">
        <f>194.16+40.42</f>
        <v>234.57999999999998</v>
      </c>
      <c r="O187" s="43">
        <f>K187/I187*100</f>
        <v>81.556802244039275</v>
      </c>
      <c r="P187" s="43">
        <v>21.02</v>
      </c>
      <c r="Q187" s="43">
        <v>53.64</v>
      </c>
      <c r="R187" s="43">
        <v>180.94</v>
      </c>
      <c r="S187" s="43">
        <v>9</v>
      </c>
      <c r="T187" s="43">
        <f>J187-I188</f>
        <v>10.360000000000001</v>
      </c>
      <c r="U187" s="42">
        <f>T187/K187*100</f>
        <v>89.079965606190896</v>
      </c>
      <c r="V187" s="43">
        <v>208.97</v>
      </c>
      <c r="W187" s="43">
        <v>2.5299999999999998</v>
      </c>
      <c r="X187" s="43">
        <v>4.8099999999999996</v>
      </c>
      <c r="Y187" s="43">
        <v>6.89</v>
      </c>
      <c r="Z187" s="43">
        <f t="shared" si="52"/>
        <v>14.23</v>
      </c>
      <c r="AA187" s="43"/>
      <c r="AB187" s="43"/>
      <c r="AC187" s="43">
        <v>14.36</v>
      </c>
      <c r="AD187" s="43">
        <f t="shared" si="61"/>
        <v>18.55</v>
      </c>
      <c r="AE187" s="43">
        <f t="shared" si="59"/>
        <v>11.66</v>
      </c>
    </row>
    <row r="188" spans="1:31" x14ac:dyDescent="0.3">
      <c r="A188" s="42" t="s">
        <v>37</v>
      </c>
      <c r="B188" s="42" t="s">
        <v>38</v>
      </c>
      <c r="C188" s="42">
        <v>1</v>
      </c>
      <c r="D188" s="42">
        <v>2</v>
      </c>
      <c r="E188" s="42" t="s">
        <v>79</v>
      </c>
      <c r="F188" s="42">
        <v>24</v>
      </c>
      <c r="G188" s="42" t="s">
        <v>73</v>
      </c>
      <c r="H188" s="42" t="s">
        <v>6</v>
      </c>
      <c r="I188" s="43">
        <v>15.53</v>
      </c>
      <c r="J188" s="43">
        <v>15.53</v>
      </c>
      <c r="K188" s="43">
        <f t="shared" si="60"/>
        <v>0</v>
      </c>
      <c r="L188" s="43">
        <f t="shared" si="45"/>
        <v>1</v>
      </c>
      <c r="M188" s="43" t="s">
        <v>6</v>
      </c>
      <c r="N188" s="43" t="s">
        <v>6</v>
      </c>
      <c r="O188" s="43" t="s">
        <v>6</v>
      </c>
      <c r="P188" s="43" t="s">
        <v>6</v>
      </c>
      <c r="Q188" s="43" t="s">
        <v>6</v>
      </c>
      <c r="R188" s="43" t="s">
        <v>6</v>
      </c>
      <c r="S188" s="43" t="s">
        <v>6</v>
      </c>
      <c r="T188" s="43" t="s">
        <v>6</v>
      </c>
      <c r="U188" s="43" t="s">
        <v>6</v>
      </c>
      <c r="V188" s="43" t="s">
        <v>6</v>
      </c>
      <c r="W188" s="43">
        <v>2.5299999999999998</v>
      </c>
      <c r="X188" s="43">
        <v>4.8099999999999996</v>
      </c>
      <c r="Y188" s="43">
        <v>6.89</v>
      </c>
      <c r="Z188" s="43">
        <f t="shared" si="52"/>
        <v>14.23</v>
      </c>
      <c r="AA188" s="43"/>
      <c r="AB188" s="43"/>
      <c r="AC188" s="43">
        <v>14.36</v>
      </c>
      <c r="AD188" s="43">
        <f t="shared" si="61"/>
        <v>8.1900000000000013</v>
      </c>
      <c r="AE188" s="43">
        <f t="shared" si="59"/>
        <v>1.3000000000000016</v>
      </c>
    </row>
    <row r="189" spans="1:31" x14ac:dyDescent="0.3">
      <c r="A189" s="42" t="s">
        <v>37</v>
      </c>
      <c r="B189" s="42" t="s">
        <v>38</v>
      </c>
      <c r="C189" s="42">
        <v>1</v>
      </c>
      <c r="D189" s="42">
        <v>2</v>
      </c>
      <c r="E189" s="42" t="s">
        <v>80</v>
      </c>
      <c r="F189" s="42">
        <v>24</v>
      </c>
      <c r="G189" s="42" t="s">
        <v>74</v>
      </c>
      <c r="H189" s="42" t="s">
        <v>8</v>
      </c>
      <c r="I189" s="43">
        <v>15.53</v>
      </c>
      <c r="J189" s="43">
        <v>27.11</v>
      </c>
      <c r="K189" s="43">
        <f t="shared" si="60"/>
        <v>11.58</v>
      </c>
      <c r="L189" s="43">
        <f t="shared" si="45"/>
        <v>1.7456535737282679</v>
      </c>
      <c r="M189" s="42">
        <f>Sucrose!$I$2*K189/Sucrose!$J$2</f>
        <v>10.274911730582819</v>
      </c>
      <c r="N189" s="43">
        <v>186.34</v>
      </c>
      <c r="O189" s="43">
        <f>K189/I189*100</f>
        <v>74.565357372826796</v>
      </c>
      <c r="P189" s="43">
        <v>19.78</v>
      </c>
      <c r="Q189" s="43">
        <v>30.12</v>
      </c>
      <c r="R189" s="43">
        <v>176.13</v>
      </c>
      <c r="S189" s="43">
        <v>11</v>
      </c>
      <c r="T189" s="43">
        <f>J189-I190</f>
        <v>12.209999999999999</v>
      </c>
      <c r="U189" s="42">
        <f>T189/K189*100</f>
        <v>105.44041450777202</v>
      </c>
      <c r="V189" s="43">
        <v>181.74</v>
      </c>
      <c r="W189" s="43">
        <v>2.5299999999999998</v>
      </c>
      <c r="X189" s="43">
        <v>4.8099999999999996</v>
      </c>
      <c r="Y189" s="43">
        <v>6.89</v>
      </c>
      <c r="Z189" s="43">
        <f t="shared" si="52"/>
        <v>14.23</v>
      </c>
      <c r="AA189" s="43"/>
      <c r="AB189" s="43"/>
      <c r="AC189" s="43">
        <v>14.36</v>
      </c>
      <c r="AD189" s="43">
        <f t="shared" si="61"/>
        <v>19.77</v>
      </c>
      <c r="AE189" s="43">
        <f t="shared" si="59"/>
        <v>12.879999999999999</v>
      </c>
    </row>
    <row r="190" spans="1:31" x14ac:dyDescent="0.3">
      <c r="A190" s="42" t="s">
        <v>37</v>
      </c>
      <c r="B190" s="42" t="s">
        <v>38</v>
      </c>
      <c r="C190" s="42">
        <v>1</v>
      </c>
      <c r="D190" s="42">
        <v>3</v>
      </c>
      <c r="E190" s="42" t="s">
        <v>79</v>
      </c>
      <c r="F190" s="42">
        <v>24</v>
      </c>
      <c r="G190" s="42" t="s">
        <v>73</v>
      </c>
      <c r="H190" s="42" t="s">
        <v>6</v>
      </c>
      <c r="I190" s="43">
        <v>14.9</v>
      </c>
      <c r="J190" s="43">
        <v>14.9</v>
      </c>
      <c r="K190" s="43">
        <f t="shared" si="60"/>
        <v>0</v>
      </c>
      <c r="L190" s="43">
        <f t="shared" si="45"/>
        <v>1</v>
      </c>
      <c r="M190" s="43" t="s">
        <v>6</v>
      </c>
      <c r="N190" s="43" t="s">
        <v>6</v>
      </c>
      <c r="O190" s="43" t="s">
        <v>6</v>
      </c>
      <c r="P190" s="43" t="s">
        <v>6</v>
      </c>
      <c r="Q190" s="43" t="s">
        <v>6</v>
      </c>
      <c r="R190" s="43" t="s">
        <v>6</v>
      </c>
      <c r="S190" s="43" t="s">
        <v>6</v>
      </c>
      <c r="T190" s="43" t="s">
        <v>6</v>
      </c>
      <c r="U190" s="43" t="s">
        <v>6</v>
      </c>
      <c r="V190" s="43" t="s">
        <v>6</v>
      </c>
      <c r="W190" s="43">
        <v>2.5299999999999998</v>
      </c>
      <c r="X190" s="43">
        <v>4.8099999999999996</v>
      </c>
      <c r="Y190" s="43">
        <v>6.89</v>
      </c>
      <c r="Z190" s="43">
        <f t="shared" si="52"/>
        <v>14.23</v>
      </c>
      <c r="AA190" s="43"/>
      <c r="AB190" s="43"/>
      <c r="AC190" s="43">
        <v>14.36</v>
      </c>
      <c r="AD190" s="43">
        <f t="shared" si="61"/>
        <v>7.5600000000000014</v>
      </c>
      <c r="AE190" s="43">
        <f t="shared" si="59"/>
        <v>0.67000000000000171</v>
      </c>
    </row>
    <row r="191" spans="1:31" x14ac:dyDescent="0.3">
      <c r="A191" s="42" t="s">
        <v>37</v>
      </c>
      <c r="B191" s="42" t="s">
        <v>38</v>
      </c>
      <c r="C191" s="42">
        <v>1</v>
      </c>
      <c r="D191" s="42">
        <v>3</v>
      </c>
      <c r="E191" s="42" t="s">
        <v>80</v>
      </c>
      <c r="F191" s="42">
        <v>24</v>
      </c>
      <c r="G191" s="42" t="s">
        <v>74</v>
      </c>
      <c r="H191" s="42" t="s">
        <v>8</v>
      </c>
      <c r="I191" s="43">
        <v>14.9</v>
      </c>
      <c r="J191" s="43">
        <v>27.29</v>
      </c>
      <c r="K191" s="43">
        <f t="shared" si="60"/>
        <v>12.389999999999999</v>
      </c>
      <c r="L191" s="43">
        <f t="shared" si="45"/>
        <v>1.8315436241610736</v>
      </c>
      <c r="M191" s="42">
        <f>Sucrose!$I$2*K191/Sucrose!$J$2</f>
        <v>10.993623172877474</v>
      </c>
      <c r="N191" s="43">
        <v>174.7</v>
      </c>
      <c r="O191" s="43">
        <f>K191/I191*100</f>
        <v>83.154362416107375</v>
      </c>
      <c r="P191" s="43">
        <v>17.46</v>
      </c>
      <c r="Q191" s="43">
        <v>24.88</v>
      </c>
      <c r="R191" s="43">
        <v>186.82</v>
      </c>
      <c r="S191" s="43">
        <v>8</v>
      </c>
      <c r="T191" s="43">
        <f>J191-I192</f>
        <v>12.819999999999999</v>
      </c>
      <c r="U191" s="42">
        <f>T191/K191*100</f>
        <v>103.47054075867635</v>
      </c>
      <c r="V191" s="43">
        <v>209.89</v>
      </c>
      <c r="W191" s="43">
        <v>2.5299999999999998</v>
      </c>
      <c r="X191" s="43">
        <v>4.8099999999999996</v>
      </c>
      <c r="Y191" s="43">
        <v>6.89</v>
      </c>
      <c r="Z191" s="43">
        <f t="shared" si="52"/>
        <v>14.23</v>
      </c>
      <c r="AA191" s="43"/>
      <c r="AB191" s="43"/>
      <c r="AC191" s="43">
        <v>14.36</v>
      </c>
      <c r="AD191" s="43">
        <f t="shared" si="61"/>
        <v>19.95</v>
      </c>
      <c r="AE191" s="43">
        <f t="shared" si="59"/>
        <v>13.059999999999999</v>
      </c>
    </row>
    <row r="192" spans="1:31" x14ac:dyDescent="0.3">
      <c r="A192" s="42" t="s">
        <v>37</v>
      </c>
      <c r="B192" s="42" t="s">
        <v>38</v>
      </c>
      <c r="C192" s="42">
        <v>1</v>
      </c>
      <c r="D192" s="42">
        <v>4</v>
      </c>
      <c r="E192" s="42" t="s">
        <v>79</v>
      </c>
      <c r="F192" s="42">
        <v>24</v>
      </c>
      <c r="G192" s="42" t="s">
        <v>73</v>
      </c>
      <c r="H192" s="42" t="s">
        <v>6</v>
      </c>
      <c r="I192" s="43">
        <v>14.47</v>
      </c>
      <c r="J192" s="43">
        <v>14.47</v>
      </c>
      <c r="K192" s="43">
        <f t="shared" si="60"/>
        <v>0</v>
      </c>
      <c r="L192" s="43">
        <f t="shared" si="45"/>
        <v>1</v>
      </c>
      <c r="M192" s="43" t="s">
        <v>6</v>
      </c>
      <c r="N192" s="43" t="s">
        <v>6</v>
      </c>
      <c r="O192" s="43" t="s">
        <v>6</v>
      </c>
      <c r="P192" s="43" t="s">
        <v>6</v>
      </c>
      <c r="Q192" s="43" t="s">
        <v>6</v>
      </c>
      <c r="R192" s="43" t="s">
        <v>6</v>
      </c>
      <c r="S192" s="43" t="s">
        <v>6</v>
      </c>
      <c r="T192" s="43" t="s">
        <v>6</v>
      </c>
      <c r="U192" s="43" t="s">
        <v>6</v>
      </c>
      <c r="V192" s="43" t="s">
        <v>6</v>
      </c>
      <c r="W192" s="43">
        <v>2.5299999999999998</v>
      </c>
      <c r="X192" s="43">
        <v>4.8099999999999996</v>
      </c>
      <c r="Y192" s="43">
        <v>6.89</v>
      </c>
      <c r="Z192" s="43">
        <f t="shared" si="52"/>
        <v>14.23</v>
      </c>
      <c r="AA192" s="43"/>
      <c r="AB192" s="43"/>
      <c r="AC192" s="43">
        <v>14.36</v>
      </c>
      <c r="AD192" s="43">
        <f t="shared" si="61"/>
        <v>7.1300000000000017</v>
      </c>
      <c r="AE192" s="43">
        <f t="shared" si="59"/>
        <v>0.24000000000000199</v>
      </c>
    </row>
    <row r="193" spans="1:31" x14ac:dyDescent="0.3">
      <c r="A193" s="42" t="s">
        <v>37</v>
      </c>
      <c r="B193" s="42" t="s">
        <v>38</v>
      </c>
      <c r="C193" s="42">
        <v>1</v>
      </c>
      <c r="D193" s="42">
        <v>4</v>
      </c>
      <c r="E193" s="42" t="s">
        <v>80</v>
      </c>
      <c r="F193" s="42">
        <v>24</v>
      </c>
      <c r="G193" s="42" t="s">
        <v>75</v>
      </c>
      <c r="H193" s="42" t="s">
        <v>6</v>
      </c>
      <c r="I193" s="43">
        <v>14.47</v>
      </c>
      <c r="J193" s="43">
        <f>I193+K193</f>
        <v>19.37</v>
      </c>
      <c r="K193" s="43">
        <v>4.9000000000000004</v>
      </c>
      <c r="L193" s="43">
        <f t="shared" si="45"/>
        <v>1.3386316516931582</v>
      </c>
      <c r="M193" s="43" t="s">
        <v>6</v>
      </c>
      <c r="N193" s="43" t="s">
        <v>6</v>
      </c>
      <c r="O193" s="43">
        <f>K193/I193*100</f>
        <v>33.863165169315828</v>
      </c>
      <c r="P193" s="43" t="s">
        <v>6</v>
      </c>
      <c r="Q193" s="43" t="s">
        <v>6</v>
      </c>
      <c r="R193" s="43" t="s">
        <v>6</v>
      </c>
      <c r="S193" s="43" t="s">
        <v>6</v>
      </c>
      <c r="T193" s="43" t="s">
        <v>6</v>
      </c>
      <c r="U193" s="43" t="s">
        <v>6</v>
      </c>
      <c r="V193" s="43" t="s">
        <v>6</v>
      </c>
      <c r="W193" s="43">
        <v>2.5299999999999998</v>
      </c>
      <c r="X193" s="43">
        <v>4.8099999999999996</v>
      </c>
      <c r="Y193" s="43">
        <v>6.89</v>
      </c>
      <c r="Z193" s="43">
        <f t="shared" si="52"/>
        <v>14.23</v>
      </c>
      <c r="AA193" s="9">
        <f>I193-Z193</f>
        <v>0.24000000000000021</v>
      </c>
      <c r="AB193" s="9">
        <f>AA193*100/I193</f>
        <v>1.6586040082930213</v>
      </c>
      <c r="AC193" s="43">
        <v>14.36</v>
      </c>
      <c r="AD193" s="43">
        <v>7.13</v>
      </c>
      <c r="AE193" s="43">
        <f t="shared" si="59"/>
        <v>0.24000000000000021</v>
      </c>
    </row>
    <row r="194" spans="1:31" x14ac:dyDescent="0.3">
      <c r="A194" s="48" t="s">
        <v>39</v>
      </c>
      <c r="B194" s="48" t="s">
        <v>17</v>
      </c>
      <c r="C194" s="48">
        <v>1</v>
      </c>
      <c r="D194" s="48">
        <v>1</v>
      </c>
      <c r="E194" s="48" t="s">
        <v>79</v>
      </c>
      <c r="F194" s="48">
        <v>25</v>
      </c>
      <c r="G194" s="48" t="s">
        <v>73</v>
      </c>
      <c r="H194" s="48" t="s">
        <v>6</v>
      </c>
      <c r="I194" s="49">
        <v>16.57</v>
      </c>
      <c r="J194" s="49">
        <v>16.57</v>
      </c>
      <c r="K194" s="49">
        <f t="shared" ref="K194:K200" si="62">J194-I194</f>
        <v>0</v>
      </c>
      <c r="L194" s="49">
        <f t="shared" si="45"/>
        <v>1</v>
      </c>
      <c r="M194" s="49" t="s">
        <v>6</v>
      </c>
      <c r="N194" s="49" t="s">
        <v>6</v>
      </c>
      <c r="O194" s="49" t="s">
        <v>6</v>
      </c>
      <c r="P194" s="49" t="s">
        <v>6</v>
      </c>
      <c r="Q194" s="49" t="s">
        <v>6</v>
      </c>
      <c r="R194" s="49" t="s">
        <v>6</v>
      </c>
      <c r="S194" s="49" t="s">
        <v>6</v>
      </c>
      <c r="T194" s="49" t="s">
        <v>6</v>
      </c>
      <c r="U194" s="49" t="s">
        <v>6</v>
      </c>
      <c r="V194" s="49" t="s">
        <v>6</v>
      </c>
      <c r="W194" s="49">
        <v>2.73</v>
      </c>
      <c r="X194" s="49">
        <v>4.63</v>
      </c>
      <c r="Y194" s="49">
        <v>6.79</v>
      </c>
      <c r="Z194" s="49">
        <f t="shared" si="52"/>
        <v>14.149999999999999</v>
      </c>
      <c r="AA194" s="49"/>
      <c r="AB194" s="49"/>
      <c r="AC194" s="49">
        <v>14.43</v>
      </c>
      <c r="AD194" s="49">
        <f t="shared" ref="AD194:AD200" si="63">J194-W194-X194</f>
        <v>9.2100000000000009</v>
      </c>
      <c r="AE194" s="49">
        <f t="shared" si="59"/>
        <v>2.4200000000000008</v>
      </c>
    </row>
    <row r="195" spans="1:31" x14ac:dyDescent="0.3">
      <c r="A195" s="48" t="s">
        <v>39</v>
      </c>
      <c r="B195" s="48" t="s">
        <v>17</v>
      </c>
      <c r="C195" s="48">
        <v>1</v>
      </c>
      <c r="D195" s="48">
        <v>1</v>
      </c>
      <c r="E195" s="48" t="s">
        <v>80</v>
      </c>
      <c r="F195" s="48">
        <v>25</v>
      </c>
      <c r="G195" s="48" t="s">
        <v>74</v>
      </c>
      <c r="H195" s="48" t="s">
        <v>8</v>
      </c>
      <c r="I195" s="49">
        <v>16.57</v>
      </c>
      <c r="J195" s="49">
        <v>26.96</v>
      </c>
      <c r="K195" s="49">
        <f t="shared" si="62"/>
        <v>10.39</v>
      </c>
      <c r="L195" s="49">
        <f t="shared" si="45"/>
        <v>1.6270368135184068</v>
      </c>
      <c r="M195" s="48">
        <f>Sucrose!$I$2*K195/Sucrose!$J$2</f>
        <v>9.2190270190635157</v>
      </c>
      <c r="N195" s="49">
        <f>148.45+44.39+12.21+4.25+3.89</f>
        <v>213.18999999999997</v>
      </c>
      <c r="O195" s="49">
        <f>K195/I195*100</f>
        <v>62.703681351840679</v>
      </c>
      <c r="P195" s="49">
        <v>21.63</v>
      </c>
      <c r="Q195" s="49">
        <v>16.420000000000002</v>
      </c>
      <c r="R195" s="49">
        <v>104.13</v>
      </c>
      <c r="S195" s="49">
        <v>5</v>
      </c>
      <c r="T195" s="49">
        <f>J195-I196</f>
        <v>9.16</v>
      </c>
      <c r="U195" s="48">
        <f>T195/K195*100</f>
        <v>88.161693936477377</v>
      </c>
      <c r="V195" s="49">
        <v>131.05000000000001</v>
      </c>
      <c r="W195" s="49">
        <v>2.73</v>
      </c>
      <c r="X195" s="49">
        <v>4.63</v>
      </c>
      <c r="Y195" s="49">
        <v>6.79</v>
      </c>
      <c r="Z195" s="49">
        <f t="shared" si="52"/>
        <v>14.149999999999999</v>
      </c>
      <c r="AA195" s="49"/>
      <c r="AB195" s="49"/>
      <c r="AC195" s="49">
        <v>14.43</v>
      </c>
      <c r="AD195" s="49">
        <f t="shared" si="63"/>
        <v>19.600000000000001</v>
      </c>
      <c r="AE195" s="49">
        <f t="shared" si="59"/>
        <v>12.810000000000002</v>
      </c>
    </row>
    <row r="196" spans="1:31" x14ac:dyDescent="0.3">
      <c r="A196" s="48" t="s">
        <v>39</v>
      </c>
      <c r="B196" s="48" t="s">
        <v>17</v>
      </c>
      <c r="C196" s="48">
        <v>1</v>
      </c>
      <c r="D196" s="48">
        <v>2</v>
      </c>
      <c r="E196" s="48" t="s">
        <v>79</v>
      </c>
      <c r="F196" s="48">
        <v>25</v>
      </c>
      <c r="G196" s="48" t="s">
        <v>73</v>
      </c>
      <c r="H196" s="48" t="s">
        <v>6</v>
      </c>
      <c r="I196" s="49">
        <v>17.8</v>
      </c>
      <c r="J196" s="49">
        <v>17.8</v>
      </c>
      <c r="K196" s="49">
        <f t="shared" si="62"/>
        <v>0</v>
      </c>
      <c r="L196" s="49">
        <f t="shared" ref="L196:L259" si="64">(I196+K196)/I196</f>
        <v>1</v>
      </c>
      <c r="M196" s="49" t="s">
        <v>6</v>
      </c>
      <c r="N196" s="49" t="s">
        <v>6</v>
      </c>
      <c r="O196" s="49" t="s">
        <v>6</v>
      </c>
      <c r="P196" s="49" t="s">
        <v>6</v>
      </c>
      <c r="Q196" s="49" t="s">
        <v>6</v>
      </c>
      <c r="R196" s="49" t="s">
        <v>6</v>
      </c>
      <c r="S196" s="49" t="s">
        <v>6</v>
      </c>
      <c r="T196" s="49" t="s">
        <v>6</v>
      </c>
      <c r="U196" s="49" t="s">
        <v>6</v>
      </c>
      <c r="V196" s="49" t="s">
        <v>6</v>
      </c>
      <c r="W196" s="49">
        <v>2.73</v>
      </c>
      <c r="X196" s="49">
        <v>4.63</v>
      </c>
      <c r="Y196" s="49">
        <v>6.79</v>
      </c>
      <c r="Z196" s="49">
        <f t="shared" si="52"/>
        <v>14.149999999999999</v>
      </c>
      <c r="AA196" s="49"/>
      <c r="AB196" s="49"/>
      <c r="AC196" s="49">
        <v>14.43</v>
      </c>
      <c r="AD196" s="49">
        <f t="shared" si="63"/>
        <v>10.440000000000001</v>
      </c>
      <c r="AE196" s="49">
        <f t="shared" si="59"/>
        <v>3.6500000000000012</v>
      </c>
    </row>
    <row r="197" spans="1:31" x14ac:dyDescent="0.3">
      <c r="A197" s="48" t="s">
        <v>39</v>
      </c>
      <c r="B197" s="48" t="s">
        <v>17</v>
      </c>
      <c r="C197" s="48">
        <v>1</v>
      </c>
      <c r="D197" s="48">
        <v>2</v>
      </c>
      <c r="E197" s="48" t="s">
        <v>80</v>
      </c>
      <c r="F197" s="48">
        <v>25</v>
      </c>
      <c r="G197" s="48" t="s">
        <v>74</v>
      </c>
      <c r="H197" s="48" t="s">
        <v>8</v>
      </c>
      <c r="I197" s="49">
        <v>17.8</v>
      </c>
      <c r="J197" s="49">
        <v>26.12</v>
      </c>
      <c r="K197" s="49">
        <f t="shared" si="62"/>
        <v>8.32</v>
      </c>
      <c r="L197" s="49">
        <f t="shared" si="64"/>
        <v>1.4674157303370787</v>
      </c>
      <c r="M197" s="48">
        <f>Sucrose!$I$2*K197/Sucrose!$J$2</f>
        <v>7.382319999866068</v>
      </c>
      <c r="N197" s="49">
        <f>117.24+8.96+1.07+11.09+4.74</f>
        <v>143.1</v>
      </c>
      <c r="O197" s="49">
        <f>K197/I197*100</f>
        <v>46.741573033707866</v>
      </c>
      <c r="P197" s="49">
        <v>19.11</v>
      </c>
      <c r="Q197" s="49">
        <v>18.97</v>
      </c>
      <c r="R197" s="49">
        <v>137.53</v>
      </c>
      <c r="S197" s="49">
        <v>4</v>
      </c>
      <c r="T197" s="49">
        <f>J197-I198</f>
        <v>9.68</v>
      </c>
      <c r="U197" s="48">
        <f>T197/K197*100</f>
        <v>116.34615384615384</v>
      </c>
      <c r="V197" s="49">
        <v>158.16</v>
      </c>
      <c r="W197" s="49">
        <v>2.73</v>
      </c>
      <c r="X197" s="49">
        <v>4.63</v>
      </c>
      <c r="Y197" s="49">
        <v>6.79</v>
      </c>
      <c r="Z197" s="49">
        <f t="shared" si="52"/>
        <v>14.149999999999999</v>
      </c>
      <c r="AA197" s="49"/>
      <c r="AB197" s="49"/>
      <c r="AC197" s="49">
        <v>14.43</v>
      </c>
      <c r="AD197" s="49">
        <f t="shared" si="63"/>
        <v>18.760000000000002</v>
      </c>
      <c r="AE197" s="49">
        <f t="shared" si="59"/>
        <v>11.970000000000002</v>
      </c>
    </row>
    <row r="198" spans="1:31" x14ac:dyDescent="0.3">
      <c r="A198" s="48" t="s">
        <v>39</v>
      </c>
      <c r="B198" s="48" t="s">
        <v>17</v>
      </c>
      <c r="C198" s="48">
        <v>1</v>
      </c>
      <c r="D198" s="48">
        <v>3</v>
      </c>
      <c r="E198" s="48" t="s">
        <v>79</v>
      </c>
      <c r="F198" s="48">
        <v>25</v>
      </c>
      <c r="G198" s="48" t="s">
        <v>73</v>
      </c>
      <c r="H198" s="48" t="s">
        <v>6</v>
      </c>
      <c r="I198" s="49">
        <v>16.440000000000001</v>
      </c>
      <c r="J198" s="49">
        <v>16.440000000000001</v>
      </c>
      <c r="K198" s="49">
        <f t="shared" si="62"/>
        <v>0</v>
      </c>
      <c r="L198" s="49">
        <f t="shared" si="64"/>
        <v>1</v>
      </c>
      <c r="M198" s="49" t="s">
        <v>6</v>
      </c>
      <c r="N198" s="49" t="s">
        <v>6</v>
      </c>
      <c r="O198" s="49" t="s">
        <v>6</v>
      </c>
      <c r="P198" s="49" t="s">
        <v>6</v>
      </c>
      <c r="Q198" s="49" t="s">
        <v>6</v>
      </c>
      <c r="R198" s="49" t="s">
        <v>6</v>
      </c>
      <c r="S198" s="49" t="s">
        <v>6</v>
      </c>
      <c r="T198" s="49" t="s">
        <v>6</v>
      </c>
      <c r="U198" s="49" t="s">
        <v>6</v>
      </c>
      <c r="V198" s="49" t="s">
        <v>6</v>
      </c>
      <c r="W198" s="49">
        <v>2.73</v>
      </c>
      <c r="X198" s="49">
        <v>4.63</v>
      </c>
      <c r="Y198" s="49">
        <v>6.79</v>
      </c>
      <c r="Z198" s="49">
        <f t="shared" si="52"/>
        <v>14.149999999999999</v>
      </c>
      <c r="AA198" s="49"/>
      <c r="AB198" s="49"/>
      <c r="AC198" s="49">
        <v>14.43</v>
      </c>
      <c r="AD198" s="49">
        <f t="shared" si="63"/>
        <v>9.0800000000000018</v>
      </c>
      <c r="AE198" s="49">
        <f t="shared" si="59"/>
        <v>2.2900000000000018</v>
      </c>
    </row>
    <row r="199" spans="1:31" x14ac:dyDescent="0.3">
      <c r="A199" s="48" t="s">
        <v>39</v>
      </c>
      <c r="B199" s="48" t="s">
        <v>17</v>
      </c>
      <c r="C199" s="48">
        <v>1</v>
      </c>
      <c r="D199" s="48">
        <v>3</v>
      </c>
      <c r="E199" s="48" t="s">
        <v>80</v>
      </c>
      <c r="F199" s="48">
        <v>25</v>
      </c>
      <c r="G199" s="48" t="s">
        <v>74</v>
      </c>
      <c r="H199" s="48" t="s">
        <v>8</v>
      </c>
      <c r="I199" s="49">
        <v>16.440000000000001</v>
      </c>
      <c r="J199" s="49">
        <v>25.74</v>
      </c>
      <c r="K199" s="49">
        <f t="shared" si="62"/>
        <v>9.2999999999999972</v>
      </c>
      <c r="L199" s="49">
        <f t="shared" si="64"/>
        <v>1.5656934306569341</v>
      </c>
      <c r="M199" s="48">
        <f>Sucrose!$I$2*K199/Sucrose!$J$2</f>
        <v>8.2518721152349048</v>
      </c>
      <c r="N199" s="49">
        <f>131.86+4.82</f>
        <v>136.68</v>
      </c>
      <c r="O199" s="49">
        <f>K199/I199*100</f>
        <v>56.56934306569341</v>
      </c>
      <c r="P199" s="49">
        <v>15.74</v>
      </c>
      <c r="Q199" s="49">
        <v>43.34</v>
      </c>
      <c r="R199" s="49">
        <v>132.02000000000001</v>
      </c>
      <c r="S199" s="49">
        <v>5</v>
      </c>
      <c r="T199" s="49">
        <f>J199-I200</f>
        <v>9.18</v>
      </c>
      <c r="U199" s="48">
        <f>T199/K199*100</f>
        <v>98.709677419354875</v>
      </c>
      <c r="V199" s="49">
        <v>185.49</v>
      </c>
      <c r="W199" s="49">
        <v>2.73</v>
      </c>
      <c r="X199" s="49">
        <v>4.63</v>
      </c>
      <c r="Y199" s="49">
        <v>6.79</v>
      </c>
      <c r="Z199" s="49">
        <f t="shared" si="52"/>
        <v>14.149999999999999</v>
      </c>
      <c r="AA199" s="49"/>
      <c r="AB199" s="49"/>
      <c r="AC199" s="49">
        <v>14.43</v>
      </c>
      <c r="AD199" s="49">
        <f t="shared" si="63"/>
        <v>18.38</v>
      </c>
      <c r="AE199" s="49">
        <f t="shared" si="59"/>
        <v>11.59</v>
      </c>
    </row>
    <row r="200" spans="1:31" x14ac:dyDescent="0.3">
      <c r="A200" s="48" t="s">
        <v>39</v>
      </c>
      <c r="B200" s="48" t="s">
        <v>17</v>
      </c>
      <c r="C200" s="48">
        <v>1</v>
      </c>
      <c r="D200" s="48">
        <v>4</v>
      </c>
      <c r="E200" s="48" t="s">
        <v>79</v>
      </c>
      <c r="F200" s="48">
        <v>25</v>
      </c>
      <c r="G200" s="48" t="s">
        <v>73</v>
      </c>
      <c r="H200" s="48" t="s">
        <v>6</v>
      </c>
      <c r="I200" s="49">
        <v>16.559999999999999</v>
      </c>
      <c r="J200" s="49">
        <v>16.559999999999999</v>
      </c>
      <c r="K200" s="49">
        <f t="shared" si="62"/>
        <v>0</v>
      </c>
      <c r="L200" s="49">
        <f t="shared" si="64"/>
        <v>1</v>
      </c>
      <c r="M200" s="49" t="s">
        <v>6</v>
      </c>
      <c r="N200" s="49" t="s">
        <v>6</v>
      </c>
      <c r="O200" s="49" t="s">
        <v>6</v>
      </c>
      <c r="P200" s="49" t="s">
        <v>6</v>
      </c>
      <c r="Q200" s="49" t="s">
        <v>6</v>
      </c>
      <c r="R200" s="49" t="s">
        <v>6</v>
      </c>
      <c r="S200" s="49" t="s">
        <v>6</v>
      </c>
      <c r="T200" s="49" t="s">
        <v>6</v>
      </c>
      <c r="U200" s="49" t="s">
        <v>6</v>
      </c>
      <c r="V200" s="49" t="s">
        <v>6</v>
      </c>
      <c r="W200" s="49">
        <v>2.73</v>
      </c>
      <c r="X200" s="49">
        <v>4.63</v>
      </c>
      <c r="Y200" s="49">
        <v>6.79</v>
      </c>
      <c r="Z200" s="49">
        <f t="shared" si="52"/>
        <v>14.149999999999999</v>
      </c>
      <c r="AA200" s="49"/>
      <c r="AB200" s="49"/>
      <c r="AC200" s="49">
        <v>14.43</v>
      </c>
      <c r="AD200" s="49">
        <f t="shared" si="63"/>
        <v>9.1999999999999993</v>
      </c>
      <c r="AE200" s="49">
        <f t="shared" si="59"/>
        <v>2.4099999999999993</v>
      </c>
    </row>
    <row r="201" spans="1:31" x14ac:dyDescent="0.3">
      <c r="A201" s="48" t="s">
        <v>39</v>
      </c>
      <c r="B201" s="48" t="s">
        <v>17</v>
      </c>
      <c r="C201" s="48">
        <v>1</v>
      </c>
      <c r="D201" s="48">
        <v>4</v>
      </c>
      <c r="E201" s="48" t="s">
        <v>80</v>
      </c>
      <c r="F201" s="48">
        <v>25</v>
      </c>
      <c r="G201" s="48" t="s">
        <v>75</v>
      </c>
      <c r="H201" s="48" t="s">
        <v>6</v>
      </c>
      <c r="I201" s="49">
        <v>16.559999999999999</v>
      </c>
      <c r="J201" s="49" t="s">
        <v>6</v>
      </c>
      <c r="K201" s="49">
        <v>4.7300000000000004</v>
      </c>
      <c r="L201" s="49">
        <f t="shared" si="64"/>
        <v>1.2856280193236715</v>
      </c>
      <c r="M201" s="49" t="s">
        <v>6</v>
      </c>
      <c r="N201" s="49" t="s">
        <v>6</v>
      </c>
      <c r="O201" s="49">
        <f>K201/I201*100</f>
        <v>28.562801932367154</v>
      </c>
      <c r="P201" s="49" t="s">
        <v>6</v>
      </c>
      <c r="Q201" s="49" t="s">
        <v>6</v>
      </c>
      <c r="R201" s="49" t="s">
        <v>6</v>
      </c>
      <c r="S201" s="49" t="s">
        <v>6</v>
      </c>
      <c r="T201" s="49" t="s">
        <v>6</v>
      </c>
      <c r="U201" s="49" t="s">
        <v>6</v>
      </c>
      <c r="V201" s="49" t="s">
        <v>6</v>
      </c>
      <c r="W201" s="49">
        <v>2.73</v>
      </c>
      <c r="X201" s="49">
        <v>4.63</v>
      </c>
      <c r="Y201" s="49">
        <v>6.79</v>
      </c>
      <c r="Z201" s="49">
        <f t="shared" si="52"/>
        <v>14.149999999999999</v>
      </c>
      <c r="AA201" s="9">
        <f>I201-Z201</f>
        <v>2.41</v>
      </c>
      <c r="AB201" s="9">
        <f>AA201*100/I201</f>
        <v>14.553140096618359</v>
      </c>
      <c r="AC201" s="49">
        <v>14.43</v>
      </c>
      <c r="AD201" s="49">
        <v>9.1999999999999993</v>
      </c>
      <c r="AE201" s="49">
        <v>2.41</v>
      </c>
    </row>
    <row r="202" spans="1:31" x14ac:dyDescent="0.3">
      <c r="A202" s="46" t="s">
        <v>40</v>
      </c>
      <c r="B202" s="46" t="s">
        <v>41</v>
      </c>
      <c r="C202" s="46">
        <v>1</v>
      </c>
      <c r="D202" s="46">
        <v>1</v>
      </c>
      <c r="E202" s="46" t="s">
        <v>79</v>
      </c>
      <c r="F202" s="46">
        <v>26</v>
      </c>
      <c r="G202" s="46" t="s">
        <v>73</v>
      </c>
      <c r="H202" s="46" t="s">
        <v>6</v>
      </c>
      <c r="I202" s="47">
        <v>18.5</v>
      </c>
      <c r="J202" s="47">
        <v>18.5</v>
      </c>
      <c r="K202" s="47">
        <f t="shared" ref="K202:K208" si="65">J202-I202</f>
        <v>0</v>
      </c>
      <c r="L202" s="47">
        <f t="shared" si="64"/>
        <v>1</v>
      </c>
      <c r="M202" s="47" t="s">
        <v>6</v>
      </c>
      <c r="N202" s="47" t="s">
        <v>6</v>
      </c>
      <c r="O202" s="47" t="s">
        <v>6</v>
      </c>
      <c r="P202" s="47" t="s">
        <v>6</v>
      </c>
      <c r="Q202" s="47" t="s">
        <v>6</v>
      </c>
      <c r="R202" s="47" t="s">
        <v>6</v>
      </c>
      <c r="S202" s="47" t="s">
        <v>6</v>
      </c>
      <c r="T202" s="47" t="s">
        <v>6</v>
      </c>
      <c r="U202" s="47" t="s">
        <v>6</v>
      </c>
      <c r="V202" s="47" t="s">
        <v>6</v>
      </c>
      <c r="W202" s="47">
        <v>3.35</v>
      </c>
      <c r="X202" s="47">
        <v>5.56</v>
      </c>
      <c r="Y202" s="47">
        <v>7.6</v>
      </c>
      <c r="Z202" s="47">
        <f t="shared" si="52"/>
        <v>16.509999999999998</v>
      </c>
      <c r="AA202" s="47"/>
      <c r="AB202" s="47"/>
      <c r="AC202" s="47">
        <v>16.649999999999999</v>
      </c>
      <c r="AD202" s="47">
        <f t="shared" ref="AD202:AD208" si="66">J202-W202-X202</f>
        <v>9.59</v>
      </c>
      <c r="AE202" s="47">
        <f t="shared" ref="AE202:AE208" si="67">AD202-Y202</f>
        <v>1.9900000000000002</v>
      </c>
    </row>
    <row r="203" spans="1:31" x14ac:dyDescent="0.3">
      <c r="A203" s="46" t="s">
        <v>40</v>
      </c>
      <c r="B203" s="46" t="s">
        <v>41</v>
      </c>
      <c r="C203" s="46">
        <v>1</v>
      </c>
      <c r="D203" s="46">
        <v>1</v>
      </c>
      <c r="E203" s="46" t="s">
        <v>80</v>
      </c>
      <c r="F203" s="46">
        <v>26</v>
      </c>
      <c r="G203" s="46" t="s">
        <v>74</v>
      </c>
      <c r="H203" s="46" t="s">
        <v>8</v>
      </c>
      <c r="I203" s="47">
        <v>18.5</v>
      </c>
      <c r="J203" s="47">
        <v>30.69</v>
      </c>
      <c r="K203" s="47">
        <f t="shared" si="65"/>
        <v>12.190000000000001</v>
      </c>
      <c r="L203" s="47">
        <f t="shared" si="64"/>
        <v>1.6589189189189191</v>
      </c>
      <c r="M203" s="46">
        <f>Sucrose!$I$2*K203/Sucrose!$J$2</f>
        <v>10.816163557496079</v>
      </c>
      <c r="N203" s="47">
        <v>314.27999999999997</v>
      </c>
      <c r="O203" s="47">
        <f>K203/I203*100</f>
        <v>65.891891891891902</v>
      </c>
      <c r="P203" s="47">
        <v>33.85</v>
      </c>
      <c r="Q203" s="47">
        <v>34.78</v>
      </c>
      <c r="R203" s="47">
        <v>88.56</v>
      </c>
      <c r="S203" s="47">
        <v>5</v>
      </c>
      <c r="T203" s="47">
        <f>J203-I204</f>
        <v>12.100000000000001</v>
      </c>
      <c r="U203" s="46">
        <f>T203/K203*100</f>
        <v>99.261689909762097</v>
      </c>
      <c r="V203" s="47">
        <v>124.97</v>
      </c>
      <c r="W203" s="47">
        <v>3.35</v>
      </c>
      <c r="X203" s="47">
        <v>5.56</v>
      </c>
      <c r="Y203" s="47">
        <v>7.6</v>
      </c>
      <c r="Z203" s="47">
        <f t="shared" si="52"/>
        <v>16.509999999999998</v>
      </c>
      <c r="AA203" s="47"/>
      <c r="AB203" s="47"/>
      <c r="AC203" s="47">
        <v>16.649999999999999</v>
      </c>
      <c r="AD203" s="47">
        <f t="shared" si="66"/>
        <v>21.78</v>
      </c>
      <c r="AE203" s="47">
        <f t="shared" si="67"/>
        <v>14.180000000000001</v>
      </c>
    </row>
    <row r="204" spans="1:31" x14ac:dyDescent="0.3">
      <c r="A204" s="46" t="s">
        <v>40</v>
      </c>
      <c r="B204" s="46" t="s">
        <v>41</v>
      </c>
      <c r="C204" s="46">
        <v>1</v>
      </c>
      <c r="D204" s="46">
        <v>2</v>
      </c>
      <c r="E204" s="46" t="s">
        <v>79</v>
      </c>
      <c r="F204" s="46">
        <v>26</v>
      </c>
      <c r="G204" s="46" t="s">
        <v>73</v>
      </c>
      <c r="H204" s="46" t="s">
        <v>6</v>
      </c>
      <c r="I204" s="47">
        <v>18.59</v>
      </c>
      <c r="J204" s="47">
        <v>18.59</v>
      </c>
      <c r="K204" s="47">
        <f t="shared" si="65"/>
        <v>0</v>
      </c>
      <c r="L204" s="47">
        <f t="shared" si="64"/>
        <v>1</v>
      </c>
      <c r="M204" s="47" t="s">
        <v>6</v>
      </c>
      <c r="N204" s="47" t="s">
        <v>6</v>
      </c>
      <c r="O204" s="47" t="s">
        <v>6</v>
      </c>
      <c r="P204" s="47" t="s">
        <v>6</v>
      </c>
      <c r="Q204" s="47" t="s">
        <v>6</v>
      </c>
      <c r="R204" s="47" t="s">
        <v>6</v>
      </c>
      <c r="S204" s="47" t="s">
        <v>6</v>
      </c>
      <c r="T204" s="47" t="s">
        <v>6</v>
      </c>
      <c r="U204" s="47" t="s">
        <v>6</v>
      </c>
      <c r="V204" s="47" t="s">
        <v>6</v>
      </c>
      <c r="W204" s="47">
        <v>3.35</v>
      </c>
      <c r="X204" s="47">
        <v>5.56</v>
      </c>
      <c r="Y204" s="47">
        <v>7.6</v>
      </c>
      <c r="Z204" s="47">
        <f t="shared" si="52"/>
        <v>16.509999999999998</v>
      </c>
      <c r="AA204" s="47"/>
      <c r="AB204" s="47"/>
      <c r="AC204" s="47">
        <v>16.649999999999999</v>
      </c>
      <c r="AD204" s="47">
        <f t="shared" si="66"/>
        <v>9.68</v>
      </c>
      <c r="AE204" s="47">
        <f t="shared" si="67"/>
        <v>2.08</v>
      </c>
    </row>
    <row r="205" spans="1:31" x14ac:dyDescent="0.3">
      <c r="A205" s="46" t="s">
        <v>40</v>
      </c>
      <c r="B205" s="46" t="s">
        <v>41</v>
      </c>
      <c r="C205" s="46">
        <v>1</v>
      </c>
      <c r="D205" s="46">
        <v>2</v>
      </c>
      <c r="E205" s="46" t="s">
        <v>80</v>
      </c>
      <c r="F205" s="46">
        <v>26</v>
      </c>
      <c r="G205" s="46" t="s">
        <v>74</v>
      </c>
      <c r="H205" s="46" t="s">
        <v>8</v>
      </c>
      <c r="I205" s="47">
        <v>18.59</v>
      </c>
      <c r="J205" s="47">
        <v>29.62</v>
      </c>
      <c r="K205" s="47">
        <f t="shared" si="65"/>
        <v>11.030000000000001</v>
      </c>
      <c r="L205" s="47">
        <f t="shared" si="64"/>
        <v>1.5933297471759011</v>
      </c>
      <c r="M205" s="46">
        <f>Sucrose!$I$2*K205/Sucrose!$J$2</f>
        <v>9.7868977882839818</v>
      </c>
      <c r="N205" s="47">
        <v>348.84</v>
      </c>
      <c r="O205" s="47">
        <f>K205/I205*100</f>
        <v>59.332974717590105</v>
      </c>
      <c r="P205" s="47">
        <v>27.98</v>
      </c>
      <c r="Q205" s="47">
        <v>21.44</v>
      </c>
      <c r="R205" s="47">
        <v>134.65</v>
      </c>
      <c r="S205" s="47">
        <v>6</v>
      </c>
      <c r="T205" s="47">
        <f>J205-I206</f>
        <v>11.080000000000002</v>
      </c>
      <c r="U205" s="46">
        <f>T205/K205*100</f>
        <v>100.45330915684498</v>
      </c>
      <c r="V205" s="47">
        <v>111.02</v>
      </c>
      <c r="W205" s="47">
        <v>3.35</v>
      </c>
      <c r="X205" s="47">
        <v>5.56</v>
      </c>
      <c r="Y205" s="47">
        <v>7.6</v>
      </c>
      <c r="Z205" s="47">
        <f t="shared" si="52"/>
        <v>16.509999999999998</v>
      </c>
      <c r="AA205" s="47"/>
      <c r="AB205" s="47"/>
      <c r="AC205" s="47">
        <v>16.649999999999999</v>
      </c>
      <c r="AD205" s="47">
        <f t="shared" si="66"/>
        <v>20.71</v>
      </c>
      <c r="AE205" s="47">
        <f t="shared" si="67"/>
        <v>13.110000000000001</v>
      </c>
    </row>
    <row r="206" spans="1:31" x14ac:dyDescent="0.3">
      <c r="A206" s="46" t="s">
        <v>40</v>
      </c>
      <c r="B206" s="46" t="s">
        <v>41</v>
      </c>
      <c r="C206" s="46">
        <v>1</v>
      </c>
      <c r="D206" s="46">
        <v>3</v>
      </c>
      <c r="E206" s="46" t="s">
        <v>79</v>
      </c>
      <c r="F206" s="46">
        <v>26</v>
      </c>
      <c r="G206" s="46" t="s">
        <v>73</v>
      </c>
      <c r="H206" s="46" t="s">
        <v>6</v>
      </c>
      <c r="I206" s="47">
        <v>18.54</v>
      </c>
      <c r="J206" s="47">
        <v>18.54</v>
      </c>
      <c r="K206" s="47">
        <f t="shared" si="65"/>
        <v>0</v>
      </c>
      <c r="L206" s="47">
        <f t="shared" si="64"/>
        <v>1</v>
      </c>
      <c r="M206" s="47" t="s">
        <v>6</v>
      </c>
      <c r="N206" s="47" t="s">
        <v>6</v>
      </c>
      <c r="O206" s="47" t="s">
        <v>6</v>
      </c>
      <c r="P206" s="47" t="s">
        <v>6</v>
      </c>
      <c r="Q206" s="47" t="s">
        <v>6</v>
      </c>
      <c r="R206" s="47" t="s">
        <v>6</v>
      </c>
      <c r="S206" s="47" t="s">
        <v>6</v>
      </c>
      <c r="T206" s="47" t="s">
        <v>6</v>
      </c>
      <c r="U206" s="47" t="s">
        <v>6</v>
      </c>
      <c r="V206" s="47" t="s">
        <v>6</v>
      </c>
      <c r="W206" s="47">
        <v>3.35</v>
      </c>
      <c r="X206" s="47">
        <v>5.56</v>
      </c>
      <c r="Y206" s="47">
        <v>7.6</v>
      </c>
      <c r="Z206" s="47">
        <f t="shared" si="52"/>
        <v>16.509999999999998</v>
      </c>
      <c r="AA206" s="47"/>
      <c r="AB206" s="47"/>
      <c r="AC206" s="47">
        <v>16.649999999999999</v>
      </c>
      <c r="AD206" s="47">
        <f t="shared" si="66"/>
        <v>9.629999999999999</v>
      </c>
      <c r="AE206" s="47">
        <f t="shared" si="67"/>
        <v>2.0299999999999994</v>
      </c>
    </row>
    <row r="207" spans="1:31" x14ac:dyDescent="0.3">
      <c r="A207" s="46" t="s">
        <v>40</v>
      </c>
      <c r="B207" s="46" t="s">
        <v>41</v>
      </c>
      <c r="C207" s="46">
        <v>1</v>
      </c>
      <c r="D207" s="46">
        <v>3</v>
      </c>
      <c r="E207" s="46" t="s">
        <v>80</v>
      </c>
      <c r="F207" s="46">
        <v>26</v>
      </c>
      <c r="G207" s="46" t="s">
        <v>74</v>
      </c>
      <c r="H207" s="46" t="s">
        <v>8</v>
      </c>
      <c r="I207" s="47">
        <v>18.54</v>
      </c>
      <c r="J207" s="47">
        <v>29.07</v>
      </c>
      <c r="K207" s="47">
        <f t="shared" si="65"/>
        <v>10.530000000000001</v>
      </c>
      <c r="L207" s="47">
        <f t="shared" si="64"/>
        <v>1.5679611650485439</v>
      </c>
      <c r="M207" s="46">
        <f>Sucrose!$I$2*K207/Sucrose!$J$2</f>
        <v>9.3432487498304937</v>
      </c>
      <c r="N207" s="47">
        <v>278.35000000000002</v>
      </c>
      <c r="O207" s="47">
        <f>K207/I207*100</f>
        <v>56.796116504854375</v>
      </c>
      <c r="P207" s="47">
        <v>24.97</v>
      </c>
      <c r="Q207" s="47">
        <v>26.46</v>
      </c>
      <c r="R207" s="47">
        <v>159.04</v>
      </c>
      <c r="S207" s="47">
        <v>7</v>
      </c>
      <c r="T207" s="47">
        <f>J207-I208</f>
        <v>10.57</v>
      </c>
      <c r="U207" s="46">
        <f>T207/K207*100</f>
        <v>100.3798670465337</v>
      </c>
      <c r="V207" s="47">
        <v>187.46</v>
      </c>
      <c r="W207" s="47">
        <v>3.35</v>
      </c>
      <c r="X207" s="47">
        <v>5.56</v>
      </c>
      <c r="Y207" s="47">
        <v>7.6</v>
      </c>
      <c r="Z207" s="47">
        <f t="shared" si="52"/>
        <v>16.509999999999998</v>
      </c>
      <c r="AA207" s="47"/>
      <c r="AB207" s="47"/>
      <c r="AC207" s="47">
        <v>16.649999999999999</v>
      </c>
      <c r="AD207" s="47">
        <f t="shared" si="66"/>
        <v>20.16</v>
      </c>
      <c r="AE207" s="47">
        <f t="shared" si="67"/>
        <v>12.56</v>
      </c>
    </row>
    <row r="208" spans="1:31" x14ac:dyDescent="0.3">
      <c r="A208" s="46" t="s">
        <v>40</v>
      </c>
      <c r="B208" s="46" t="s">
        <v>41</v>
      </c>
      <c r="C208" s="46">
        <v>1</v>
      </c>
      <c r="D208" s="46">
        <v>4</v>
      </c>
      <c r="E208" s="46" t="s">
        <v>79</v>
      </c>
      <c r="F208" s="46">
        <v>26</v>
      </c>
      <c r="G208" s="46" t="s">
        <v>73</v>
      </c>
      <c r="H208" s="46" t="s">
        <v>6</v>
      </c>
      <c r="I208" s="47">
        <v>18.5</v>
      </c>
      <c r="J208" s="47">
        <v>18.5</v>
      </c>
      <c r="K208" s="47">
        <f t="shared" si="65"/>
        <v>0</v>
      </c>
      <c r="L208" s="47">
        <f t="shared" si="64"/>
        <v>1</v>
      </c>
      <c r="M208" s="47" t="s">
        <v>6</v>
      </c>
      <c r="N208" s="47" t="s">
        <v>6</v>
      </c>
      <c r="O208" s="47" t="s">
        <v>6</v>
      </c>
      <c r="P208" s="47" t="s">
        <v>6</v>
      </c>
      <c r="Q208" s="47" t="s">
        <v>6</v>
      </c>
      <c r="R208" s="47" t="s">
        <v>6</v>
      </c>
      <c r="S208" s="47" t="s">
        <v>6</v>
      </c>
      <c r="T208" s="47" t="s">
        <v>6</v>
      </c>
      <c r="U208" s="47" t="s">
        <v>6</v>
      </c>
      <c r="V208" s="47" t="s">
        <v>6</v>
      </c>
      <c r="W208" s="47">
        <v>3.35</v>
      </c>
      <c r="X208" s="47">
        <v>5.56</v>
      </c>
      <c r="Y208" s="47">
        <v>7.6</v>
      </c>
      <c r="Z208" s="47">
        <f t="shared" si="52"/>
        <v>16.509999999999998</v>
      </c>
      <c r="AA208" s="47"/>
      <c r="AB208" s="47"/>
      <c r="AC208" s="47">
        <v>16.649999999999999</v>
      </c>
      <c r="AD208" s="47">
        <f t="shared" si="66"/>
        <v>9.59</v>
      </c>
      <c r="AE208" s="47">
        <f t="shared" si="67"/>
        <v>1.9900000000000002</v>
      </c>
    </row>
    <row r="209" spans="1:31" x14ac:dyDescent="0.3">
      <c r="A209" s="46" t="s">
        <v>40</v>
      </c>
      <c r="B209" s="46" t="s">
        <v>41</v>
      </c>
      <c r="C209" s="46">
        <v>1</v>
      </c>
      <c r="D209" s="46">
        <v>4</v>
      </c>
      <c r="E209" s="46" t="s">
        <v>80</v>
      </c>
      <c r="F209" s="46">
        <v>26</v>
      </c>
      <c r="G209" s="46" t="s">
        <v>75</v>
      </c>
      <c r="H209" s="46" t="s">
        <v>6</v>
      </c>
      <c r="I209" s="47">
        <v>16.75</v>
      </c>
      <c r="J209" s="47">
        <f>I209+K209</f>
        <v>19.5</v>
      </c>
      <c r="K209" s="47">
        <v>2.75</v>
      </c>
      <c r="L209" s="47">
        <f t="shared" si="64"/>
        <v>1.164179104477612</v>
      </c>
      <c r="M209" s="47" t="s">
        <v>6</v>
      </c>
      <c r="N209" s="47" t="s">
        <v>6</v>
      </c>
      <c r="O209" s="47">
        <f>K209/I209*100</f>
        <v>16.417910447761194</v>
      </c>
      <c r="P209" s="47" t="s">
        <v>6</v>
      </c>
      <c r="Q209" s="47" t="s">
        <v>6</v>
      </c>
      <c r="R209" s="47" t="s">
        <v>6</v>
      </c>
      <c r="S209" s="47" t="s">
        <v>6</v>
      </c>
      <c r="T209" s="47" t="s">
        <v>6</v>
      </c>
      <c r="U209" s="47" t="s">
        <v>6</v>
      </c>
      <c r="V209" s="47" t="s">
        <v>6</v>
      </c>
      <c r="W209" s="47">
        <v>3.35</v>
      </c>
      <c r="X209" s="47">
        <v>5.56</v>
      </c>
      <c r="Y209" s="47">
        <v>7.6</v>
      </c>
      <c r="Z209" s="47">
        <f t="shared" si="52"/>
        <v>16.509999999999998</v>
      </c>
      <c r="AA209" s="9">
        <f>I209-Z209</f>
        <v>0.24000000000000199</v>
      </c>
      <c r="AB209" s="9">
        <f>AA209*100/I209</f>
        <v>1.4328358208955343</v>
      </c>
      <c r="AC209" s="47">
        <v>16.649999999999999</v>
      </c>
      <c r="AD209" s="47">
        <v>9.59</v>
      </c>
      <c r="AE209" s="47">
        <v>1.99</v>
      </c>
    </row>
    <row r="210" spans="1:31" x14ac:dyDescent="0.3">
      <c r="A210" s="38" t="s">
        <v>40</v>
      </c>
      <c r="B210" s="38" t="s">
        <v>22</v>
      </c>
      <c r="C210" s="38">
        <v>2</v>
      </c>
      <c r="D210" s="38">
        <v>1</v>
      </c>
      <c r="E210" s="38" t="s">
        <v>79</v>
      </c>
      <c r="F210" s="38">
        <v>27</v>
      </c>
      <c r="G210" s="38" t="s">
        <v>73</v>
      </c>
      <c r="H210" s="38" t="s">
        <v>6</v>
      </c>
      <c r="I210" s="39">
        <v>14.62</v>
      </c>
      <c r="J210" s="39">
        <v>14.62</v>
      </c>
      <c r="K210" s="39">
        <f t="shared" ref="K210:K216" si="68">J210-I210</f>
        <v>0</v>
      </c>
      <c r="L210" s="39">
        <f t="shared" si="64"/>
        <v>1</v>
      </c>
      <c r="M210" s="39" t="s">
        <v>6</v>
      </c>
      <c r="N210" s="39" t="s">
        <v>6</v>
      </c>
      <c r="O210" s="39" t="s">
        <v>6</v>
      </c>
      <c r="P210" s="39" t="s">
        <v>6</v>
      </c>
      <c r="Q210" s="39" t="s">
        <v>6</v>
      </c>
      <c r="R210" s="39" t="s">
        <v>6</v>
      </c>
      <c r="S210" s="39" t="s">
        <v>6</v>
      </c>
      <c r="T210" s="39" t="s">
        <v>6</v>
      </c>
      <c r="U210" s="39" t="s">
        <v>6</v>
      </c>
      <c r="V210" s="39" t="s">
        <v>6</v>
      </c>
      <c r="W210" s="39">
        <v>2.67</v>
      </c>
      <c r="X210" s="39">
        <v>4.49</v>
      </c>
      <c r="Y210" s="39">
        <v>5.87</v>
      </c>
      <c r="Z210" s="39">
        <f t="shared" si="52"/>
        <v>13.030000000000001</v>
      </c>
      <c r="AA210" s="39"/>
      <c r="AB210" s="39"/>
      <c r="AC210" s="39">
        <v>13.67</v>
      </c>
      <c r="AD210" s="39">
        <f t="shared" ref="AD210:AD216" si="69">J210-W210-X210</f>
        <v>7.4599999999999991</v>
      </c>
      <c r="AE210" s="39">
        <f t="shared" ref="AE210:AE216" si="70">AD210-Y210</f>
        <v>1.589999999999999</v>
      </c>
    </row>
    <row r="211" spans="1:31" x14ac:dyDescent="0.3">
      <c r="A211" s="38" t="s">
        <v>40</v>
      </c>
      <c r="B211" s="38" t="s">
        <v>22</v>
      </c>
      <c r="C211" s="38">
        <v>2</v>
      </c>
      <c r="D211" s="38">
        <v>1</v>
      </c>
      <c r="E211" s="38" t="s">
        <v>80</v>
      </c>
      <c r="F211" s="38">
        <v>27</v>
      </c>
      <c r="G211" s="38" t="s">
        <v>74</v>
      </c>
      <c r="H211" s="38" t="s">
        <v>8</v>
      </c>
      <c r="I211" s="39">
        <v>14.62</v>
      </c>
      <c r="J211" s="39">
        <v>21.73</v>
      </c>
      <c r="K211" s="39">
        <f t="shared" si="68"/>
        <v>7.1100000000000012</v>
      </c>
      <c r="L211" s="39">
        <f t="shared" si="64"/>
        <v>1.4863201094391245</v>
      </c>
      <c r="M211" s="38">
        <f>Sucrose!$I$2*K211/Sucrose!$J$2</f>
        <v>6.3086893268086239</v>
      </c>
      <c r="N211" s="39">
        <f>101.53+12.96+11.35</f>
        <v>125.84</v>
      </c>
      <c r="O211" s="39">
        <f>K211/I211*100</f>
        <v>48.632010943912455</v>
      </c>
      <c r="P211" s="39">
        <v>25.16</v>
      </c>
      <c r="Q211" s="39">
        <v>23.3</v>
      </c>
      <c r="R211" s="39">
        <v>135.61000000000001</v>
      </c>
      <c r="S211" s="39">
        <v>3</v>
      </c>
      <c r="T211" s="39">
        <f>J211-I212</f>
        <v>7.65</v>
      </c>
      <c r="U211" s="38">
        <f>T211/K211*100</f>
        <v>107.59493670886076</v>
      </c>
      <c r="V211" s="39">
        <v>237.19</v>
      </c>
      <c r="W211" s="39">
        <v>2.67</v>
      </c>
      <c r="X211" s="39">
        <v>4.49</v>
      </c>
      <c r="Y211" s="39">
        <v>5.87</v>
      </c>
      <c r="Z211" s="39">
        <f t="shared" si="52"/>
        <v>13.030000000000001</v>
      </c>
      <c r="AA211" s="39"/>
      <c r="AB211" s="39"/>
      <c r="AC211" s="39">
        <v>13.67</v>
      </c>
      <c r="AD211" s="39">
        <f t="shared" si="69"/>
        <v>14.570000000000002</v>
      </c>
      <c r="AE211" s="39">
        <f t="shared" si="70"/>
        <v>8.7000000000000028</v>
      </c>
    </row>
    <row r="212" spans="1:31" x14ac:dyDescent="0.3">
      <c r="A212" s="38" t="s">
        <v>40</v>
      </c>
      <c r="B212" s="38" t="s">
        <v>22</v>
      </c>
      <c r="C212" s="38">
        <v>2</v>
      </c>
      <c r="D212" s="38">
        <v>2</v>
      </c>
      <c r="E212" s="38" t="s">
        <v>79</v>
      </c>
      <c r="F212" s="38">
        <v>27</v>
      </c>
      <c r="G212" s="38" t="s">
        <v>73</v>
      </c>
      <c r="H212" s="38" t="s">
        <v>6</v>
      </c>
      <c r="I212" s="39">
        <v>14.08</v>
      </c>
      <c r="J212" s="39">
        <v>14.08</v>
      </c>
      <c r="K212" s="39">
        <f t="shared" si="68"/>
        <v>0</v>
      </c>
      <c r="L212" s="39">
        <f t="shared" si="64"/>
        <v>1</v>
      </c>
      <c r="M212" s="39" t="s">
        <v>6</v>
      </c>
      <c r="N212" s="39" t="s">
        <v>6</v>
      </c>
      <c r="O212" s="39" t="s">
        <v>6</v>
      </c>
      <c r="P212" s="39" t="s">
        <v>6</v>
      </c>
      <c r="Q212" s="39" t="s">
        <v>6</v>
      </c>
      <c r="R212" s="39" t="s">
        <v>6</v>
      </c>
      <c r="S212" s="39" t="s">
        <v>6</v>
      </c>
      <c r="T212" s="39" t="s">
        <v>6</v>
      </c>
      <c r="U212" s="39" t="s">
        <v>6</v>
      </c>
      <c r="V212" s="39" t="s">
        <v>6</v>
      </c>
      <c r="W212" s="39">
        <v>2.67</v>
      </c>
      <c r="X212" s="39">
        <v>4.49</v>
      </c>
      <c r="Y212" s="39">
        <v>5.87</v>
      </c>
      <c r="Z212" s="39">
        <f t="shared" si="52"/>
        <v>13.030000000000001</v>
      </c>
      <c r="AA212" s="39"/>
      <c r="AB212" s="39"/>
      <c r="AC212" s="39">
        <v>13.67</v>
      </c>
      <c r="AD212" s="39">
        <f t="shared" si="69"/>
        <v>6.92</v>
      </c>
      <c r="AE212" s="39">
        <f t="shared" si="70"/>
        <v>1.0499999999999998</v>
      </c>
    </row>
    <row r="213" spans="1:31" x14ac:dyDescent="0.3">
      <c r="A213" s="38" t="s">
        <v>40</v>
      </c>
      <c r="B213" s="38" t="s">
        <v>22</v>
      </c>
      <c r="C213" s="38">
        <v>2</v>
      </c>
      <c r="D213" s="38">
        <v>2</v>
      </c>
      <c r="E213" s="38" t="s">
        <v>80</v>
      </c>
      <c r="F213" s="38">
        <v>27</v>
      </c>
      <c r="G213" s="38" t="s">
        <v>74</v>
      </c>
      <c r="H213" s="38" t="s">
        <v>8</v>
      </c>
      <c r="I213" s="39">
        <v>14.08</v>
      </c>
      <c r="J213" s="39">
        <v>18.3</v>
      </c>
      <c r="K213" s="39">
        <f t="shared" si="68"/>
        <v>4.2200000000000006</v>
      </c>
      <c r="L213" s="39">
        <f t="shared" si="64"/>
        <v>1.2997159090909092</v>
      </c>
      <c r="M213" s="38">
        <f>Sucrose!$I$2*K213/Sucrose!$J$2</f>
        <v>3.7443978845474533</v>
      </c>
      <c r="N213" s="39">
        <f>31.77+55.26</f>
        <v>87.03</v>
      </c>
      <c r="O213" s="39">
        <f>K213/I213*100</f>
        <v>29.97159090909091</v>
      </c>
      <c r="P213" s="39">
        <v>22.07</v>
      </c>
      <c r="Q213" s="39">
        <v>44.46</v>
      </c>
      <c r="R213" s="39">
        <v>111.7</v>
      </c>
      <c r="S213" s="39">
        <v>5</v>
      </c>
      <c r="T213" s="39">
        <f>J213-I214</f>
        <v>4.2700000000000014</v>
      </c>
      <c r="U213" s="38">
        <f>T213/K213*100</f>
        <v>101.18483412322277</v>
      </c>
      <c r="V213" s="39">
        <v>154.47</v>
      </c>
      <c r="W213" s="39">
        <v>2.67</v>
      </c>
      <c r="X213" s="39">
        <v>4.49</v>
      </c>
      <c r="Y213" s="39">
        <v>5.87</v>
      </c>
      <c r="Z213" s="39">
        <f t="shared" si="52"/>
        <v>13.030000000000001</v>
      </c>
      <c r="AA213" s="39"/>
      <c r="AB213" s="39"/>
      <c r="AC213" s="39">
        <v>13.67</v>
      </c>
      <c r="AD213" s="39">
        <f t="shared" si="69"/>
        <v>11.14</v>
      </c>
      <c r="AE213" s="39">
        <f t="shared" si="70"/>
        <v>5.2700000000000005</v>
      </c>
    </row>
    <row r="214" spans="1:31" x14ac:dyDescent="0.3">
      <c r="A214" s="38" t="s">
        <v>40</v>
      </c>
      <c r="B214" s="38" t="s">
        <v>22</v>
      </c>
      <c r="C214" s="38">
        <v>2</v>
      </c>
      <c r="D214" s="38">
        <v>3</v>
      </c>
      <c r="E214" s="38" t="s">
        <v>79</v>
      </c>
      <c r="F214" s="38">
        <v>27</v>
      </c>
      <c r="G214" s="38" t="s">
        <v>73</v>
      </c>
      <c r="H214" s="38" t="s">
        <v>6</v>
      </c>
      <c r="I214" s="39">
        <v>14.03</v>
      </c>
      <c r="J214" s="39">
        <v>14.03</v>
      </c>
      <c r="K214" s="39">
        <f t="shared" si="68"/>
        <v>0</v>
      </c>
      <c r="L214" s="39">
        <f t="shared" si="64"/>
        <v>1</v>
      </c>
      <c r="M214" s="39" t="s">
        <v>6</v>
      </c>
      <c r="N214" s="39" t="s">
        <v>6</v>
      </c>
      <c r="O214" s="39" t="s">
        <v>6</v>
      </c>
      <c r="P214" s="39" t="s">
        <v>6</v>
      </c>
      <c r="Q214" s="39" t="s">
        <v>6</v>
      </c>
      <c r="R214" s="39" t="s">
        <v>6</v>
      </c>
      <c r="S214" s="39" t="s">
        <v>6</v>
      </c>
      <c r="T214" s="39" t="s">
        <v>6</v>
      </c>
      <c r="U214" s="39" t="s">
        <v>6</v>
      </c>
      <c r="V214" s="39" t="s">
        <v>6</v>
      </c>
      <c r="W214" s="39">
        <v>2.67</v>
      </c>
      <c r="X214" s="39">
        <v>4.49</v>
      </c>
      <c r="Y214" s="39">
        <v>5.87</v>
      </c>
      <c r="Z214" s="39">
        <f t="shared" si="52"/>
        <v>13.030000000000001</v>
      </c>
      <c r="AA214" s="39"/>
      <c r="AB214" s="39"/>
      <c r="AC214" s="39">
        <v>13.67</v>
      </c>
      <c r="AD214" s="39">
        <f t="shared" si="69"/>
        <v>6.8699999999999992</v>
      </c>
      <c r="AE214" s="39">
        <f t="shared" si="70"/>
        <v>0.99999999999999911</v>
      </c>
    </row>
    <row r="215" spans="1:31" x14ac:dyDescent="0.3">
      <c r="A215" s="38" t="s">
        <v>40</v>
      </c>
      <c r="B215" s="38" t="s">
        <v>22</v>
      </c>
      <c r="C215" s="38">
        <v>2</v>
      </c>
      <c r="D215" s="38">
        <v>3</v>
      </c>
      <c r="E215" s="38" t="s">
        <v>80</v>
      </c>
      <c r="F215" s="38">
        <v>27</v>
      </c>
      <c r="G215" s="38" t="s">
        <v>74</v>
      </c>
      <c r="H215" s="38" t="s">
        <v>8</v>
      </c>
      <c r="I215" s="39">
        <v>14.03</v>
      </c>
      <c r="J215" s="39">
        <v>19.5</v>
      </c>
      <c r="K215" s="39">
        <f t="shared" si="68"/>
        <v>5.4700000000000006</v>
      </c>
      <c r="L215" s="39">
        <f t="shared" si="64"/>
        <v>1.3898788310762653</v>
      </c>
      <c r="M215" s="38">
        <f>Sucrose!$I$2*K215/Sucrose!$J$2</f>
        <v>4.8535204806811771</v>
      </c>
      <c r="N215" s="39">
        <f>23.71+77.89+6.64</f>
        <v>108.24</v>
      </c>
      <c r="O215" s="39">
        <f>K215/I215*100</f>
        <v>38.987883107626523</v>
      </c>
      <c r="P215" s="39">
        <v>18.329999999999998</v>
      </c>
      <c r="Q215" s="39">
        <v>31.61</v>
      </c>
      <c r="R215" s="39">
        <v>101.27</v>
      </c>
      <c r="S215" s="39">
        <v>6</v>
      </c>
      <c r="T215" s="39">
        <f>J215-I216</f>
        <v>5.52</v>
      </c>
      <c r="U215" s="38">
        <f>T215/K215*100</f>
        <v>100.9140767824497</v>
      </c>
      <c r="V215" s="39">
        <v>197.66</v>
      </c>
      <c r="W215" s="39">
        <v>2.67</v>
      </c>
      <c r="X215" s="39">
        <v>4.49</v>
      </c>
      <c r="Y215" s="39">
        <v>5.87</v>
      </c>
      <c r="Z215" s="39">
        <f t="shared" si="52"/>
        <v>13.030000000000001</v>
      </c>
      <c r="AA215" s="39"/>
      <c r="AB215" s="39"/>
      <c r="AC215" s="39">
        <v>13.67</v>
      </c>
      <c r="AD215" s="39">
        <f t="shared" si="69"/>
        <v>12.339999999999998</v>
      </c>
      <c r="AE215" s="39">
        <f t="shared" si="70"/>
        <v>6.469999999999998</v>
      </c>
    </row>
    <row r="216" spans="1:31" x14ac:dyDescent="0.3">
      <c r="A216" s="38" t="s">
        <v>40</v>
      </c>
      <c r="B216" s="38" t="s">
        <v>22</v>
      </c>
      <c r="C216" s="38">
        <v>2</v>
      </c>
      <c r="D216" s="38">
        <v>4</v>
      </c>
      <c r="E216" s="38" t="s">
        <v>79</v>
      </c>
      <c r="F216" s="38">
        <v>27</v>
      </c>
      <c r="G216" s="38" t="s">
        <v>73</v>
      </c>
      <c r="H216" s="38" t="s">
        <v>6</v>
      </c>
      <c r="I216" s="39">
        <v>13.98</v>
      </c>
      <c r="J216" s="39">
        <v>13.98</v>
      </c>
      <c r="K216" s="39">
        <f t="shared" si="68"/>
        <v>0</v>
      </c>
      <c r="L216" s="39">
        <f t="shared" si="64"/>
        <v>1</v>
      </c>
      <c r="M216" s="39" t="s">
        <v>6</v>
      </c>
      <c r="N216" s="39" t="s">
        <v>6</v>
      </c>
      <c r="O216" s="39" t="s">
        <v>6</v>
      </c>
      <c r="P216" s="39" t="s">
        <v>6</v>
      </c>
      <c r="Q216" s="39" t="s">
        <v>6</v>
      </c>
      <c r="R216" s="39" t="s">
        <v>6</v>
      </c>
      <c r="S216" s="39" t="s">
        <v>6</v>
      </c>
      <c r="T216" s="39" t="s">
        <v>6</v>
      </c>
      <c r="U216" s="39" t="s">
        <v>6</v>
      </c>
      <c r="V216" s="39" t="s">
        <v>6</v>
      </c>
      <c r="W216" s="39">
        <v>2.67</v>
      </c>
      <c r="X216" s="39">
        <v>4.49</v>
      </c>
      <c r="Y216" s="39">
        <v>5.87</v>
      </c>
      <c r="Z216" s="39">
        <f t="shared" si="52"/>
        <v>13.030000000000001</v>
      </c>
      <c r="AA216" s="39"/>
      <c r="AB216" s="39"/>
      <c r="AC216" s="39">
        <v>13.67</v>
      </c>
      <c r="AD216" s="39">
        <f t="shared" si="69"/>
        <v>6.82</v>
      </c>
      <c r="AE216" s="39">
        <f t="shared" si="70"/>
        <v>0.95000000000000018</v>
      </c>
    </row>
    <row r="217" spans="1:31" x14ac:dyDescent="0.3">
      <c r="A217" s="38" t="s">
        <v>40</v>
      </c>
      <c r="B217" s="38" t="s">
        <v>22</v>
      </c>
      <c r="C217" s="38">
        <v>2</v>
      </c>
      <c r="D217" s="38">
        <v>4</v>
      </c>
      <c r="E217" s="38" t="s">
        <v>80</v>
      </c>
      <c r="F217" s="38">
        <v>27</v>
      </c>
      <c r="G217" s="38" t="s">
        <v>75</v>
      </c>
      <c r="H217" s="38" t="s">
        <v>6</v>
      </c>
      <c r="I217" s="39">
        <v>13.98</v>
      </c>
      <c r="J217" s="39" t="s">
        <v>6</v>
      </c>
      <c r="K217" s="39" t="s">
        <v>6</v>
      </c>
      <c r="L217" s="39"/>
      <c r="M217" s="39" t="s">
        <v>6</v>
      </c>
      <c r="N217" s="39" t="s">
        <v>6</v>
      </c>
      <c r="O217" s="39" t="s">
        <v>6</v>
      </c>
      <c r="P217" s="39" t="s">
        <v>6</v>
      </c>
      <c r="Q217" s="39" t="s">
        <v>6</v>
      </c>
      <c r="R217" s="39" t="s">
        <v>6</v>
      </c>
      <c r="S217" s="39" t="s">
        <v>6</v>
      </c>
      <c r="T217" s="39" t="s">
        <v>6</v>
      </c>
      <c r="U217" s="39" t="s">
        <v>6</v>
      </c>
      <c r="V217" s="39" t="s">
        <v>6</v>
      </c>
      <c r="W217" s="39">
        <v>2.67</v>
      </c>
      <c r="X217" s="39">
        <v>4.49</v>
      </c>
      <c r="Y217" s="39">
        <v>5.87</v>
      </c>
      <c r="Z217" s="39">
        <f t="shared" si="52"/>
        <v>13.030000000000001</v>
      </c>
      <c r="AA217" s="9">
        <f>I217-Z217</f>
        <v>0.94999999999999929</v>
      </c>
      <c r="AB217" s="9">
        <f>AA217*100/I217</f>
        <v>6.7954220314735281</v>
      </c>
      <c r="AC217" s="39">
        <v>13.67</v>
      </c>
      <c r="AD217" s="39">
        <v>6.82</v>
      </c>
      <c r="AE217" s="39">
        <v>0.95</v>
      </c>
    </row>
    <row r="218" spans="1:31" x14ac:dyDescent="0.3">
      <c r="A218" s="50" t="s">
        <v>42</v>
      </c>
      <c r="B218" s="50" t="s">
        <v>19</v>
      </c>
      <c r="C218" s="50">
        <v>1</v>
      </c>
      <c r="D218" s="50">
        <v>1</v>
      </c>
      <c r="E218" s="50" t="s">
        <v>79</v>
      </c>
      <c r="F218" s="50">
        <v>28</v>
      </c>
      <c r="G218" s="50" t="s">
        <v>73</v>
      </c>
      <c r="H218" s="50" t="s">
        <v>6</v>
      </c>
      <c r="I218" s="51">
        <v>16.55</v>
      </c>
      <c r="J218" s="51">
        <v>16.55</v>
      </c>
      <c r="K218" s="51">
        <f t="shared" ref="K218:K224" si="71">J218-I218</f>
        <v>0</v>
      </c>
      <c r="L218" s="51">
        <f t="shared" si="64"/>
        <v>1</v>
      </c>
      <c r="M218" s="51" t="s">
        <v>6</v>
      </c>
      <c r="N218" s="51" t="s">
        <v>6</v>
      </c>
      <c r="O218" s="51" t="s">
        <v>6</v>
      </c>
      <c r="P218" s="51" t="s">
        <v>6</v>
      </c>
      <c r="Q218" s="51" t="s">
        <v>6</v>
      </c>
      <c r="R218" s="51" t="s">
        <v>6</v>
      </c>
      <c r="S218" s="51" t="s">
        <v>6</v>
      </c>
      <c r="T218" s="51" t="s">
        <v>6</v>
      </c>
      <c r="U218" s="51" t="s">
        <v>6</v>
      </c>
      <c r="V218" s="51" t="s">
        <v>6</v>
      </c>
      <c r="W218" s="51">
        <v>2.4700000000000002</v>
      </c>
      <c r="X218" s="51">
        <v>4.8099999999999996</v>
      </c>
      <c r="Y218" s="51">
        <v>8.0299999999999994</v>
      </c>
      <c r="Z218" s="51">
        <f t="shared" ref="Z218:Z281" si="72">W218+X218+Y218</f>
        <v>15.309999999999999</v>
      </c>
      <c r="AA218" s="51"/>
      <c r="AB218" s="51"/>
      <c r="AC218" s="51">
        <v>15.79</v>
      </c>
      <c r="AD218" s="51">
        <f t="shared" ref="AD218:AD224" si="73">J218-W218-X218</f>
        <v>9.27</v>
      </c>
      <c r="AE218" s="51">
        <f t="shared" ref="AE218:AE232" si="74">AD218-Y218</f>
        <v>1.2400000000000002</v>
      </c>
    </row>
    <row r="219" spans="1:31" x14ac:dyDescent="0.3">
      <c r="A219" s="50" t="s">
        <v>42</v>
      </c>
      <c r="B219" s="50" t="s">
        <v>19</v>
      </c>
      <c r="C219" s="50">
        <v>1</v>
      </c>
      <c r="D219" s="50">
        <v>1</v>
      </c>
      <c r="E219" s="50" t="s">
        <v>80</v>
      </c>
      <c r="F219" s="50">
        <v>28</v>
      </c>
      <c r="G219" s="50" t="s">
        <v>74</v>
      </c>
      <c r="H219" s="50" t="s">
        <v>8</v>
      </c>
      <c r="I219" s="51">
        <v>16.55</v>
      </c>
      <c r="J219" s="51">
        <v>28.18</v>
      </c>
      <c r="K219" s="51">
        <f t="shared" si="71"/>
        <v>11.629999999999999</v>
      </c>
      <c r="L219" s="51">
        <f t="shared" si="64"/>
        <v>1.7027190332326283</v>
      </c>
      <c r="M219" s="50">
        <f>Sucrose!$I$2*K219/Sucrose!$J$2</f>
        <v>10.319276634428169</v>
      </c>
      <c r="N219" s="51">
        <f>131.66+6.07+2.55+2.88</f>
        <v>143.16</v>
      </c>
      <c r="O219" s="51">
        <f>K219/I219*100</f>
        <v>70.271903323262833</v>
      </c>
      <c r="P219" s="51">
        <v>45.97</v>
      </c>
      <c r="Q219" s="51">
        <v>21.53</v>
      </c>
      <c r="R219" s="51">
        <v>106.9</v>
      </c>
      <c r="S219" s="51">
        <v>6</v>
      </c>
      <c r="T219" s="51">
        <f>J219-I220</f>
        <v>10.559999999999999</v>
      </c>
      <c r="U219" s="50">
        <f>T219/K219*100</f>
        <v>90.799656061908848</v>
      </c>
      <c r="V219" s="51">
        <v>134.68</v>
      </c>
      <c r="W219" s="51">
        <v>2.4700000000000002</v>
      </c>
      <c r="X219" s="51">
        <v>4.8099999999999996</v>
      </c>
      <c r="Y219" s="51">
        <v>8.0299999999999994</v>
      </c>
      <c r="Z219" s="51">
        <f t="shared" si="72"/>
        <v>15.309999999999999</v>
      </c>
      <c r="AA219" s="51"/>
      <c r="AB219" s="51"/>
      <c r="AC219" s="51">
        <v>15.79</v>
      </c>
      <c r="AD219" s="51">
        <f t="shared" si="73"/>
        <v>20.900000000000002</v>
      </c>
      <c r="AE219" s="51">
        <f t="shared" si="74"/>
        <v>12.870000000000003</v>
      </c>
    </row>
    <row r="220" spans="1:31" x14ac:dyDescent="0.3">
      <c r="A220" s="50" t="s">
        <v>42</v>
      </c>
      <c r="B220" s="50" t="s">
        <v>19</v>
      </c>
      <c r="C220" s="50">
        <v>1</v>
      </c>
      <c r="D220" s="50">
        <v>2</v>
      </c>
      <c r="E220" s="50" t="s">
        <v>79</v>
      </c>
      <c r="F220" s="50">
        <v>28</v>
      </c>
      <c r="G220" s="50" t="s">
        <v>73</v>
      </c>
      <c r="H220" s="50" t="s">
        <v>6</v>
      </c>
      <c r="I220" s="51">
        <v>17.62</v>
      </c>
      <c r="J220" s="51">
        <v>17.62</v>
      </c>
      <c r="K220" s="51">
        <f t="shared" si="71"/>
        <v>0</v>
      </c>
      <c r="L220" s="51">
        <f t="shared" si="64"/>
        <v>1</v>
      </c>
      <c r="M220" s="51" t="s">
        <v>6</v>
      </c>
      <c r="N220" s="51" t="s">
        <v>6</v>
      </c>
      <c r="O220" s="51" t="s">
        <v>6</v>
      </c>
      <c r="P220" s="51" t="s">
        <v>6</v>
      </c>
      <c r="Q220" s="51" t="s">
        <v>6</v>
      </c>
      <c r="R220" s="51" t="s">
        <v>6</v>
      </c>
      <c r="S220" s="51" t="s">
        <v>6</v>
      </c>
      <c r="T220" s="51" t="s">
        <v>6</v>
      </c>
      <c r="U220" s="51" t="s">
        <v>6</v>
      </c>
      <c r="V220" s="51" t="s">
        <v>6</v>
      </c>
      <c r="W220" s="51">
        <v>2.4700000000000002</v>
      </c>
      <c r="X220" s="51">
        <v>4.8099999999999996</v>
      </c>
      <c r="Y220" s="51">
        <v>8.0299999999999994</v>
      </c>
      <c r="Z220" s="51">
        <f t="shared" si="72"/>
        <v>15.309999999999999</v>
      </c>
      <c r="AA220" s="51"/>
      <c r="AB220" s="51"/>
      <c r="AC220" s="51">
        <v>15.79</v>
      </c>
      <c r="AD220" s="51">
        <f t="shared" si="73"/>
        <v>10.34</v>
      </c>
      <c r="AE220" s="51">
        <f t="shared" si="74"/>
        <v>2.3100000000000005</v>
      </c>
    </row>
    <row r="221" spans="1:31" x14ac:dyDescent="0.3">
      <c r="A221" s="50" t="s">
        <v>42</v>
      </c>
      <c r="B221" s="50" t="s">
        <v>19</v>
      </c>
      <c r="C221" s="50">
        <v>1</v>
      </c>
      <c r="D221" s="50">
        <v>2</v>
      </c>
      <c r="E221" s="50" t="s">
        <v>80</v>
      </c>
      <c r="F221" s="50">
        <v>28</v>
      </c>
      <c r="G221" s="50" t="s">
        <v>74</v>
      </c>
      <c r="H221" s="50" t="s">
        <v>8</v>
      </c>
      <c r="I221" s="51">
        <v>17.62</v>
      </c>
      <c r="J221" s="51">
        <v>27.25</v>
      </c>
      <c r="K221" s="51">
        <f t="shared" si="71"/>
        <v>9.629999999999999</v>
      </c>
      <c r="L221" s="51">
        <f t="shared" si="64"/>
        <v>1.546538024971623</v>
      </c>
      <c r="M221" s="50">
        <f>Sucrose!$I$2*K221/Sucrose!$J$2</f>
        <v>8.5446804806142094</v>
      </c>
      <c r="N221" s="51">
        <f>93.03+10.15+2.71+1.63</f>
        <v>107.52</v>
      </c>
      <c r="O221" s="51">
        <f>K221/I221*100</f>
        <v>54.65380249716231</v>
      </c>
      <c r="P221" s="51">
        <v>31.1</v>
      </c>
      <c r="Q221" s="51">
        <v>71.11</v>
      </c>
      <c r="R221" s="51">
        <v>119.22</v>
      </c>
      <c r="S221" s="51">
        <v>8</v>
      </c>
      <c r="T221" s="51">
        <f>J221-I222</f>
        <v>10.59</v>
      </c>
      <c r="U221" s="50">
        <f>T221/K221*100</f>
        <v>109.96884735202492</v>
      </c>
      <c r="V221" s="51">
        <v>164.43</v>
      </c>
      <c r="W221" s="51">
        <v>2.4700000000000002</v>
      </c>
      <c r="X221" s="51">
        <v>4.8099999999999996</v>
      </c>
      <c r="Y221" s="51">
        <v>8.0299999999999994</v>
      </c>
      <c r="Z221" s="51">
        <f t="shared" si="72"/>
        <v>15.309999999999999</v>
      </c>
      <c r="AA221" s="51"/>
      <c r="AB221" s="51"/>
      <c r="AC221" s="51">
        <v>15.79</v>
      </c>
      <c r="AD221" s="51">
        <f t="shared" si="73"/>
        <v>19.970000000000002</v>
      </c>
      <c r="AE221" s="51">
        <f t="shared" si="74"/>
        <v>11.940000000000003</v>
      </c>
    </row>
    <row r="222" spans="1:31" x14ac:dyDescent="0.3">
      <c r="A222" s="50" t="s">
        <v>42</v>
      </c>
      <c r="B222" s="50" t="s">
        <v>19</v>
      </c>
      <c r="C222" s="50">
        <v>1</v>
      </c>
      <c r="D222" s="50">
        <v>3</v>
      </c>
      <c r="E222" s="50" t="s">
        <v>79</v>
      </c>
      <c r="F222" s="50">
        <v>28</v>
      </c>
      <c r="G222" s="50" t="s">
        <v>73</v>
      </c>
      <c r="H222" s="50" t="s">
        <v>6</v>
      </c>
      <c r="I222" s="51">
        <v>16.66</v>
      </c>
      <c r="J222" s="51">
        <v>16.66</v>
      </c>
      <c r="K222" s="51">
        <f t="shared" si="71"/>
        <v>0</v>
      </c>
      <c r="L222" s="51">
        <f t="shared" si="64"/>
        <v>1</v>
      </c>
      <c r="M222" s="51" t="s">
        <v>6</v>
      </c>
      <c r="N222" s="51" t="s">
        <v>6</v>
      </c>
      <c r="O222" s="51" t="s">
        <v>6</v>
      </c>
      <c r="P222" s="51" t="s">
        <v>6</v>
      </c>
      <c r="Q222" s="51" t="s">
        <v>6</v>
      </c>
      <c r="R222" s="51" t="s">
        <v>6</v>
      </c>
      <c r="S222" s="51" t="s">
        <v>6</v>
      </c>
      <c r="T222" s="51" t="s">
        <v>6</v>
      </c>
      <c r="U222" s="51" t="s">
        <v>6</v>
      </c>
      <c r="V222" s="51" t="s">
        <v>6</v>
      </c>
      <c r="W222" s="51">
        <v>2.4700000000000002</v>
      </c>
      <c r="X222" s="51">
        <v>4.8099999999999996</v>
      </c>
      <c r="Y222" s="51">
        <v>8.0299999999999994</v>
      </c>
      <c r="Z222" s="51">
        <f t="shared" si="72"/>
        <v>15.309999999999999</v>
      </c>
      <c r="AA222" s="51"/>
      <c r="AB222" s="51"/>
      <c r="AC222" s="51">
        <v>15.79</v>
      </c>
      <c r="AD222" s="51">
        <f t="shared" si="73"/>
        <v>9.379999999999999</v>
      </c>
      <c r="AE222" s="51">
        <f t="shared" si="74"/>
        <v>1.3499999999999996</v>
      </c>
    </row>
    <row r="223" spans="1:31" x14ac:dyDescent="0.3">
      <c r="A223" s="50" t="s">
        <v>42</v>
      </c>
      <c r="B223" s="50" t="s">
        <v>19</v>
      </c>
      <c r="C223" s="50">
        <v>1</v>
      </c>
      <c r="D223" s="50">
        <v>3</v>
      </c>
      <c r="E223" s="50" t="s">
        <v>80</v>
      </c>
      <c r="F223" s="50">
        <v>28</v>
      </c>
      <c r="G223" s="50" t="s">
        <v>74</v>
      </c>
      <c r="H223" s="50" t="s">
        <v>8</v>
      </c>
      <c r="I223" s="51">
        <v>16.66</v>
      </c>
      <c r="J223" s="51">
        <v>27.12</v>
      </c>
      <c r="K223" s="51">
        <f t="shared" si="71"/>
        <v>10.46</v>
      </c>
      <c r="L223" s="51">
        <f t="shared" si="64"/>
        <v>1.6278511404561826</v>
      </c>
      <c r="M223" s="50">
        <f>Sucrose!$I$2*K223/Sucrose!$J$2</f>
        <v>9.2811378844470038</v>
      </c>
      <c r="N223" s="51">
        <f>100+3.48+1.79</f>
        <v>105.27000000000001</v>
      </c>
      <c r="O223" s="51">
        <f>K223/I223*100</f>
        <v>62.785114045618251</v>
      </c>
      <c r="P223" s="51">
        <v>18.350000000000001</v>
      </c>
      <c r="Q223" s="51">
        <v>44.96</v>
      </c>
      <c r="R223" s="51">
        <v>135.53</v>
      </c>
      <c r="S223" s="51">
        <v>7</v>
      </c>
      <c r="T223" s="51">
        <f>J223-I224</f>
        <v>10.490000000000002</v>
      </c>
      <c r="U223" s="50">
        <f>T223/K223*100</f>
        <v>100.28680688336522</v>
      </c>
      <c r="V223" s="51">
        <v>197.26</v>
      </c>
      <c r="W223" s="51">
        <v>2.4700000000000002</v>
      </c>
      <c r="X223" s="51">
        <v>4.8099999999999996</v>
      </c>
      <c r="Y223" s="51">
        <v>8.0299999999999994</v>
      </c>
      <c r="Z223" s="51">
        <f t="shared" si="72"/>
        <v>15.309999999999999</v>
      </c>
      <c r="AA223" s="51"/>
      <c r="AB223" s="51"/>
      <c r="AC223" s="51">
        <v>15.79</v>
      </c>
      <c r="AD223" s="51">
        <f t="shared" si="73"/>
        <v>19.840000000000003</v>
      </c>
      <c r="AE223" s="51">
        <f t="shared" si="74"/>
        <v>11.810000000000004</v>
      </c>
    </row>
    <row r="224" spans="1:31" x14ac:dyDescent="0.3">
      <c r="A224" s="50" t="s">
        <v>42</v>
      </c>
      <c r="B224" s="50" t="s">
        <v>19</v>
      </c>
      <c r="C224" s="50">
        <v>1</v>
      </c>
      <c r="D224" s="50">
        <v>4</v>
      </c>
      <c r="E224" s="50" t="s">
        <v>79</v>
      </c>
      <c r="F224" s="50">
        <v>28</v>
      </c>
      <c r="G224" s="50" t="s">
        <v>73</v>
      </c>
      <c r="H224" s="50" t="s">
        <v>6</v>
      </c>
      <c r="I224" s="51">
        <v>16.63</v>
      </c>
      <c r="J224" s="51">
        <v>16.63</v>
      </c>
      <c r="K224" s="51">
        <f t="shared" si="71"/>
        <v>0</v>
      </c>
      <c r="L224" s="51">
        <f t="shared" si="64"/>
        <v>1</v>
      </c>
      <c r="M224" s="51" t="s">
        <v>6</v>
      </c>
      <c r="N224" s="51" t="s">
        <v>6</v>
      </c>
      <c r="O224" s="51" t="s">
        <v>6</v>
      </c>
      <c r="P224" s="51" t="s">
        <v>6</v>
      </c>
      <c r="Q224" s="51" t="s">
        <v>6</v>
      </c>
      <c r="R224" s="51" t="s">
        <v>6</v>
      </c>
      <c r="S224" s="51" t="s">
        <v>6</v>
      </c>
      <c r="T224" s="51" t="s">
        <v>6</v>
      </c>
      <c r="U224" s="51" t="s">
        <v>6</v>
      </c>
      <c r="V224" s="51" t="s">
        <v>6</v>
      </c>
      <c r="W224" s="51">
        <v>2.4700000000000002</v>
      </c>
      <c r="X224" s="51">
        <v>4.8099999999999996</v>
      </c>
      <c r="Y224" s="51">
        <v>8.0299999999999994</v>
      </c>
      <c r="Z224" s="51">
        <f t="shared" si="72"/>
        <v>15.309999999999999</v>
      </c>
      <c r="AA224" s="51"/>
      <c r="AB224" s="51"/>
      <c r="AC224" s="51">
        <v>15.79</v>
      </c>
      <c r="AD224" s="51">
        <f t="shared" si="73"/>
        <v>9.3499999999999979</v>
      </c>
      <c r="AE224" s="51">
        <f t="shared" si="74"/>
        <v>1.3199999999999985</v>
      </c>
    </row>
    <row r="225" spans="1:31" x14ac:dyDescent="0.3">
      <c r="A225" s="50" t="s">
        <v>42</v>
      </c>
      <c r="B225" s="50" t="s">
        <v>19</v>
      </c>
      <c r="C225" s="50">
        <v>1</v>
      </c>
      <c r="D225" s="50">
        <v>4</v>
      </c>
      <c r="E225" s="50" t="s">
        <v>80</v>
      </c>
      <c r="F225" s="50">
        <v>28</v>
      </c>
      <c r="G225" s="50" t="s">
        <v>75</v>
      </c>
      <c r="H225" s="50" t="s">
        <v>6</v>
      </c>
      <c r="I225" s="51">
        <v>16.63</v>
      </c>
      <c r="J225" s="51" t="s">
        <v>6</v>
      </c>
      <c r="K225" s="51" t="s">
        <v>6</v>
      </c>
      <c r="L225" s="51"/>
      <c r="M225" s="51" t="s">
        <v>6</v>
      </c>
      <c r="N225" s="51" t="s">
        <v>6</v>
      </c>
      <c r="O225" s="51" t="s">
        <v>6</v>
      </c>
      <c r="P225" s="51" t="s">
        <v>6</v>
      </c>
      <c r="Q225" s="51" t="s">
        <v>6</v>
      </c>
      <c r="R225" s="51" t="s">
        <v>6</v>
      </c>
      <c r="S225" s="51" t="s">
        <v>6</v>
      </c>
      <c r="T225" s="51" t="s">
        <v>6</v>
      </c>
      <c r="U225" s="51" t="s">
        <v>6</v>
      </c>
      <c r="V225" s="51" t="s">
        <v>6</v>
      </c>
      <c r="W225" s="51">
        <v>2.4700000000000002</v>
      </c>
      <c r="X225" s="51">
        <v>4.8099999999999996</v>
      </c>
      <c r="Y225" s="51">
        <v>8.0299999999999994</v>
      </c>
      <c r="Z225" s="51">
        <f t="shared" si="72"/>
        <v>15.309999999999999</v>
      </c>
      <c r="AA225" s="9">
        <f>I225-Z225</f>
        <v>1.3200000000000003</v>
      </c>
      <c r="AB225" s="9">
        <f>AA225*100/I225</f>
        <v>7.9374624173181019</v>
      </c>
      <c r="AC225" s="51">
        <v>15.79</v>
      </c>
      <c r="AD225" s="51">
        <v>9.35</v>
      </c>
      <c r="AE225" s="51">
        <f t="shared" si="74"/>
        <v>1.3200000000000003</v>
      </c>
    </row>
    <row r="226" spans="1:31" x14ac:dyDescent="0.3">
      <c r="A226" s="34" t="s">
        <v>43</v>
      </c>
      <c r="B226" s="34" t="s">
        <v>15</v>
      </c>
      <c r="C226" s="34">
        <v>1</v>
      </c>
      <c r="D226" s="34">
        <v>1</v>
      </c>
      <c r="E226" s="34" t="s">
        <v>79</v>
      </c>
      <c r="F226" s="34">
        <v>29</v>
      </c>
      <c r="G226" s="34" t="s">
        <v>73</v>
      </c>
      <c r="H226" s="34" t="s">
        <v>6</v>
      </c>
      <c r="I226" s="35">
        <v>17.920000000000002</v>
      </c>
      <c r="J226" s="35">
        <v>17.920000000000002</v>
      </c>
      <c r="K226" s="35">
        <f t="shared" ref="K226:K232" si="75">J226-I226</f>
        <v>0</v>
      </c>
      <c r="L226" s="35">
        <f t="shared" si="64"/>
        <v>1</v>
      </c>
      <c r="M226" s="35" t="s">
        <v>6</v>
      </c>
      <c r="N226" s="35" t="s">
        <v>6</v>
      </c>
      <c r="O226" s="35" t="s">
        <v>6</v>
      </c>
      <c r="P226" s="35" t="s">
        <v>6</v>
      </c>
      <c r="Q226" s="35" t="s">
        <v>6</v>
      </c>
      <c r="R226" s="35" t="s">
        <v>6</v>
      </c>
      <c r="S226" s="35" t="s">
        <v>6</v>
      </c>
      <c r="T226" s="35" t="s">
        <v>6</v>
      </c>
      <c r="U226" s="35" t="s">
        <v>6</v>
      </c>
      <c r="V226" s="35" t="s">
        <v>6</v>
      </c>
      <c r="W226" s="35">
        <v>3.09</v>
      </c>
      <c r="X226" s="35">
        <v>5.34</v>
      </c>
      <c r="Y226" s="35">
        <v>8.83</v>
      </c>
      <c r="Z226" s="35">
        <f t="shared" si="72"/>
        <v>17.259999999999998</v>
      </c>
      <c r="AA226" s="35"/>
      <c r="AB226" s="35"/>
      <c r="AC226" s="35">
        <v>17.41</v>
      </c>
      <c r="AD226" s="35">
        <f t="shared" ref="AD226:AD232" si="76">J226-W226-X226</f>
        <v>9.490000000000002</v>
      </c>
      <c r="AE226" s="35">
        <f t="shared" si="74"/>
        <v>0.66000000000000192</v>
      </c>
    </row>
    <row r="227" spans="1:31" x14ac:dyDescent="0.3">
      <c r="A227" s="34" t="s">
        <v>43</v>
      </c>
      <c r="B227" s="34" t="s">
        <v>15</v>
      </c>
      <c r="C227" s="34">
        <v>1</v>
      </c>
      <c r="D227" s="34">
        <v>1</v>
      </c>
      <c r="E227" s="34" t="s">
        <v>80</v>
      </c>
      <c r="F227" s="34">
        <v>29</v>
      </c>
      <c r="G227" s="34" t="s">
        <v>74</v>
      </c>
      <c r="H227" s="34" t="s">
        <v>8</v>
      </c>
      <c r="I227" s="35">
        <v>17.920000000000002</v>
      </c>
      <c r="J227" s="35">
        <v>29.49</v>
      </c>
      <c r="K227" s="35">
        <f t="shared" si="75"/>
        <v>11.569999999999997</v>
      </c>
      <c r="L227" s="35">
        <f t="shared" si="64"/>
        <v>1.6456473214285712</v>
      </c>
      <c r="M227" s="34">
        <f>Sucrose!$I$2*K227/Sucrose!$J$2</f>
        <v>10.266038749813747</v>
      </c>
      <c r="N227" s="35">
        <v>99.04</v>
      </c>
      <c r="O227" s="35">
        <f>K227/I227*100</f>
        <v>64.56473214285711</v>
      </c>
      <c r="P227" s="35">
        <v>12.79</v>
      </c>
      <c r="Q227" s="35">
        <v>7.96</v>
      </c>
      <c r="R227" s="35">
        <v>74.34</v>
      </c>
      <c r="S227" s="35">
        <v>11</v>
      </c>
      <c r="T227" s="35">
        <f>J227-I228</f>
        <v>10.209999999999997</v>
      </c>
      <c r="U227" s="34">
        <f>T227/K227*100</f>
        <v>88.245462402765767</v>
      </c>
      <c r="V227" s="35">
        <v>249.67</v>
      </c>
      <c r="W227" s="35">
        <v>3.09</v>
      </c>
      <c r="X227" s="35">
        <v>5.34</v>
      </c>
      <c r="Y227" s="35">
        <v>8.83</v>
      </c>
      <c r="Z227" s="35">
        <f t="shared" si="72"/>
        <v>17.259999999999998</v>
      </c>
      <c r="AA227" s="35"/>
      <c r="AB227" s="35"/>
      <c r="AC227" s="35">
        <v>17.41</v>
      </c>
      <c r="AD227" s="35">
        <f t="shared" si="76"/>
        <v>21.06</v>
      </c>
      <c r="AE227" s="35">
        <f t="shared" si="74"/>
        <v>12.229999999999999</v>
      </c>
    </row>
    <row r="228" spans="1:31" x14ac:dyDescent="0.3">
      <c r="A228" s="34" t="s">
        <v>43</v>
      </c>
      <c r="B228" s="34" t="s">
        <v>15</v>
      </c>
      <c r="C228" s="34">
        <v>1</v>
      </c>
      <c r="D228" s="34">
        <v>2</v>
      </c>
      <c r="E228" s="34" t="s">
        <v>79</v>
      </c>
      <c r="F228" s="34">
        <v>29</v>
      </c>
      <c r="G228" s="34" t="s">
        <v>73</v>
      </c>
      <c r="H228" s="34" t="s">
        <v>6</v>
      </c>
      <c r="I228" s="35">
        <v>19.28</v>
      </c>
      <c r="J228" s="35">
        <v>19.28</v>
      </c>
      <c r="K228" s="35">
        <f t="shared" si="75"/>
        <v>0</v>
      </c>
      <c r="L228" s="35">
        <f t="shared" si="64"/>
        <v>1</v>
      </c>
      <c r="M228" s="35" t="s">
        <v>6</v>
      </c>
      <c r="N228" s="35" t="s">
        <v>6</v>
      </c>
      <c r="O228" s="35" t="s">
        <v>6</v>
      </c>
      <c r="P228" s="35" t="s">
        <v>6</v>
      </c>
      <c r="Q228" s="35" t="s">
        <v>6</v>
      </c>
      <c r="R228" s="35" t="s">
        <v>6</v>
      </c>
      <c r="S228" s="35" t="s">
        <v>6</v>
      </c>
      <c r="T228" s="35" t="s">
        <v>6</v>
      </c>
      <c r="U228" s="35" t="s">
        <v>6</v>
      </c>
      <c r="V228" s="35" t="s">
        <v>6</v>
      </c>
      <c r="W228" s="35">
        <v>3.09</v>
      </c>
      <c r="X228" s="35">
        <v>5.34</v>
      </c>
      <c r="Y228" s="35">
        <v>8.83</v>
      </c>
      <c r="Z228" s="35">
        <f t="shared" si="72"/>
        <v>17.259999999999998</v>
      </c>
      <c r="AA228" s="35"/>
      <c r="AB228" s="35"/>
      <c r="AC228" s="35">
        <v>17.41</v>
      </c>
      <c r="AD228" s="35">
        <f t="shared" si="76"/>
        <v>10.850000000000001</v>
      </c>
      <c r="AE228" s="35">
        <f t="shared" si="74"/>
        <v>2.0200000000000014</v>
      </c>
    </row>
    <row r="229" spans="1:31" x14ac:dyDescent="0.3">
      <c r="A229" s="34" t="s">
        <v>43</v>
      </c>
      <c r="B229" s="34" t="s">
        <v>15</v>
      </c>
      <c r="C229" s="34">
        <v>1</v>
      </c>
      <c r="D229" s="34">
        <v>2</v>
      </c>
      <c r="E229" s="34" t="s">
        <v>80</v>
      </c>
      <c r="F229" s="34">
        <v>29</v>
      </c>
      <c r="G229" s="34" t="s">
        <v>74</v>
      </c>
      <c r="H229" s="34" t="s">
        <v>8</v>
      </c>
      <c r="I229" s="35">
        <v>19.28</v>
      </c>
      <c r="J229" s="35">
        <v>30.26</v>
      </c>
      <c r="K229" s="35">
        <f t="shared" si="75"/>
        <v>10.98</v>
      </c>
      <c r="L229" s="35">
        <f t="shared" si="64"/>
        <v>1.5695020746887967</v>
      </c>
      <c r="M229" s="34">
        <f>Sucrose!$I$2*K229/Sucrose!$J$2</f>
        <v>9.7425328844386332</v>
      </c>
      <c r="N229" s="35">
        <v>107.48</v>
      </c>
      <c r="O229" s="35">
        <f>K229/I229*100</f>
        <v>56.950207468879668</v>
      </c>
      <c r="P229" s="35">
        <v>19.41</v>
      </c>
      <c r="Q229" s="35">
        <v>30.88</v>
      </c>
      <c r="R229" s="35">
        <v>109.09</v>
      </c>
      <c r="S229" s="35">
        <v>8</v>
      </c>
      <c r="T229" s="35">
        <f>J229-I230</f>
        <v>12.440000000000001</v>
      </c>
      <c r="U229" s="34">
        <f>T229/K229*100</f>
        <v>113.2969034608379</v>
      </c>
      <c r="V229" s="35">
        <v>227.82</v>
      </c>
      <c r="W229" s="35">
        <v>3.09</v>
      </c>
      <c r="X229" s="35">
        <v>5.34</v>
      </c>
      <c r="Y229" s="35">
        <v>8.83</v>
      </c>
      <c r="Z229" s="35">
        <f t="shared" si="72"/>
        <v>17.259999999999998</v>
      </c>
      <c r="AA229" s="35"/>
      <c r="AB229" s="35"/>
      <c r="AC229" s="35">
        <v>17.41</v>
      </c>
      <c r="AD229" s="35">
        <f t="shared" si="76"/>
        <v>21.830000000000002</v>
      </c>
      <c r="AE229" s="35">
        <f t="shared" si="74"/>
        <v>13.000000000000002</v>
      </c>
    </row>
    <row r="230" spans="1:31" x14ac:dyDescent="0.3">
      <c r="A230" s="34" t="s">
        <v>43</v>
      </c>
      <c r="B230" s="34" t="s">
        <v>15</v>
      </c>
      <c r="C230" s="34">
        <v>1</v>
      </c>
      <c r="D230" s="34">
        <v>3</v>
      </c>
      <c r="E230" s="34" t="s">
        <v>79</v>
      </c>
      <c r="F230" s="34">
        <v>29</v>
      </c>
      <c r="G230" s="34" t="s">
        <v>73</v>
      </c>
      <c r="H230" s="34" t="s">
        <v>6</v>
      </c>
      <c r="I230" s="35">
        <v>17.82</v>
      </c>
      <c r="J230" s="35">
        <v>17.82</v>
      </c>
      <c r="K230" s="35">
        <f t="shared" si="75"/>
        <v>0</v>
      </c>
      <c r="L230" s="35">
        <f t="shared" si="64"/>
        <v>1</v>
      </c>
      <c r="M230" s="35" t="s">
        <v>6</v>
      </c>
      <c r="N230" s="35" t="s">
        <v>6</v>
      </c>
      <c r="O230" s="35" t="s">
        <v>6</v>
      </c>
      <c r="P230" s="35" t="s">
        <v>6</v>
      </c>
      <c r="Q230" s="35" t="s">
        <v>6</v>
      </c>
      <c r="R230" s="35" t="s">
        <v>6</v>
      </c>
      <c r="S230" s="35" t="s">
        <v>6</v>
      </c>
      <c r="T230" s="35" t="s">
        <v>6</v>
      </c>
      <c r="U230" s="35" t="s">
        <v>6</v>
      </c>
      <c r="V230" s="35" t="s">
        <v>6</v>
      </c>
      <c r="W230" s="35">
        <v>3.09</v>
      </c>
      <c r="X230" s="35">
        <v>5.34</v>
      </c>
      <c r="Y230" s="35">
        <v>8.83</v>
      </c>
      <c r="Z230" s="35">
        <f t="shared" si="72"/>
        <v>17.259999999999998</v>
      </c>
      <c r="AA230" s="35"/>
      <c r="AB230" s="35"/>
      <c r="AC230" s="35">
        <v>17.41</v>
      </c>
      <c r="AD230" s="35">
        <f t="shared" si="76"/>
        <v>9.39</v>
      </c>
      <c r="AE230" s="35">
        <f t="shared" si="74"/>
        <v>0.5600000000000005</v>
      </c>
    </row>
    <row r="231" spans="1:31" x14ac:dyDescent="0.3">
      <c r="A231" s="34" t="s">
        <v>43</v>
      </c>
      <c r="B231" s="34" t="s">
        <v>15</v>
      </c>
      <c r="C231" s="34">
        <v>1</v>
      </c>
      <c r="D231" s="34">
        <v>3</v>
      </c>
      <c r="E231" s="34" t="s">
        <v>80</v>
      </c>
      <c r="F231" s="34">
        <v>29</v>
      </c>
      <c r="G231" s="34" t="s">
        <v>74</v>
      </c>
      <c r="H231" s="34" t="s">
        <v>8</v>
      </c>
      <c r="I231" s="35">
        <v>17.82</v>
      </c>
      <c r="J231" s="35">
        <v>30.98</v>
      </c>
      <c r="K231" s="35">
        <f t="shared" si="75"/>
        <v>13.16</v>
      </c>
      <c r="L231" s="35">
        <f t="shared" si="64"/>
        <v>1.7384960718294051</v>
      </c>
      <c r="M231" s="34">
        <f>Sucrose!$I$2*K231/Sucrose!$J$2</f>
        <v>11.676842692095848</v>
      </c>
      <c r="N231" s="35">
        <v>133</v>
      </c>
      <c r="O231" s="35">
        <f>K231/I231*100</f>
        <v>73.849607182940517</v>
      </c>
      <c r="P231" s="35">
        <v>14.63</v>
      </c>
      <c r="Q231" s="35">
        <v>30.61</v>
      </c>
      <c r="R231" s="35">
        <v>125.28</v>
      </c>
      <c r="S231" s="35">
        <v>10</v>
      </c>
      <c r="T231" s="35">
        <f>J231-I232</f>
        <v>13.23</v>
      </c>
      <c r="U231" s="34">
        <f>T231/K231*100</f>
        <v>100.53191489361701</v>
      </c>
      <c r="V231" s="35">
        <v>244.25</v>
      </c>
      <c r="W231" s="35">
        <v>3.09</v>
      </c>
      <c r="X231" s="35">
        <v>5.34</v>
      </c>
      <c r="Y231" s="35">
        <v>8.83</v>
      </c>
      <c r="Z231" s="35">
        <f t="shared" si="72"/>
        <v>17.259999999999998</v>
      </c>
      <c r="AA231" s="35"/>
      <c r="AB231" s="35"/>
      <c r="AC231" s="35">
        <v>17.41</v>
      </c>
      <c r="AD231" s="35">
        <f t="shared" si="76"/>
        <v>22.55</v>
      </c>
      <c r="AE231" s="35">
        <f t="shared" si="74"/>
        <v>13.72</v>
      </c>
    </row>
    <row r="232" spans="1:31" x14ac:dyDescent="0.3">
      <c r="A232" s="34" t="s">
        <v>43</v>
      </c>
      <c r="B232" s="34" t="s">
        <v>15</v>
      </c>
      <c r="C232" s="34">
        <v>1</v>
      </c>
      <c r="D232" s="34">
        <v>4</v>
      </c>
      <c r="E232" s="34" t="s">
        <v>79</v>
      </c>
      <c r="F232" s="34">
        <v>29</v>
      </c>
      <c r="G232" s="34" t="s">
        <v>73</v>
      </c>
      <c r="H232" s="34" t="s">
        <v>6</v>
      </c>
      <c r="I232" s="35">
        <v>17.75</v>
      </c>
      <c r="J232" s="35">
        <v>17.75</v>
      </c>
      <c r="K232" s="35">
        <f t="shared" si="75"/>
        <v>0</v>
      </c>
      <c r="L232" s="35">
        <f t="shared" si="64"/>
        <v>1</v>
      </c>
      <c r="M232" s="35" t="s">
        <v>6</v>
      </c>
      <c r="N232" s="35" t="s">
        <v>6</v>
      </c>
      <c r="O232" s="35" t="s">
        <v>6</v>
      </c>
      <c r="P232" s="35" t="s">
        <v>6</v>
      </c>
      <c r="Q232" s="35" t="s">
        <v>6</v>
      </c>
      <c r="R232" s="35" t="s">
        <v>6</v>
      </c>
      <c r="S232" s="35" t="s">
        <v>6</v>
      </c>
      <c r="T232" s="35" t="s">
        <v>6</v>
      </c>
      <c r="U232" s="35" t="s">
        <v>6</v>
      </c>
      <c r="V232" s="35" t="s">
        <v>6</v>
      </c>
      <c r="W232" s="35">
        <v>3.09</v>
      </c>
      <c r="X232" s="35">
        <v>5.34</v>
      </c>
      <c r="Y232" s="35">
        <v>8.83</v>
      </c>
      <c r="Z232" s="35">
        <f t="shared" si="72"/>
        <v>17.259999999999998</v>
      </c>
      <c r="AA232" s="35"/>
      <c r="AB232" s="35"/>
      <c r="AC232" s="35">
        <v>17.41</v>
      </c>
      <c r="AD232" s="35">
        <f t="shared" si="76"/>
        <v>9.32</v>
      </c>
      <c r="AE232" s="35">
        <f t="shared" si="74"/>
        <v>0.49000000000000021</v>
      </c>
    </row>
    <row r="233" spans="1:31" x14ac:dyDescent="0.3">
      <c r="A233" s="34" t="s">
        <v>43</v>
      </c>
      <c r="B233" s="34" t="s">
        <v>15</v>
      </c>
      <c r="C233" s="34">
        <v>1</v>
      </c>
      <c r="D233" s="34">
        <v>4</v>
      </c>
      <c r="E233" s="34" t="s">
        <v>80</v>
      </c>
      <c r="F233" s="34">
        <v>29</v>
      </c>
      <c r="G233" s="34" t="s">
        <v>75</v>
      </c>
      <c r="H233" s="34" t="s">
        <v>6</v>
      </c>
      <c r="I233" s="35">
        <v>17.75</v>
      </c>
      <c r="J233" s="35">
        <f>I233+K233</f>
        <v>22.84</v>
      </c>
      <c r="K233" s="35">
        <v>5.09</v>
      </c>
      <c r="L233" s="35">
        <f t="shared" si="64"/>
        <v>1.2867605633802817</v>
      </c>
      <c r="M233" s="35" t="s">
        <v>6</v>
      </c>
      <c r="N233" s="35" t="s">
        <v>6</v>
      </c>
      <c r="O233" s="35">
        <f>K233/I233*100</f>
        <v>28.676056338028168</v>
      </c>
      <c r="P233" s="35" t="s">
        <v>6</v>
      </c>
      <c r="Q233" s="35" t="s">
        <v>6</v>
      </c>
      <c r="R233" s="35" t="s">
        <v>6</v>
      </c>
      <c r="S233" s="35" t="s">
        <v>6</v>
      </c>
      <c r="T233" s="35" t="s">
        <v>6</v>
      </c>
      <c r="U233" s="35" t="s">
        <v>6</v>
      </c>
      <c r="V233" s="35" t="s">
        <v>6</v>
      </c>
      <c r="W233" s="35">
        <v>3.09</v>
      </c>
      <c r="X233" s="35">
        <v>5.34</v>
      </c>
      <c r="Y233" s="35">
        <v>8.83</v>
      </c>
      <c r="Z233" s="35">
        <f t="shared" si="72"/>
        <v>17.259999999999998</v>
      </c>
      <c r="AA233" s="9">
        <f>I233-Z233</f>
        <v>0.49000000000000199</v>
      </c>
      <c r="AB233" s="9">
        <f>AA233*100/I233</f>
        <v>2.7605633802817016</v>
      </c>
      <c r="AC233" s="35">
        <v>17.41</v>
      </c>
      <c r="AD233" s="35">
        <v>9.32</v>
      </c>
      <c r="AE233" s="35">
        <v>0.49</v>
      </c>
    </row>
    <row r="234" spans="1:31" x14ac:dyDescent="0.3">
      <c r="A234" s="52" t="s">
        <v>44</v>
      </c>
      <c r="B234" s="52" t="s">
        <v>38</v>
      </c>
      <c r="C234" s="52">
        <v>1</v>
      </c>
      <c r="D234" s="52">
        <v>1</v>
      </c>
      <c r="E234" s="52" t="s">
        <v>79</v>
      </c>
      <c r="F234" s="52">
        <v>30</v>
      </c>
      <c r="G234" s="52" t="s">
        <v>73</v>
      </c>
      <c r="H234" s="52" t="s">
        <v>6</v>
      </c>
      <c r="I234" s="53">
        <v>20.239999999999998</v>
      </c>
      <c r="J234" s="53">
        <v>20.239999999999998</v>
      </c>
      <c r="K234" s="53">
        <f t="shared" ref="K234:K240" si="77">J234-I234</f>
        <v>0</v>
      </c>
      <c r="L234" s="53">
        <f t="shared" si="64"/>
        <v>1</v>
      </c>
      <c r="M234" s="53" t="s">
        <v>6</v>
      </c>
      <c r="N234" s="53" t="s">
        <v>6</v>
      </c>
      <c r="O234" s="53" t="s">
        <v>6</v>
      </c>
      <c r="P234" s="53" t="s">
        <v>6</v>
      </c>
      <c r="Q234" s="53" t="s">
        <v>6</v>
      </c>
      <c r="R234" s="53" t="s">
        <v>6</v>
      </c>
      <c r="S234" s="53" t="s">
        <v>6</v>
      </c>
      <c r="T234" s="53" t="s">
        <v>6</v>
      </c>
      <c r="U234" s="53" t="s">
        <v>6</v>
      </c>
      <c r="V234" s="53" t="s">
        <v>6</v>
      </c>
      <c r="W234" s="53">
        <v>3</v>
      </c>
      <c r="X234" s="53">
        <v>5.37</v>
      </c>
      <c r="Y234" s="53">
        <v>9.81</v>
      </c>
      <c r="Z234" s="53">
        <f t="shared" si="72"/>
        <v>18.18</v>
      </c>
      <c r="AA234" s="53"/>
      <c r="AB234" s="53"/>
      <c r="AC234" s="53">
        <v>18.260000000000002</v>
      </c>
      <c r="AD234" s="53">
        <f t="shared" ref="AD234:AD240" si="78">J234-W234-X234</f>
        <v>11.869999999999997</v>
      </c>
      <c r="AE234" s="53">
        <f t="shared" ref="AE234:AE265" si="79">AD234-Y234</f>
        <v>2.0599999999999969</v>
      </c>
    </row>
    <row r="235" spans="1:31" x14ac:dyDescent="0.3">
      <c r="A235" s="52" t="s">
        <v>44</v>
      </c>
      <c r="B235" s="52" t="s">
        <v>38</v>
      </c>
      <c r="C235" s="52">
        <v>1</v>
      </c>
      <c r="D235" s="52">
        <v>1</v>
      </c>
      <c r="E235" s="52" t="s">
        <v>80</v>
      </c>
      <c r="F235" s="52">
        <v>30</v>
      </c>
      <c r="G235" s="52" t="s">
        <v>74</v>
      </c>
      <c r="H235" s="52" t="s">
        <v>8</v>
      </c>
      <c r="I235" s="53">
        <v>20.239999999999998</v>
      </c>
      <c r="J235" s="53">
        <v>33.950000000000003</v>
      </c>
      <c r="K235" s="53">
        <f t="shared" si="77"/>
        <v>13.710000000000004</v>
      </c>
      <c r="L235" s="53">
        <f t="shared" si="64"/>
        <v>1.6773715415019765</v>
      </c>
      <c r="M235" s="52">
        <f>Sucrose!$I$2*K235/Sucrose!$J$2</f>
        <v>12.16485663439469</v>
      </c>
      <c r="N235" s="53">
        <v>149.34</v>
      </c>
      <c r="O235" s="53">
        <f>K235/I235*100</f>
        <v>67.737154150197654</v>
      </c>
      <c r="P235" s="53">
        <v>42.79</v>
      </c>
      <c r="Q235" s="53">
        <v>18.46</v>
      </c>
      <c r="R235" s="53">
        <v>189.08</v>
      </c>
      <c r="S235" s="53">
        <v>6</v>
      </c>
      <c r="T235" s="53">
        <f>J235-I236</f>
        <v>13.870000000000005</v>
      </c>
      <c r="U235" s="52">
        <f>T235/K235*100</f>
        <v>101.16703136396789</v>
      </c>
      <c r="V235" s="53">
        <v>315.83999999999997</v>
      </c>
      <c r="W235" s="53">
        <v>3</v>
      </c>
      <c r="X235" s="53">
        <v>5.37</v>
      </c>
      <c r="Y235" s="53">
        <v>9.81</v>
      </c>
      <c r="Z235" s="53">
        <f t="shared" si="72"/>
        <v>18.18</v>
      </c>
      <c r="AA235" s="53"/>
      <c r="AB235" s="53"/>
      <c r="AC235" s="53">
        <v>18.260000000000002</v>
      </c>
      <c r="AD235" s="53">
        <f t="shared" si="78"/>
        <v>25.580000000000002</v>
      </c>
      <c r="AE235" s="53">
        <f t="shared" si="79"/>
        <v>15.770000000000001</v>
      </c>
    </row>
    <row r="236" spans="1:31" x14ac:dyDescent="0.3">
      <c r="A236" s="52" t="s">
        <v>44</v>
      </c>
      <c r="B236" s="52" t="s">
        <v>38</v>
      </c>
      <c r="C236" s="52">
        <v>1</v>
      </c>
      <c r="D236" s="52">
        <v>2</v>
      </c>
      <c r="E236" s="52" t="s">
        <v>79</v>
      </c>
      <c r="F236" s="52">
        <v>30</v>
      </c>
      <c r="G236" s="52" t="s">
        <v>73</v>
      </c>
      <c r="H236" s="52" t="s">
        <v>6</v>
      </c>
      <c r="I236" s="53">
        <v>20.079999999999998</v>
      </c>
      <c r="J236" s="53">
        <v>20.079999999999998</v>
      </c>
      <c r="K236" s="53">
        <f t="shared" si="77"/>
        <v>0</v>
      </c>
      <c r="L236" s="53">
        <f t="shared" si="64"/>
        <v>1</v>
      </c>
      <c r="M236" s="53" t="s">
        <v>6</v>
      </c>
      <c r="N236" s="53" t="s">
        <v>6</v>
      </c>
      <c r="O236" s="53" t="s">
        <v>6</v>
      </c>
      <c r="P236" s="53" t="s">
        <v>6</v>
      </c>
      <c r="Q236" s="53" t="s">
        <v>6</v>
      </c>
      <c r="R236" s="53" t="s">
        <v>6</v>
      </c>
      <c r="S236" s="53" t="s">
        <v>6</v>
      </c>
      <c r="T236" s="53" t="s">
        <v>6</v>
      </c>
      <c r="U236" s="53" t="s">
        <v>6</v>
      </c>
      <c r="V236" s="53" t="s">
        <v>6</v>
      </c>
      <c r="W236" s="53">
        <v>3</v>
      </c>
      <c r="X236" s="53">
        <v>5.37</v>
      </c>
      <c r="Y236" s="53">
        <v>9.81</v>
      </c>
      <c r="Z236" s="53">
        <f t="shared" si="72"/>
        <v>18.18</v>
      </c>
      <c r="AA236" s="53"/>
      <c r="AB236" s="53"/>
      <c r="AC236" s="53">
        <v>18.260000000000002</v>
      </c>
      <c r="AD236" s="53">
        <f t="shared" si="78"/>
        <v>11.709999999999997</v>
      </c>
      <c r="AE236" s="53">
        <f t="shared" si="79"/>
        <v>1.8999999999999968</v>
      </c>
    </row>
    <row r="237" spans="1:31" x14ac:dyDescent="0.3">
      <c r="A237" s="52" t="s">
        <v>44</v>
      </c>
      <c r="B237" s="52" t="s">
        <v>38</v>
      </c>
      <c r="C237" s="52">
        <v>1</v>
      </c>
      <c r="D237" s="52">
        <v>2</v>
      </c>
      <c r="E237" s="52" t="s">
        <v>80</v>
      </c>
      <c r="F237" s="52">
        <v>30</v>
      </c>
      <c r="G237" s="52" t="s">
        <v>74</v>
      </c>
      <c r="H237" s="52" t="s">
        <v>8</v>
      </c>
      <c r="I237" s="53">
        <v>20.079999999999998</v>
      </c>
      <c r="J237" s="53">
        <v>29.51</v>
      </c>
      <c r="K237" s="53">
        <f t="shared" si="77"/>
        <v>9.4300000000000033</v>
      </c>
      <c r="L237" s="53">
        <f t="shared" si="64"/>
        <v>1.4696215139442232</v>
      </c>
      <c r="M237" s="52">
        <f>Sucrose!$I$2*K237/Sucrose!$J$2</f>
        <v>8.3672208652328166</v>
      </c>
      <c r="N237" s="53">
        <v>97.9</v>
      </c>
      <c r="O237" s="53">
        <f>K237/I237*100</f>
        <v>46.962151394422328</v>
      </c>
      <c r="P237" s="53">
        <v>38.21</v>
      </c>
      <c r="Q237" s="53">
        <v>23.63</v>
      </c>
      <c r="R237" s="53">
        <v>110.83</v>
      </c>
      <c r="S237" s="53">
        <v>7</v>
      </c>
      <c r="T237" s="53">
        <f>J237-I238</f>
        <v>9.5200000000000031</v>
      </c>
      <c r="U237" s="52">
        <f>T237/K237*100</f>
        <v>100.95440084835631</v>
      </c>
      <c r="V237" s="53">
        <v>155.31</v>
      </c>
      <c r="W237" s="53">
        <v>3</v>
      </c>
      <c r="X237" s="53">
        <v>5.37</v>
      </c>
      <c r="Y237" s="53">
        <v>9.81</v>
      </c>
      <c r="Z237" s="53">
        <f t="shared" si="72"/>
        <v>18.18</v>
      </c>
      <c r="AA237" s="53"/>
      <c r="AB237" s="53"/>
      <c r="AC237" s="53">
        <v>18.260000000000002</v>
      </c>
      <c r="AD237" s="53">
        <f t="shared" si="78"/>
        <v>21.14</v>
      </c>
      <c r="AE237" s="53">
        <f t="shared" si="79"/>
        <v>11.33</v>
      </c>
    </row>
    <row r="238" spans="1:31" x14ac:dyDescent="0.3">
      <c r="A238" s="52" t="s">
        <v>44</v>
      </c>
      <c r="B238" s="52" t="s">
        <v>38</v>
      </c>
      <c r="C238" s="52">
        <v>1</v>
      </c>
      <c r="D238" s="52">
        <v>3</v>
      </c>
      <c r="E238" s="52" t="s">
        <v>79</v>
      </c>
      <c r="F238" s="52">
        <v>30</v>
      </c>
      <c r="G238" s="52" t="s">
        <v>73</v>
      </c>
      <c r="H238" s="52" t="s">
        <v>6</v>
      </c>
      <c r="I238" s="53">
        <v>19.989999999999998</v>
      </c>
      <c r="J238" s="53">
        <v>19.989999999999998</v>
      </c>
      <c r="K238" s="53">
        <f t="shared" si="77"/>
        <v>0</v>
      </c>
      <c r="L238" s="53">
        <f t="shared" si="64"/>
        <v>1</v>
      </c>
      <c r="M238" s="53" t="s">
        <v>6</v>
      </c>
      <c r="N238" s="53" t="s">
        <v>6</v>
      </c>
      <c r="O238" s="53" t="s">
        <v>6</v>
      </c>
      <c r="P238" s="53" t="s">
        <v>6</v>
      </c>
      <c r="Q238" s="53" t="s">
        <v>6</v>
      </c>
      <c r="R238" s="53" t="s">
        <v>6</v>
      </c>
      <c r="S238" s="53" t="s">
        <v>6</v>
      </c>
      <c r="T238" s="53" t="s">
        <v>6</v>
      </c>
      <c r="U238" s="53" t="s">
        <v>6</v>
      </c>
      <c r="V238" s="53" t="s">
        <v>6</v>
      </c>
      <c r="W238" s="53">
        <v>3</v>
      </c>
      <c r="X238" s="53">
        <v>5.37</v>
      </c>
      <c r="Y238" s="53">
        <v>9.81</v>
      </c>
      <c r="Z238" s="53">
        <f t="shared" si="72"/>
        <v>18.18</v>
      </c>
      <c r="AA238" s="53"/>
      <c r="AB238" s="53"/>
      <c r="AC238" s="53">
        <v>18.260000000000002</v>
      </c>
      <c r="AD238" s="53">
        <f t="shared" si="78"/>
        <v>11.619999999999997</v>
      </c>
      <c r="AE238" s="53">
        <f t="shared" si="79"/>
        <v>1.8099999999999969</v>
      </c>
    </row>
    <row r="239" spans="1:31" x14ac:dyDescent="0.3">
      <c r="A239" s="52" t="s">
        <v>44</v>
      </c>
      <c r="B239" s="52" t="s">
        <v>38</v>
      </c>
      <c r="C239" s="52">
        <v>1</v>
      </c>
      <c r="D239" s="52">
        <v>3</v>
      </c>
      <c r="E239" s="52" t="s">
        <v>80</v>
      </c>
      <c r="F239" s="52">
        <v>30</v>
      </c>
      <c r="G239" s="52" t="s">
        <v>74</v>
      </c>
      <c r="H239" s="52" t="s">
        <v>8</v>
      </c>
      <c r="I239" s="53">
        <v>19.989999999999998</v>
      </c>
      <c r="J239" s="53">
        <v>29.01</v>
      </c>
      <c r="K239" s="53">
        <f t="shared" si="77"/>
        <v>9.0200000000000031</v>
      </c>
      <c r="L239" s="53">
        <f t="shared" si="64"/>
        <v>1.4512256128064034</v>
      </c>
      <c r="M239" s="52">
        <f>Sucrose!$I$2*K239/Sucrose!$J$2</f>
        <v>8.003428653700956</v>
      </c>
      <c r="N239" s="53">
        <v>95.65</v>
      </c>
      <c r="O239" s="53">
        <f>K239/I239*100</f>
        <v>45.12256128064034</v>
      </c>
      <c r="P239" s="53">
        <v>27.68</v>
      </c>
      <c r="Q239" s="53">
        <v>23.84</v>
      </c>
      <c r="R239" s="53">
        <v>139.76</v>
      </c>
      <c r="S239" s="53">
        <v>6</v>
      </c>
      <c r="T239" s="53">
        <f>J239-I240</f>
        <v>9.2000000000000028</v>
      </c>
      <c r="U239" s="52">
        <f>T239/K239*100</f>
        <v>101.99556541019956</v>
      </c>
      <c r="V239" s="53">
        <v>194.12</v>
      </c>
      <c r="W239" s="53">
        <v>3</v>
      </c>
      <c r="X239" s="53">
        <v>5.37</v>
      </c>
      <c r="Y239" s="53">
        <v>9.81</v>
      </c>
      <c r="Z239" s="53">
        <f t="shared" si="72"/>
        <v>18.18</v>
      </c>
      <c r="AA239" s="53"/>
      <c r="AB239" s="53"/>
      <c r="AC239" s="53">
        <v>18.260000000000002</v>
      </c>
      <c r="AD239" s="53">
        <f t="shared" si="78"/>
        <v>20.64</v>
      </c>
      <c r="AE239" s="53">
        <f t="shared" si="79"/>
        <v>10.83</v>
      </c>
    </row>
    <row r="240" spans="1:31" x14ac:dyDescent="0.3">
      <c r="A240" s="52" t="s">
        <v>44</v>
      </c>
      <c r="B240" s="52" t="s">
        <v>38</v>
      </c>
      <c r="C240" s="52">
        <v>1</v>
      </c>
      <c r="D240" s="52">
        <v>4</v>
      </c>
      <c r="E240" s="52" t="s">
        <v>79</v>
      </c>
      <c r="F240" s="52">
        <v>30</v>
      </c>
      <c r="G240" s="52" t="s">
        <v>73</v>
      </c>
      <c r="H240" s="52" t="s">
        <v>6</v>
      </c>
      <c r="I240" s="53">
        <v>19.809999999999999</v>
      </c>
      <c r="J240" s="53">
        <v>19.809999999999999</v>
      </c>
      <c r="K240" s="53">
        <f t="shared" si="77"/>
        <v>0</v>
      </c>
      <c r="L240" s="53">
        <f t="shared" si="64"/>
        <v>1</v>
      </c>
      <c r="M240" s="53" t="s">
        <v>6</v>
      </c>
      <c r="N240" s="53" t="s">
        <v>6</v>
      </c>
      <c r="O240" s="53" t="s">
        <v>6</v>
      </c>
      <c r="P240" s="53" t="s">
        <v>6</v>
      </c>
      <c r="Q240" s="53" t="s">
        <v>6</v>
      </c>
      <c r="R240" s="53" t="s">
        <v>6</v>
      </c>
      <c r="S240" s="53" t="s">
        <v>6</v>
      </c>
      <c r="T240" s="53" t="s">
        <v>6</v>
      </c>
      <c r="U240" s="53" t="s">
        <v>6</v>
      </c>
      <c r="V240" s="53" t="s">
        <v>6</v>
      </c>
      <c r="W240" s="53">
        <v>3</v>
      </c>
      <c r="X240" s="53">
        <v>5.37</v>
      </c>
      <c r="Y240" s="53">
        <v>9.81</v>
      </c>
      <c r="Z240" s="53">
        <f t="shared" si="72"/>
        <v>18.18</v>
      </c>
      <c r="AA240" s="53"/>
      <c r="AB240" s="53"/>
      <c r="AC240" s="53">
        <v>18.260000000000002</v>
      </c>
      <c r="AD240" s="53">
        <f t="shared" si="78"/>
        <v>11.439999999999998</v>
      </c>
      <c r="AE240" s="53">
        <f t="shared" si="79"/>
        <v>1.6299999999999972</v>
      </c>
    </row>
    <row r="241" spans="1:31" x14ac:dyDescent="0.3">
      <c r="A241" s="52" t="s">
        <v>44</v>
      </c>
      <c r="B241" s="52" t="s">
        <v>38</v>
      </c>
      <c r="C241" s="52">
        <v>1</v>
      </c>
      <c r="D241" s="52">
        <v>4</v>
      </c>
      <c r="E241" s="52" t="s">
        <v>80</v>
      </c>
      <c r="F241" s="52">
        <v>30</v>
      </c>
      <c r="G241" s="52" t="s">
        <v>75</v>
      </c>
      <c r="H241" s="52" t="s">
        <v>6</v>
      </c>
      <c r="I241" s="53">
        <v>19.809999999999999</v>
      </c>
      <c r="J241" s="53" t="s">
        <v>6</v>
      </c>
      <c r="K241" s="53" t="s">
        <v>6</v>
      </c>
      <c r="L241" s="53"/>
      <c r="M241" s="53" t="s">
        <v>6</v>
      </c>
      <c r="N241" s="53" t="s">
        <v>6</v>
      </c>
      <c r="O241" s="53" t="s">
        <v>6</v>
      </c>
      <c r="P241" s="53" t="s">
        <v>6</v>
      </c>
      <c r="Q241" s="53" t="s">
        <v>6</v>
      </c>
      <c r="R241" s="53" t="s">
        <v>6</v>
      </c>
      <c r="S241" s="53" t="s">
        <v>6</v>
      </c>
      <c r="T241" s="53" t="s">
        <v>6</v>
      </c>
      <c r="U241" s="53" t="s">
        <v>6</v>
      </c>
      <c r="V241" s="53" t="s">
        <v>6</v>
      </c>
      <c r="W241" s="53">
        <v>3</v>
      </c>
      <c r="X241" s="53">
        <v>5.37</v>
      </c>
      <c r="Y241" s="53">
        <v>9.81</v>
      </c>
      <c r="Z241" s="53">
        <f t="shared" si="72"/>
        <v>18.18</v>
      </c>
      <c r="AA241" s="9">
        <f>I241-Z241</f>
        <v>1.629999999999999</v>
      </c>
      <c r="AB241" s="9">
        <f>AA241*100/I241</f>
        <v>8.2281675921251836</v>
      </c>
      <c r="AC241" s="53">
        <v>18.260000000000002</v>
      </c>
      <c r="AD241" s="53">
        <v>11.44</v>
      </c>
      <c r="AE241" s="53">
        <f t="shared" si="79"/>
        <v>1.629999999999999</v>
      </c>
    </row>
    <row r="242" spans="1:31" x14ac:dyDescent="0.3">
      <c r="A242" s="54" t="s">
        <v>45</v>
      </c>
      <c r="B242" s="54" t="s">
        <v>17</v>
      </c>
      <c r="C242" s="54">
        <v>1</v>
      </c>
      <c r="D242" s="54">
        <v>1</v>
      </c>
      <c r="E242" s="54" t="s">
        <v>79</v>
      </c>
      <c r="F242" s="54">
        <v>31</v>
      </c>
      <c r="G242" s="54" t="s">
        <v>73</v>
      </c>
      <c r="H242" s="54" t="s">
        <v>6</v>
      </c>
      <c r="I242" s="55">
        <v>16.25</v>
      </c>
      <c r="J242" s="55">
        <v>16.25</v>
      </c>
      <c r="K242" s="55">
        <f t="shared" ref="K242:K248" si="80">J242-I242</f>
        <v>0</v>
      </c>
      <c r="L242" s="55">
        <f t="shared" si="64"/>
        <v>1</v>
      </c>
      <c r="M242" s="55" t="s">
        <v>6</v>
      </c>
      <c r="N242" s="55" t="s">
        <v>6</v>
      </c>
      <c r="O242" s="55" t="s">
        <v>6</v>
      </c>
      <c r="P242" s="55" t="s">
        <v>6</v>
      </c>
      <c r="Q242" s="55" t="s">
        <v>6</v>
      </c>
      <c r="R242" s="55" t="s">
        <v>6</v>
      </c>
      <c r="S242" s="55" t="s">
        <v>6</v>
      </c>
      <c r="T242" s="55" t="s">
        <v>6</v>
      </c>
      <c r="U242" s="55" t="s">
        <v>6</v>
      </c>
      <c r="V242" s="55" t="s">
        <v>6</v>
      </c>
      <c r="W242" s="55">
        <v>2.33</v>
      </c>
      <c r="X242" s="55">
        <v>4.38</v>
      </c>
      <c r="Y242" s="55">
        <v>9</v>
      </c>
      <c r="Z242" s="55">
        <f t="shared" si="72"/>
        <v>15.71</v>
      </c>
      <c r="AA242" s="55"/>
      <c r="AB242" s="55"/>
      <c r="AC242" s="55">
        <v>15.96</v>
      </c>
      <c r="AD242" s="55">
        <f t="shared" ref="AD242:AD248" si="81">J242-W242-X242</f>
        <v>9.5399999999999991</v>
      </c>
      <c r="AE242" s="55">
        <f t="shared" si="79"/>
        <v>0.53999999999999915</v>
      </c>
    </row>
    <row r="243" spans="1:31" x14ac:dyDescent="0.3">
      <c r="A243" s="54" t="s">
        <v>45</v>
      </c>
      <c r="B243" s="54" t="s">
        <v>17</v>
      </c>
      <c r="C243" s="54">
        <v>1</v>
      </c>
      <c r="D243" s="54">
        <v>1</v>
      </c>
      <c r="E243" s="54" t="s">
        <v>80</v>
      </c>
      <c r="F243" s="54">
        <v>31</v>
      </c>
      <c r="G243" s="54" t="s">
        <v>74</v>
      </c>
      <c r="H243" s="54" t="s">
        <v>8</v>
      </c>
      <c r="I243" s="55">
        <v>16.25</v>
      </c>
      <c r="J243" s="55">
        <v>26.95</v>
      </c>
      <c r="K243" s="55">
        <f t="shared" si="80"/>
        <v>10.7</v>
      </c>
      <c r="L243" s="55">
        <f t="shared" si="64"/>
        <v>1.6584615384615384</v>
      </c>
      <c r="M243" s="54">
        <f>Sucrose!$I$2*K243/Sucrose!$J$2</f>
        <v>9.4940894229046791</v>
      </c>
      <c r="N243" s="55">
        <v>115.5</v>
      </c>
      <c r="O243" s="55">
        <f>K243/I243*100</f>
        <v>65.84615384615384</v>
      </c>
      <c r="P243" s="55">
        <v>26.79</v>
      </c>
      <c r="Q243" s="55">
        <v>54.07</v>
      </c>
      <c r="R243" s="55">
        <v>91.36</v>
      </c>
      <c r="S243" s="55">
        <v>7</v>
      </c>
      <c r="T243" s="55">
        <f>J243-I244</f>
        <v>9.89</v>
      </c>
      <c r="U243" s="54">
        <f>T243/K243*100</f>
        <v>92.429906542056088</v>
      </c>
      <c r="V243" s="55">
        <v>172.08</v>
      </c>
      <c r="W243" s="55">
        <v>2.33</v>
      </c>
      <c r="X243" s="55">
        <v>4.38</v>
      </c>
      <c r="Y243" s="55">
        <v>9</v>
      </c>
      <c r="Z243" s="55">
        <f t="shared" si="72"/>
        <v>15.71</v>
      </c>
      <c r="AA243" s="55"/>
      <c r="AB243" s="55"/>
      <c r="AC243" s="55">
        <v>15.96</v>
      </c>
      <c r="AD243" s="55">
        <f t="shared" si="81"/>
        <v>20.239999999999998</v>
      </c>
      <c r="AE243" s="55">
        <f t="shared" si="79"/>
        <v>11.239999999999998</v>
      </c>
    </row>
    <row r="244" spans="1:31" x14ac:dyDescent="0.3">
      <c r="A244" s="54" t="s">
        <v>45</v>
      </c>
      <c r="B244" s="54" t="s">
        <v>17</v>
      </c>
      <c r="C244" s="54">
        <v>1</v>
      </c>
      <c r="D244" s="54">
        <v>2</v>
      </c>
      <c r="E244" s="54" t="s">
        <v>79</v>
      </c>
      <c r="F244" s="54">
        <v>31</v>
      </c>
      <c r="G244" s="54" t="s">
        <v>73</v>
      </c>
      <c r="H244" s="54" t="s">
        <v>6</v>
      </c>
      <c r="I244" s="55">
        <v>17.059999999999999</v>
      </c>
      <c r="J244" s="55">
        <v>17.059999999999999</v>
      </c>
      <c r="K244" s="55">
        <f t="shared" si="80"/>
        <v>0</v>
      </c>
      <c r="L244" s="55">
        <f t="shared" si="64"/>
        <v>1</v>
      </c>
      <c r="M244" s="55" t="s">
        <v>6</v>
      </c>
      <c r="N244" s="55" t="s">
        <v>6</v>
      </c>
      <c r="O244" s="55" t="s">
        <v>6</v>
      </c>
      <c r="P244" s="55" t="s">
        <v>6</v>
      </c>
      <c r="Q244" s="55" t="s">
        <v>6</v>
      </c>
      <c r="R244" s="55" t="s">
        <v>6</v>
      </c>
      <c r="S244" s="55" t="s">
        <v>6</v>
      </c>
      <c r="T244" s="55" t="s">
        <v>6</v>
      </c>
      <c r="U244" s="55" t="s">
        <v>6</v>
      </c>
      <c r="V244" s="55" t="s">
        <v>6</v>
      </c>
      <c r="W244" s="55">
        <v>2.33</v>
      </c>
      <c r="X244" s="55">
        <v>4.38</v>
      </c>
      <c r="Y244" s="55">
        <v>9</v>
      </c>
      <c r="Z244" s="55">
        <f t="shared" si="72"/>
        <v>15.71</v>
      </c>
      <c r="AA244" s="55"/>
      <c r="AB244" s="55"/>
      <c r="AC244" s="55">
        <v>15.96</v>
      </c>
      <c r="AD244" s="55">
        <f t="shared" si="81"/>
        <v>10.349999999999998</v>
      </c>
      <c r="AE244" s="55">
        <f t="shared" si="79"/>
        <v>1.3499999999999979</v>
      </c>
    </row>
    <row r="245" spans="1:31" x14ac:dyDescent="0.3">
      <c r="A245" s="54" t="s">
        <v>45</v>
      </c>
      <c r="B245" s="54" t="s">
        <v>17</v>
      </c>
      <c r="C245" s="54">
        <v>1</v>
      </c>
      <c r="D245" s="54">
        <v>2</v>
      </c>
      <c r="E245" s="54" t="s">
        <v>80</v>
      </c>
      <c r="F245" s="54">
        <v>31</v>
      </c>
      <c r="G245" s="54" t="s">
        <v>74</v>
      </c>
      <c r="H245" s="54" t="s">
        <v>8</v>
      </c>
      <c r="I245" s="55">
        <v>17.059999999999999</v>
      </c>
      <c r="J245" s="55">
        <v>24.72</v>
      </c>
      <c r="K245" s="55">
        <f t="shared" si="80"/>
        <v>7.66</v>
      </c>
      <c r="L245" s="55">
        <f t="shared" si="64"/>
        <v>1.4490035169988278</v>
      </c>
      <c r="M245" s="54">
        <f>Sucrose!$I$2*K245/Sucrose!$J$2</f>
        <v>6.7967032691074616</v>
      </c>
      <c r="N245" s="55">
        <v>89.83</v>
      </c>
      <c r="O245" s="55">
        <f>K245/I245*100</f>
        <v>44.900351699882776</v>
      </c>
      <c r="P245" s="55">
        <v>16.25</v>
      </c>
      <c r="Q245" s="55">
        <v>19.59</v>
      </c>
      <c r="R245" s="55">
        <v>75.430000000000007</v>
      </c>
      <c r="S245" s="55">
        <v>8</v>
      </c>
      <c r="T245" s="55">
        <f>J245-I246</f>
        <v>8.259999999999998</v>
      </c>
      <c r="U245" s="54">
        <f>T245/K245*100</f>
        <v>107.83289817232374</v>
      </c>
      <c r="V245" s="55">
        <v>97.32</v>
      </c>
      <c r="W245" s="55">
        <v>2.33</v>
      </c>
      <c r="X245" s="55">
        <v>4.38</v>
      </c>
      <c r="Y245" s="55">
        <v>9</v>
      </c>
      <c r="Z245" s="55">
        <f t="shared" si="72"/>
        <v>15.71</v>
      </c>
      <c r="AA245" s="55"/>
      <c r="AB245" s="55"/>
      <c r="AC245" s="55">
        <v>15.96</v>
      </c>
      <c r="AD245" s="55">
        <f t="shared" si="81"/>
        <v>18.010000000000002</v>
      </c>
      <c r="AE245" s="55">
        <f t="shared" si="79"/>
        <v>9.0100000000000016</v>
      </c>
    </row>
    <row r="246" spans="1:31" x14ac:dyDescent="0.3">
      <c r="A246" s="54" t="s">
        <v>45</v>
      </c>
      <c r="B246" s="54" t="s">
        <v>17</v>
      </c>
      <c r="C246" s="54">
        <v>1</v>
      </c>
      <c r="D246" s="54">
        <v>3</v>
      </c>
      <c r="E246" s="54" t="s">
        <v>79</v>
      </c>
      <c r="F246" s="54">
        <v>31</v>
      </c>
      <c r="G246" s="54" t="s">
        <v>73</v>
      </c>
      <c r="H246" s="54" t="s">
        <v>6</v>
      </c>
      <c r="I246" s="55">
        <v>16.46</v>
      </c>
      <c r="J246" s="55">
        <v>16.46</v>
      </c>
      <c r="K246" s="55">
        <f t="shared" si="80"/>
        <v>0</v>
      </c>
      <c r="L246" s="55">
        <f t="shared" si="64"/>
        <v>1</v>
      </c>
      <c r="M246" s="55" t="s">
        <v>6</v>
      </c>
      <c r="N246" s="55" t="s">
        <v>6</v>
      </c>
      <c r="O246" s="55" t="s">
        <v>6</v>
      </c>
      <c r="P246" s="55" t="s">
        <v>6</v>
      </c>
      <c r="Q246" s="55" t="s">
        <v>6</v>
      </c>
      <c r="R246" s="55" t="s">
        <v>6</v>
      </c>
      <c r="S246" s="55" t="s">
        <v>6</v>
      </c>
      <c r="T246" s="55" t="s">
        <v>6</v>
      </c>
      <c r="U246" s="55" t="s">
        <v>6</v>
      </c>
      <c r="V246" s="55" t="s">
        <v>6</v>
      </c>
      <c r="W246" s="55">
        <v>2.33</v>
      </c>
      <c r="X246" s="55">
        <v>4.38</v>
      </c>
      <c r="Y246" s="55">
        <v>9</v>
      </c>
      <c r="Z246" s="55">
        <f t="shared" si="72"/>
        <v>15.71</v>
      </c>
      <c r="AA246" s="55"/>
      <c r="AB246" s="55"/>
      <c r="AC246" s="55">
        <v>15.96</v>
      </c>
      <c r="AD246" s="55">
        <f t="shared" si="81"/>
        <v>9.75</v>
      </c>
      <c r="AE246" s="55">
        <f t="shared" si="79"/>
        <v>0.75</v>
      </c>
    </row>
    <row r="247" spans="1:31" x14ac:dyDescent="0.3">
      <c r="A247" s="54" t="s">
        <v>45</v>
      </c>
      <c r="B247" s="54" t="s">
        <v>17</v>
      </c>
      <c r="C247" s="54">
        <v>1</v>
      </c>
      <c r="D247" s="54">
        <v>3</v>
      </c>
      <c r="E247" s="54" t="s">
        <v>80</v>
      </c>
      <c r="F247" s="54">
        <v>31</v>
      </c>
      <c r="G247" s="54" t="s">
        <v>74</v>
      </c>
      <c r="H247" s="54" t="s">
        <v>8</v>
      </c>
      <c r="I247" s="55">
        <v>16.46</v>
      </c>
      <c r="J247" s="55">
        <v>27.1</v>
      </c>
      <c r="K247" s="55">
        <f t="shared" si="80"/>
        <v>10.64</v>
      </c>
      <c r="L247" s="55">
        <f t="shared" si="64"/>
        <v>1.646415552855407</v>
      </c>
      <c r="M247" s="54">
        <f>Sucrose!$I$2*K247/Sucrose!$J$2</f>
        <v>9.4408515382902607</v>
      </c>
      <c r="N247" s="55">
        <v>110.12</v>
      </c>
      <c r="O247" s="55">
        <f>K247/I247*100</f>
        <v>64.641555285540704</v>
      </c>
      <c r="P247" s="55">
        <v>24.34</v>
      </c>
      <c r="Q247" s="55">
        <v>32.25</v>
      </c>
      <c r="R247" s="55">
        <v>117.91</v>
      </c>
      <c r="S247" s="55">
        <v>8</v>
      </c>
      <c r="T247" s="55">
        <f>J247-I248</f>
        <v>10.740000000000002</v>
      </c>
      <c r="U247" s="54">
        <f>T247/K247*100</f>
        <v>100.93984962406017</v>
      </c>
      <c r="V247" s="55">
        <v>134.87</v>
      </c>
      <c r="W247" s="55">
        <v>2.33</v>
      </c>
      <c r="X247" s="55">
        <v>4.38</v>
      </c>
      <c r="Y247" s="55">
        <v>9</v>
      </c>
      <c r="Z247" s="55">
        <f t="shared" si="72"/>
        <v>15.71</v>
      </c>
      <c r="AA247" s="55"/>
      <c r="AB247" s="55"/>
      <c r="AC247" s="55">
        <v>15.96</v>
      </c>
      <c r="AD247" s="55">
        <f t="shared" si="81"/>
        <v>20.390000000000004</v>
      </c>
      <c r="AE247" s="55">
        <f t="shared" si="79"/>
        <v>11.390000000000004</v>
      </c>
    </row>
    <row r="248" spans="1:31" x14ac:dyDescent="0.3">
      <c r="A248" s="54" t="s">
        <v>45</v>
      </c>
      <c r="B248" s="54" t="s">
        <v>17</v>
      </c>
      <c r="C248" s="54">
        <v>1</v>
      </c>
      <c r="D248" s="54">
        <v>4</v>
      </c>
      <c r="E248" s="54" t="s">
        <v>79</v>
      </c>
      <c r="F248" s="54">
        <v>31</v>
      </c>
      <c r="G248" s="54" t="s">
        <v>73</v>
      </c>
      <c r="H248" s="54" t="s">
        <v>6</v>
      </c>
      <c r="I248" s="55">
        <v>16.36</v>
      </c>
      <c r="J248" s="55">
        <v>16.36</v>
      </c>
      <c r="K248" s="55">
        <f t="shared" si="80"/>
        <v>0</v>
      </c>
      <c r="L248" s="55">
        <f t="shared" si="64"/>
        <v>1</v>
      </c>
      <c r="M248" s="55" t="s">
        <v>6</v>
      </c>
      <c r="N248" s="55" t="s">
        <v>6</v>
      </c>
      <c r="O248" s="55" t="s">
        <v>6</v>
      </c>
      <c r="P248" s="55" t="s">
        <v>6</v>
      </c>
      <c r="Q248" s="55" t="s">
        <v>6</v>
      </c>
      <c r="R248" s="55" t="s">
        <v>6</v>
      </c>
      <c r="S248" s="55" t="s">
        <v>6</v>
      </c>
      <c r="T248" s="55" t="s">
        <v>6</v>
      </c>
      <c r="U248" s="55" t="s">
        <v>6</v>
      </c>
      <c r="V248" s="55" t="s">
        <v>6</v>
      </c>
      <c r="W248" s="55">
        <v>2.33</v>
      </c>
      <c r="X248" s="55">
        <v>4.38</v>
      </c>
      <c r="Y248" s="55">
        <v>9</v>
      </c>
      <c r="Z248" s="55">
        <f t="shared" si="72"/>
        <v>15.71</v>
      </c>
      <c r="AA248" s="55"/>
      <c r="AB248" s="55"/>
      <c r="AC248" s="55">
        <v>15.96</v>
      </c>
      <c r="AD248" s="55">
        <f t="shared" si="81"/>
        <v>9.6499999999999986</v>
      </c>
      <c r="AE248" s="55">
        <f t="shared" si="79"/>
        <v>0.64999999999999858</v>
      </c>
    </row>
    <row r="249" spans="1:31" x14ac:dyDescent="0.3">
      <c r="A249" s="54" t="s">
        <v>45</v>
      </c>
      <c r="B249" s="54" t="s">
        <v>17</v>
      </c>
      <c r="C249" s="54">
        <v>1</v>
      </c>
      <c r="D249" s="54">
        <v>4</v>
      </c>
      <c r="E249" s="54" t="s">
        <v>80</v>
      </c>
      <c r="F249" s="54">
        <v>31</v>
      </c>
      <c r="G249" s="54" t="s">
        <v>75</v>
      </c>
      <c r="H249" s="54" t="s">
        <v>6</v>
      </c>
      <c r="I249" s="55">
        <v>16.36</v>
      </c>
      <c r="J249" s="55">
        <f>I249+K249</f>
        <v>19.600000000000001</v>
      </c>
      <c r="K249" s="55">
        <v>3.24</v>
      </c>
      <c r="L249" s="55">
        <f t="shared" si="64"/>
        <v>1.1980440097799512</v>
      </c>
      <c r="M249" s="55" t="s">
        <v>6</v>
      </c>
      <c r="N249" s="55" t="s">
        <v>6</v>
      </c>
      <c r="O249" s="55">
        <f>K249/I249*100</f>
        <v>19.804400977995112</v>
      </c>
      <c r="P249" s="55" t="s">
        <v>6</v>
      </c>
      <c r="Q249" s="55" t="s">
        <v>6</v>
      </c>
      <c r="R249" s="55" t="s">
        <v>6</v>
      </c>
      <c r="S249" s="55" t="s">
        <v>6</v>
      </c>
      <c r="T249" s="55" t="s">
        <v>6</v>
      </c>
      <c r="U249" s="55" t="s">
        <v>6</v>
      </c>
      <c r="V249" s="55" t="s">
        <v>6</v>
      </c>
      <c r="W249" s="55">
        <v>2.33</v>
      </c>
      <c r="X249" s="55">
        <v>4.38</v>
      </c>
      <c r="Y249" s="55">
        <v>9</v>
      </c>
      <c r="Z249" s="55">
        <f t="shared" si="72"/>
        <v>15.71</v>
      </c>
      <c r="AA249" s="9">
        <f>I249-Z249</f>
        <v>0.64999999999999858</v>
      </c>
      <c r="AB249" s="9">
        <f>AA249*100/I249</f>
        <v>3.9731051344743191</v>
      </c>
      <c r="AC249" s="55">
        <v>15.96</v>
      </c>
      <c r="AD249" s="55">
        <v>9.65</v>
      </c>
      <c r="AE249" s="55">
        <f t="shared" si="79"/>
        <v>0.65000000000000036</v>
      </c>
    </row>
    <row r="250" spans="1:31" x14ac:dyDescent="0.3">
      <c r="A250" s="21" t="s">
        <v>45</v>
      </c>
      <c r="B250" s="21" t="s">
        <v>4</v>
      </c>
      <c r="C250" s="21">
        <v>2</v>
      </c>
      <c r="D250" s="21">
        <v>1</v>
      </c>
      <c r="E250" s="21" t="s">
        <v>79</v>
      </c>
      <c r="F250" s="21">
        <v>32</v>
      </c>
      <c r="G250" s="21" t="s">
        <v>73</v>
      </c>
      <c r="H250" s="21" t="s">
        <v>6</v>
      </c>
      <c r="I250" s="20">
        <v>18.559999999999999</v>
      </c>
      <c r="J250" s="20">
        <v>18.559999999999999</v>
      </c>
      <c r="K250" s="20">
        <f t="shared" ref="K250:K256" si="82">J250-I250</f>
        <v>0</v>
      </c>
      <c r="L250" s="20">
        <f t="shared" si="64"/>
        <v>1</v>
      </c>
      <c r="M250" s="20" t="s">
        <v>6</v>
      </c>
      <c r="N250" s="20" t="s">
        <v>6</v>
      </c>
      <c r="O250" s="20" t="s">
        <v>6</v>
      </c>
      <c r="P250" s="20" t="s">
        <v>6</v>
      </c>
      <c r="Q250" s="20" t="s">
        <v>6</v>
      </c>
      <c r="R250" s="20" t="s">
        <v>6</v>
      </c>
      <c r="S250" s="20" t="s">
        <v>6</v>
      </c>
      <c r="T250" s="20" t="s">
        <v>6</v>
      </c>
      <c r="U250" s="20" t="s">
        <v>6</v>
      </c>
      <c r="V250" s="20" t="s">
        <v>6</v>
      </c>
      <c r="W250" s="20">
        <v>3.04</v>
      </c>
      <c r="X250" s="20">
        <v>4.9800000000000004</v>
      </c>
      <c r="Y250" s="20">
        <v>8.5500000000000007</v>
      </c>
      <c r="Z250" s="20">
        <f t="shared" si="72"/>
        <v>16.57</v>
      </c>
      <c r="AA250" s="20"/>
      <c r="AB250" s="20"/>
      <c r="AC250" s="20">
        <v>16.68</v>
      </c>
      <c r="AD250" s="20">
        <f t="shared" ref="AD250:AD256" si="83">J250-W250-X250</f>
        <v>10.54</v>
      </c>
      <c r="AE250" s="20">
        <f t="shared" si="79"/>
        <v>1.9899999999999984</v>
      </c>
    </row>
    <row r="251" spans="1:31" x14ac:dyDescent="0.3">
      <c r="A251" s="21" t="s">
        <v>45</v>
      </c>
      <c r="B251" s="21" t="s">
        <v>4</v>
      </c>
      <c r="C251" s="21">
        <v>2</v>
      </c>
      <c r="D251" s="21">
        <v>1</v>
      </c>
      <c r="E251" s="21" t="s">
        <v>80</v>
      </c>
      <c r="F251" s="21">
        <v>32</v>
      </c>
      <c r="G251" s="21" t="s">
        <v>74</v>
      </c>
      <c r="H251" s="21" t="s">
        <v>8</v>
      </c>
      <c r="I251" s="20">
        <v>18.559999999999999</v>
      </c>
      <c r="J251" s="20">
        <v>29.11</v>
      </c>
      <c r="K251" s="20">
        <f t="shared" si="82"/>
        <v>10.55</v>
      </c>
      <c r="L251" s="20">
        <f t="shared" si="64"/>
        <v>1.568426724137931</v>
      </c>
      <c r="M251" s="21">
        <f>Sucrose!$I$2*K251/Sucrose!$J$2</f>
        <v>9.3609947113686314</v>
      </c>
      <c r="N251" s="20">
        <v>121.98</v>
      </c>
      <c r="O251" s="20">
        <f>K251/I251*100</f>
        <v>56.842672413793117</v>
      </c>
      <c r="P251" s="20">
        <v>13.5</v>
      </c>
      <c r="Q251" s="20">
        <v>24.28</v>
      </c>
      <c r="R251" s="20">
        <v>126.69</v>
      </c>
      <c r="S251" s="20">
        <v>8</v>
      </c>
      <c r="T251" s="20">
        <f>J251-I252</f>
        <v>12.280000000000001</v>
      </c>
      <c r="U251" s="21">
        <f>T251/K251*100</f>
        <v>116.39810426540285</v>
      </c>
      <c r="V251" s="20">
        <v>167.14</v>
      </c>
      <c r="W251" s="20">
        <v>3.04</v>
      </c>
      <c r="X251" s="20">
        <v>4.9800000000000004</v>
      </c>
      <c r="Y251" s="20">
        <v>8.5500000000000007</v>
      </c>
      <c r="Z251" s="20">
        <f t="shared" si="72"/>
        <v>16.57</v>
      </c>
      <c r="AA251" s="20"/>
      <c r="AB251" s="20"/>
      <c r="AC251" s="20">
        <v>16.68</v>
      </c>
      <c r="AD251" s="20">
        <f t="shared" si="83"/>
        <v>21.09</v>
      </c>
      <c r="AE251" s="20">
        <f t="shared" si="79"/>
        <v>12.54</v>
      </c>
    </row>
    <row r="252" spans="1:31" x14ac:dyDescent="0.3">
      <c r="A252" s="21" t="s">
        <v>45</v>
      </c>
      <c r="B252" s="21" t="s">
        <v>4</v>
      </c>
      <c r="C252" s="21">
        <v>2</v>
      </c>
      <c r="D252" s="21">
        <v>2</v>
      </c>
      <c r="E252" s="21" t="s">
        <v>79</v>
      </c>
      <c r="F252" s="21">
        <v>32</v>
      </c>
      <c r="G252" s="21" t="s">
        <v>73</v>
      </c>
      <c r="H252" s="21" t="s">
        <v>6</v>
      </c>
      <c r="I252" s="20">
        <v>16.829999999999998</v>
      </c>
      <c r="J252" s="20">
        <v>16.829999999999998</v>
      </c>
      <c r="K252" s="20">
        <f t="shared" si="82"/>
        <v>0</v>
      </c>
      <c r="L252" s="20">
        <f t="shared" si="64"/>
        <v>1</v>
      </c>
      <c r="M252" s="20" t="s">
        <v>6</v>
      </c>
      <c r="N252" s="20" t="s">
        <v>6</v>
      </c>
      <c r="O252" s="20" t="s">
        <v>6</v>
      </c>
      <c r="P252" s="20" t="s">
        <v>6</v>
      </c>
      <c r="Q252" s="20" t="s">
        <v>6</v>
      </c>
      <c r="R252" s="20" t="s">
        <v>6</v>
      </c>
      <c r="S252" s="20" t="s">
        <v>6</v>
      </c>
      <c r="T252" s="20" t="s">
        <v>6</v>
      </c>
      <c r="U252" s="20" t="s">
        <v>6</v>
      </c>
      <c r="V252" s="20" t="s">
        <v>6</v>
      </c>
      <c r="W252" s="20">
        <v>3.04</v>
      </c>
      <c r="X252" s="20">
        <v>4.9800000000000004</v>
      </c>
      <c r="Y252" s="20">
        <v>8.5500000000000007</v>
      </c>
      <c r="Z252" s="20">
        <f t="shared" si="72"/>
        <v>16.57</v>
      </c>
      <c r="AA252" s="20"/>
      <c r="AB252" s="20"/>
      <c r="AC252" s="20">
        <v>16.68</v>
      </c>
      <c r="AD252" s="20">
        <f t="shared" si="83"/>
        <v>8.8099999999999987</v>
      </c>
      <c r="AE252" s="20">
        <f t="shared" si="79"/>
        <v>0.25999999999999801</v>
      </c>
    </row>
    <row r="253" spans="1:31" x14ac:dyDescent="0.3">
      <c r="A253" s="21" t="s">
        <v>45</v>
      </c>
      <c r="B253" s="21" t="s">
        <v>4</v>
      </c>
      <c r="C253" s="21">
        <v>2</v>
      </c>
      <c r="D253" s="21">
        <v>2</v>
      </c>
      <c r="E253" s="21" t="s">
        <v>80</v>
      </c>
      <c r="F253" s="21">
        <v>32</v>
      </c>
      <c r="G253" s="21" t="s">
        <v>74</v>
      </c>
      <c r="H253" s="21" t="s">
        <v>8</v>
      </c>
      <c r="I253" s="20">
        <v>16.829999999999998</v>
      </c>
      <c r="J253" s="20">
        <v>22.99</v>
      </c>
      <c r="K253" s="20">
        <f t="shared" si="82"/>
        <v>6.16</v>
      </c>
      <c r="L253" s="20">
        <f t="shared" si="64"/>
        <v>1.3660130718954249</v>
      </c>
      <c r="M253" s="21">
        <f>Sucrose!$I$2*K253/Sucrose!$J$2</f>
        <v>5.4657561537469928</v>
      </c>
      <c r="N253" s="20">
        <v>89.85</v>
      </c>
      <c r="O253" s="20">
        <f>K253/I253*100</f>
        <v>36.601307189542489</v>
      </c>
      <c r="P253" s="20">
        <v>19.420000000000002</v>
      </c>
      <c r="Q253" s="20">
        <v>19.54</v>
      </c>
      <c r="R253" s="20">
        <v>87.78</v>
      </c>
      <c r="S253" s="20">
        <v>6</v>
      </c>
      <c r="T253" s="20">
        <f>J253-I254</f>
        <v>5.5499999999999972</v>
      </c>
      <c r="U253" s="21">
        <f>T253/K253*100</f>
        <v>90.097402597402549</v>
      </c>
      <c r="V253" s="20">
        <v>114.29</v>
      </c>
      <c r="W253" s="20">
        <v>3.04</v>
      </c>
      <c r="X253" s="20">
        <v>4.9800000000000004</v>
      </c>
      <c r="Y253" s="20">
        <v>8.5500000000000007</v>
      </c>
      <c r="Z253" s="20">
        <f t="shared" si="72"/>
        <v>16.57</v>
      </c>
      <c r="AA253" s="20"/>
      <c r="AB253" s="20"/>
      <c r="AC253" s="20">
        <v>16.68</v>
      </c>
      <c r="AD253" s="20">
        <f t="shared" si="83"/>
        <v>14.969999999999999</v>
      </c>
      <c r="AE253" s="20">
        <f t="shared" si="79"/>
        <v>6.4199999999999982</v>
      </c>
    </row>
    <row r="254" spans="1:31" x14ac:dyDescent="0.3">
      <c r="A254" s="21" t="s">
        <v>45</v>
      </c>
      <c r="B254" s="21" t="s">
        <v>4</v>
      </c>
      <c r="C254" s="21">
        <v>2</v>
      </c>
      <c r="D254" s="21">
        <v>3</v>
      </c>
      <c r="E254" s="21" t="s">
        <v>79</v>
      </c>
      <c r="F254" s="21">
        <v>32</v>
      </c>
      <c r="G254" s="21" t="s">
        <v>73</v>
      </c>
      <c r="H254" s="21" t="s">
        <v>6</v>
      </c>
      <c r="I254" s="20">
        <v>17.440000000000001</v>
      </c>
      <c r="J254" s="20">
        <v>17.440000000000001</v>
      </c>
      <c r="K254" s="20">
        <f t="shared" si="82"/>
        <v>0</v>
      </c>
      <c r="L254" s="20">
        <f t="shared" si="64"/>
        <v>1</v>
      </c>
      <c r="M254" s="20" t="s">
        <v>6</v>
      </c>
      <c r="N254" s="20" t="s">
        <v>6</v>
      </c>
      <c r="O254" s="20" t="s">
        <v>6</v>
      </c>
      <c r="P254" s="20" t="s">
        <v>6</v>
      </c>
      <c r="Q254" s="20" t="s">
        <v>6</v>
      </c>
      <c r="R254" s="20" t="s">
        <v>6</v>
      </c>
      <c r="S254" s="20" t="s">
        <v>6</v>
      </c>
      <c r="T254" s="20" t="s">
        <v>6</v>
      </c>
      <c r="U254" s="20" t="s">
        <v>6</v>
      </c>
      <c r="V254" s="20" t="s">
        <v>6</v>
      </c>
      <c r="W254" s="20">
        <v>3.04</v>
      </c>
      <c r="X254" s="20">
        <v>4.9800000000000004</v>
      </c>
      <c r="Y254" s="20">
        <v>8.5500000000000007</v>
      </c>
      <c r="Z254" s="20">
        <f t="shared" si="72"/>
        <v>16.57</v>
      </c>
      <c r="AA254" s="20"/>
      <c r="AB254" s="20"/>
      <c r="AC254" s="20">
        <v>16.68</v>
      </c>
      <c r="AD254" s="20">
        <f t="shared" si="83"/>
        <v>9.4200000000000017</v>
      </c>
      <c r="AE254" s="20">
        <f t="shared" si="79"/>
        <v>0.87000000000000099</v>
      </c>
    </row>
    <row r="255" spans="1:31" x14ac:dyDescent="0.3">
      <c r="A255" s="21" t="s">
        <v>45</v>
      </c>
      <c r="B255" s="21" t="s">
        <v>4</v>
      </c>
      <c r="C255" s="21">
        <v>2</v>
      </c>
      <c r="D255" s="21">
        <v>3</v>
      </c>
      <c r="E255" s="21" t="s">
        <v>80</v>
      </c>
      <c r="F255" s="21">
        <v>32</v>
      </c>
      <c r="G255" s="21" t="s">
        <v>74</v>
      </c>
      <c r="H255" s="21" t="s">
        <v>8</v>
      </c>
      <c r="I255" s="20">
        <v>17.440000000000001</v>
      </c>
      <c r="J255" s="20">
        <v>28.65</v>
      </c>
      <c r="K255" s="20">
        <f t="shared" si="82"/>
        <v>11.209999999999997</v>
      </c>
      <c r="L255" s="20">
        <f t="shared" si="64"/>
        <v>1.642775229357798</v>
      </c>
      <c r="M255" s="21">
        <f>Sucrose!$I$2*K255/Sucrose!$J$2</f>
        <v>9.9466114421272351</v>
      </c>
      <c r="N255" s="20">
        <v>99.99</v>
      </c>
      <c r="O255" s="20">
        <f>K255/I255*100</f>
        <v>64.2775229357798</v>
      </c>
      <c r="P255" s="20">
        <v>26.45</v>
      </c>
      <c r="Q255" s="20">
        <v>29.59</v>
      </c>
      <c r="R255" s="20">
        <v>119.83</v>
      </c>
      <c r="S255" s="20">
        <v>8</v>
      </c>
      <c r="T255" s="20">
        <f>J255-I256</f>
        <v>11.779999999999998</v>
      </c>
      <c r="U255" s="21">
        <f>T255/K255*100</f>
        <v>105.08474576271188</v>
      </c>
      <c r="V255" s="20">
        <v>157.47999999999999</v>
      </c>
      <c r="W255" s="20">
        <v>3.04</v>
      </c>
      <c r="X255" s="20">
        <v>4.9800000000000004</v>
      </c>
      <c r="Y255" s="20">
        <v>8.5500000000000007</v>
      </c>
      <c r="Z255" s="20">
        <f t="shared" si="72"/>
        <v>16.57</v>
      </c>
      <c r="AA255" s="20"/>
      <c r="AB255" s="20"/>
      <c r="AC255" s="20">
        <v>16.68</v>
      </c>
      <c r="AD255" s="20">
        <f t="shared" si="83"/>
        <v>20.63</v>
      </c>
      <c r="AE255" s="20">
        <f t="shared" si="79"/>
        <v>12.079999999999998</v>
      </c>
    </row>
    <row r="256" spans="1:31" x14ac:dyDescent="0.3">
      <c r="A256" s="21" t="s">
        <v>45</v>
      </c>
      <c r="B256" s="21" t="s">
        <v>4</v>
      </c>
      <c r="C256" s="21">
        <v>2</v>
      </c>
      <c r="D256" s="21">
        <v>4</v>
      </c>
      <c r="E256" s="21" t="s">
        <v>79</v>
      </c>
      <c r="F256" s="21">
        <v>32</v>
      </c>
      <c r="G256" s="21" t="s">
        <v>73</v>
      </c>
      <c r="H256" s="21" t="s">
        <v>6</v>
      </c>
      <c r="I256" s="20">
        <v>16.87</v>
      </c>
      <c r="J256" s="20">
        <v>16.87</v>
      </c>
      <c r="K256" s="20">
        <f t="shared" si="82"/>
        <v>0</v>
      </c>
      <c r="L256" s="20">
        <f t="shared" si="64"/>
        <v>1</v>
      </c>
      <c r="M256" s="20" t="s">
        <v>6</v>
      </c>
      <c r="N256" s="20" t="s">
        <v>6</v>
      </c>
      <c r="O256" s="20" t="s">
        <v>6</v>
      </c>
      <c r="P256" s="20" t="s">
        <v>6</v>
      </c>
      <c r="Q256" s="20" t="s">
        <v>6</v>
      </c>
      <c r="R256" s="20" t="s">
        <v>6</v>
      </c>
      <c r="S256" s="20" t="s">
        <v>6</v>
      </c>
      <c r="T256" s="20" t="s">
        <v>6</v>
      </c>
      <c r="U256" s="20" t="s">
        <v>6</v>
      </c>
      <c r="V256" s="20" t="s">
        <v>6</v>
      </c>
      <c r="W256" s="20">
        <v>3.04</v>
      </c>
      <c r="X256" s="20">
        <v>4.9800000000000004</v>
      </c>
      <c r="Y256" s="20">
        <v>8.5500000000000007</v>
      </c>
      <c r="Z256" s="20">
        <f t="shared" si="72"/>
        <v>16.57</v>
      </c>
      <c r="AA256" s="20"/>
      <c r="AB256" s="20"/>
      <c r="AC256" s="20">
        <v>16.68</v>
      </c>
      <c r="AD256" s="20">
        <f t="shared" si="83"/>
        <v>8.8500000000000014</v>
      </c>
      <c r="AE256" s="20">
        <f t="shared" si="79"/>
        <v>0.30000000000000071</v>
      </c>
    </row>
    <row r="257" spans="1:31" x14ac:dyDescent="0.3">
      <c r="A257" s="21" t="s">
        <v>45</v>
      </c>
      <c r="B257" s="21" t="s">
        <v>4</v>
      </c>
      <c r="C257" s="21">
        <v>2</v>
      </c>
      <c r="D257" s="21">
        <v>4</v>
      </c>
      <c r="E257" s="21" t="s">
        <v>80</v>
      </c>
      <c r="F257" s="21">
        <v>32</v>
      </c>
      <c r="G257" s="21" t="s">
        <v>75</v>
      </c>
      <c r="H257" s="21" t="s">
        <v>6</v>
      </c>
      <c r="I257" s="20">
        <v>16.87</v>
      </c>
      <c r="J257" s="20">
        <f>I257+K257</f>
        <v>21.35</v>
      </c>
      <c r="K257" s="20">
        <v>4.4800000000000004</v>
      </c>
      <c r="L257" s="20">
        <f t="shared" si="64"/>
        <v>1.2655601659751037</v>
      </c>
      <c r="M257" s="20" t="s">
        <v>6</v>
      </c>
      <c r="N257" s="20" t="s">
        <v>6</v>
      </c>
      <c r="O257" s="20">
        <f>K257/I257*100</f>
        <v>26.556016597510375</v>
      </c>
      <c r="P257" s="20" t="s">
        <v>6</v>
      </c>
      <c r="Q257" s="20" t="s">
        <v>6</v>
      </c>
      <c r="R257" s="20" t="s">
        <v>6</v>
      </c>
      <c r="S257" s="20" t="s">
        <v>6</v>
      </c>
      <c r="T257" s="20" t="s">
        <v>6</v>
      </c>
      <c r="U257" s="20" t="s">
        <v>6</v>
      </c>
      <c r="V257" s="20" t="s">
        <v>6</v>
      </c>
      <c r="W257" s="20">
        <v>3.04</v>
      </c>
      <c r="X257" s="20">
        <v>4.9800000000000004</v>
      </c>
      <c r="Y257" s="20">
        <v>8.5500000000000007</v>
      </c>
      <c r="Z257" s="20">
        <f t="shared" si="72"/>
        <v>16.57</v>
      </c>
      <c r="AA257" s="9">
        <f>I257-Z257</f>
        <v>0.30000000000000071</v>
      </c>
      <c r="AB257" s="9">
        <f>AA257*100/I257</f>
        <v>1.7783046828690023</v>
      </c>
      <c r="AC257" s="20">
        <v>16.68</v>
      </c>
      <c r="AD257" s="20">
        <v>8.89</v>
      </c>
      <c r="AE257" s="20">
        <f t="shared" si="79"/>
        <v>0.33999999999999986</v>
      </c>
    </row>
    <row r="258" spans="1:31" x14ac:dyDescent="0.3">
      <c r="A258" s="56" t="s">
        <v>46</v>
      </c>
      <c r="B258" s="56" t="s">
        <v>47</v>
      </c>
      <c r="C258" s="56">
        <v>1</v>
      </c>
      <c r="D258" s="56">
        <v>1</v>
      </c>
      <c r="E258" s="56" t="s">
        <v>79</v>
      </c>
      <c r="F258" s="56">
        <v>33</v>
      </c>
      <c r="G258" s="56" t="s">
        <v>73</v>
      </c>
      <c r="H258" s="56" t="s">
        <v>6</v>
      </c>
      <c r="I258" s="57">
        <v>14.61</v>
      </c>
      <c r="J258" s="57">
        <v>14.61</v>
      </c>
      <c r="K258" s="57">
        <f t="shared" ref="K258:K264" si="84">J258-I258</f>
        <v>0</v>
      </c>
      <c r="L258" s="57">
        <f t="shared" si="64"/>
        <v>1</v>
      </c>
      <c r="M258" s="57" t="s">
        <v>6</v>
      </c>
      <c r="N258" s="57" t="s">
        <v>6</v>
      </c>
      <c r="O258" s="57" t="s">
        <v>6</v>
      </c>
      <c r="P258" s="57" t="s">
        <v>6</v>
      </c>
      <c r="Q258" s="57" t="s">
        <v>6</v>
      </c>
      <c r="R258" s="57" t="s">
        <v>6</v>
      </c>
      <c r="S258" s="57" t="s">
        <v>6</v>
      </c>
      <c r="T258" s="57" t="s">
        <v>6</v>
      </c>
      <c r="U258" s="57" t="s">
        <v>6</v>
      </c>
      <c r="V258" s="57" t="s">
        <v>6</v>
      </c>
      <c r="W258" s="57">
        <v>2.63</v>
      </c>
      <c r="X258" s="57">
        <v>4.63</v>
      </c>
      <c r="Y258" s="57">
        <v>7.05</v>
      </c>
      <c r="Z258" s="57">
        <f t="shared" si="72"/>
        <v>14.309999999999999</v>
      </c>
      <c r="AA258" s="57"/>
      <c r="AB258" s="57"/>
      <c r="AC258" s="57">
        <v>14.43</v>
      </c>
      <c r="AD258" s="57">
        <f t="shared" ref="AD258:AD264" si="85">J258-W258-X258</f>
        <v>7.3500000000000005</v>
      </c>
      <c r="AE258" s="57">
        <f t="shared" si="79"/>
        <v>0.30000000000000071</v>
      </c>
    </row>
    <row r="259" spans="1:31" x14ac:dyDescent="0.3">
      <c r="A259" s="56" t="s">
        <v>46</v>
      </c>
      <c r="B259" s="56" t="s">
        <v>47</v>
      </c>
      <c r="C259" s="56">
        <v>1</v>
      </c>
      <c r="D259" s="56">
        <v>1</v>
      </c>
      <c r="E259" s="56" t="s">
        <v>80</v>
      </c>
      <c r="F259" s="56">
        <v>33</v>
      </c>
      <c r="G259" s="56" t="s">
        <v>74</v>
      </c>
      <c r="H259" s="56" t="s">
        <v>8</v>
      </c>
      <c r="I259" s="57">
        <v>14.61</v>
      </c>
      <c r="J259" s="57">
        <v>26.59</v>
      </c>
      <c r="K259" s="57">
        <f t="shared" si="84"/>
        <v>11.98</v>
      </c>
      <c r="L259" s="57">
        <f t="shared" si="64"/>
        <v>1.8199863107460643</v>
      </c>
      <c r="M259" s="56">
        <f>Sucrose!$I$2*K259/Sucrose!$J$2</f>
        <v>10.629830961345613</v>
      </c>
      <c r="N259" s="57">
        <v>128.07</v>
      </c>
      <c r="O259" s="57">
        <f>K259/I259*100</f>
        <v>81.998631074606436</v>
      </c>
      <c r="P259" s="57">
        <v>27.99</v>
      </c>
      <c r="Q259" s="57">
        <v>33.56</v>
      </c>
      <c r="R259" s="57">
        <v>125.83</v>
      </c>
      <c r="S259" s="57">
        <v>6</v>
      </c>
      <c r="T259" s="57">
        <f>J259-I260</f>
        <v>11.99</v>
      </c>
      <c r="U259" s="56">
        <f>T259/K259*100</f>
        <v>100.08347245409016</v>
      </c>
      <c r="V259" s="57">
        <v>168.38</v>
      </c>
      <c r="W259" s="57">
        <v>2.63</v>
      </c>
      <c r="X259" s="57">
        <v>4.63</v>
      </c>
      <c r="Y259" s="57">
        <v>7.05</v>
      </c>
      <c r="Z259" s="57">
        <f t="shared" si="72"/>
        <v>14.309999999999999</v>
      </c>
      <c r="AA259" s="57"/>
      <c r="AB259" s="57"/>
      <c r="AC259" s="57">
        <v>14.43</v>
      </c>
      <c r="AD259" s="57">
        <f t="shared" si="85"/>
        <v>19.330000000000002</v>
      </c>
      <c r="AE259" s="57">
        <f t="shared" si="79"/>
        <v>12.280000000000001</v>
      </c>
    </row>
    <row r="260" spans="1:31" x14ac:dyDescent="0.3">
      <c r="A260" s="56" t="s">
        <v>46</v>
      </c>
      <c r="B260" s="56" t="s">
        <v>47</v>
      </c>
      <c r="C260" s="56">
        <v>1</v>
      </c>
      <c r="D260" s="56">
        <v>2</v>
      </c>
      <c r="E260" s="56" t="s">
        <v>79</v>
      </c>
      <c r="F260" s="56">
        <v>33</v>
      </c>
      <c r="G260" s="56" t="s">
        <v>73</v>
      </c>
      <c r="H260" s="56" t="s">
        <v>6</v>
      </c>
      <c r="I260" s="57">
        <v>14.6</v>
      </c>
      <c r="J260" s="57">
        <v>14.6</v>
      </c>
      <c r="K260" s="57">
        <f t="shared" si="84"/>
        <v>0</v>
      </c>
      <c r="L260" s="57">
        <f t="shared" ref="L260:L320" si="86">(I260+K260)/I260</f>
        <v>1</v>
      </c>
      <c r="M260" s="57" t="s">
        <v>6</v>
      </c>
      <c r="N260" s="57" t="s">
        <v>6</v>
      </c>
      <c r="O260" s="57" t="s">
        <v>6</v>
      </c>
      <c r="P260" s="57" t="s">
        <v>6</v>
      </c>
      <c r="Q260" s="57" t="s">
        <v>6</v>
      </c>
      <c r="R260" s="57" t="s">
        <v>6</v>
      </c>
      <c r="S260" s="57" t="s">
        <v>6</v>
      </c>
      <c r="T260" s="57" t="s">
        <v>6</v>
      </c>
      <c r="U260" s="57" t="s">
        <v>6</v>
      </c>
      <c r="V260" s="57" t="s">
        <v>6</v>
      </c>
      <c r="W260" s="57">
        <v>2.63</v>
      </c>
      <c r="X260" s="57">
        <v>4.63</v>
      </c>
      <c r="Y260" s="57">
        <v>7.05</v>
      </c>
      <c r="Z260" s="57">
        <f t="shared" si="72"/>
        <v>14.309999999999999</v>
      </c>
      <c r="AA260" s="57"/>
      <c r="AB260" s="57"/>
      <c r="AC260" s="57">
        <v>14.43</v>
      </c>
      <c r="AD260" s="57">
        <f t="shared" si="85"/>
        <v>7.339999999999999</v>
      </c>
      <c r="AE260" s="57">
        <f t="shared" si="79"/>
        <v>0.28999999999999915</v>
      </c>
    </row>
    <row r="261" spans="1:31" x14ac:dyDescent="0.3">
      <c r="A261" s="56" t="s">
        <v>46</v>
      </c>
      <c r="B261" s="56" t="s">
        <v>47</v>
      </c>
      <c r="C261" s="56">
        <v>1</v>
      </c>
      <c r="D261" s="56">
        <v>2</v>
      </c>
      <c r="E261" s="56" t="s">
        <v>80</v>
      </c>
      <c r="F261" s="56">
        <v>33</v>
      </c>
      <c r="G261" s="56" t="s">
        <v>74</v>
      </c>
      <c r="H261" s="56" t="s">
        <v>8</v>
      </c>
      <c r="I261" s="57">
        <v>14.6</v>
      </c>
      <c r="J261" s="57">
        <v>24.86</v>
      </c>
      <c r="K261" s="57">
        <f t="shared" si="84"/>
        <v>10.26</v>
      </c>
      <c r="L261" s="57">
        <f t="shared" si="86"/>
        <v>1.7027397260273973</v>
      </c>
      <c r="M261" s="56">
        <f>Sucrose!$I$2*K261/Sucrose!$J$2</f>
        <v>9.1036782690656075</v>
      </c>
      <c r="N261" s="57">
        <f>38.79+94.21</f>
        <v>133</v>
      </c>
      <c r="O261" s="57">
        <f>K261/I261*100</f>
        <v>70.273972602739732</v>
      </c>
      <c r="P261" s="57">
        <v>13.49</v>
      </c>
      <c r="Q261" s="57">
        <v>33</v>
      </c>
      <c r="R261" s="57">
        <v>139.16</v>
      </c>
      <c r="S261" s="57">
        <v>7</v>
      </c>
      <c r="T261" s="57">
        <f>J261-I262</f>
        <v>10.37</v>
      </c>
      <c r="U261" s="56">
        <f>T261/K261*100</f>
        <v>101.07212475633527</v>
      </c>
      <c r="V261" s="57">
        <v>199.72</v>
      </c>
      <c r="W261" s="57">
        <v>2.63</v>
      </c>
      <c r="X261" s="57">
        <v>4.63</v>
      </c>
      <c r="Y261" s="57">
        <v>7.05</v>
      </c>
      <c r="Z261" s="57">
        <f t="shared" si="72"/>
        <v>14.309999999999999</v>
      </c>
      <c r="AA261" s="57"/>
      <c r="AB261" s="57"/>
      <c r="AC261" s="57">
        <v>14.43</v>
      </c>
      <c r="AD261" s="57">
        <f t="shared" si="85"/>
        <v>17.600000000000001</v>
      </c>
      <c r="AE261" s="57">
        <f t="shared" si="79"/>
        <v>10.55</v>
      </c>
    </row>
    <row r="262" spans="1:31" x14ac:dyDescent="0.3">
      <c r="A262" s="56" t="s">
        <v>46</v>
      </c>
      <c r="B262" s="56" t="s">
        <v>47</v>
      </c>
      <c r="C262" s="56">
        <v>1</v>
      </c>
      <c r="D262" s="56">
        <v>3</v>
      </c>
      <c r="E262" s="56" t="s">
        <v>79</v>
      </c>
      <c r="F262" s="56">
        <v>33</v>
      </c>
      <c r="G262" s="56" t="s">
        <v>73</v>
      </c>
      <c r="H262" s="56" t="s">
        <v>6</v>
      </c>
      <c r="I262" s="57">
        <v>14.49</v>
      </c>
      <c r="J262" s="57">
        <v>14.49</v>
      </c>
      <c r="K262" s="57">
        <f t="shared" si="84"/>
        <v>0</v>
      </c>
      <c r="L262" s="57">
        <f t="shared" si="86"/>
        <v>1</v>
      </c>
      <c r="M262" s="57" t="s">
        <v>6</v>
      </c>
      <c r="N262" s="57" t="s">
        <v>6</v>
      </c>
      <c r="O262" s="57" t="s">
        <v>6</v>
      </c>
      <c r="P262" s="57" t="s">
        <v>6</v>
      </c>
      <c r="Q262" s="57" t="s">
        <v>6</v>
      </c>
      <c r="R262" s="57" t="s">
        <v>6</v>
      </c>
      <c r="S262" s="57" t="s">
        <v>6</v>
      </c>
      <c r="T262" s="57" t="s">
        <v>6</v>
      </c>
      <c r="U262" s="57" t="s">
        <v>6</v>
      </c>
      <c r="V262" s="57" t="s">
        <v>6</v>
      </c>
      <c r="W262" s="57">
        <v>2.63</v>
      </c>
      <c r="X262" s="57">
        <v>4.63</v>
      </c>
      <c r="Y262" s="57">
        <v>7.05</v>
      </c>
      <c r="Z262" s="57">
        <f t="shared" si="72"/>
        <v>14.309999999999999</v>
      </c>
      <c r="AA262" s="57"/>
      <c r="AB262" s="57"/>
      <c r="AC262" s="57">
        <v>14.43</v>
      </c>
      <c r="AD262" s="57">
        <f t="shared" si="85"/>
        <v>7.2299999999999995</v>
      </c>
      <c r="AE262" s="57">
        <f t="shared" si="79"/>
        <v>0.17999999999999972</v>
      </c>
    </row>
    <row r="263" spans="1:31" x14ac:dyDescent="0.3">
      <c r="A263" s="56" t="s">
        <v>46</v>
      </c>
      <c r="B263" s="56" t="s">
        <v>47</v>
      </c>
      <c r="C263" s="56">
        <v>1</v>
      </c>
      <c r="D263" s="56">
        <v>3</v>
      </c>
      <c r="E263" s="56" t="s">
        <v>80</v>
      </c>
      <c r="F263" s="56">
        <v>33</v>
      </c>
      <c r="G263" s="56" t="s">
        <v>74</v>
      </c>
      <c r="H263" s="56" t="s">
        <v>8</v>
      </c>
      <c r="I263" s="57">
        <v>14.49</v>
      </c>
      <c r="J263" s="57">
        <v>23.27</v>
      </c>
      <c r="K263" s="57">
        <f t="shared" si="84"/>
        <v>8.7799999999999994</v>
      </c>
      <c r="L263" s="57">
        <f t="shared" si="86"/>
        <v>1.6059351276742579</v>
      </c>
      <c r="M263" s="56">
        <f>Sucrose!$I$2*K263/Sucrose!$J$2</f>
        <v>7.7904771152432772</v>
      </c>
      <c r="N263" s="57">
        <v>115.21</v>
      </c>
      <c r="O263" s="57">
        <f>K263/I263*100</f>
        <v>60.593512767425807</v>
      </c>
      <c r="P263" s="57">
        <v>37.46</v>
      </c>
      <c r="Q263" s="57">
        <v>29.98</v>
      </c>
      <c r="R263" s="57">
        <v>112.74</v>
      </c>
      <c r="S263" s="57">
        <v>6</v>
      </c>
      <c r="T263" s="57">
        <f>J263-I264</f>
        <v>8.82</v>
      </c>
      <c r="U263" s="56">
        <f>T263/K263*100</f>
        <v>100.45558086560365</v>
      </c>
      <c r="V263" s="57">
        <v>170.29</v>
      </c>
      <c r="W263" s="57">
        <v>2.63</v>
      </c>
      <c r="X263" s="57">
        <v>4.63</v>
      </c>
      <c r="Y263" s="57">
        <v>7.05</v>
      </c>
      <c r="Z263" s="57">
        <f t="shared" si="72"/>
        <v>14.309999999999999</v>
      </c>
      <c r="AA263" s="57"/>
      <c r="AB263" s="57"/>
      <c r="AC263" s="57">
        <v>14.43</v>
      </c>
      <c r="AD263" s="57">
        <f t="shared" si="85"/>
        <v>16.010000000000002</v>
      </c>
      <c r="AE263" s="57">
        <f t="shared" si="79"/>
        <v>8.9600000000000009</v>
      </c>
    </row>
    <row r="264" spans="1:31" x14ac:dyDescent="0.3">
      <c r="A264" s="56" t="s">
        <v>46</v>
      </c>
      <c r="B264" s="56" t="s">
        <v>47</v>
      </c>
      <c r="C264" s="56">
        <v>1</v>
      </c>
      <c r="D264" s="56">
        <v>4</v>
      </c>
      <c r="E264" s="56" t="s">
        <v>79</v>
      </c>
      <c r="F264" s="56">
        <v>33</v>
      </c>
      <c r="G264" s="56" t="s">
        <v>73</v>
      </c>
      <c r="H264" s="56" t="s">
        <v>6</v>
      </c>
      <c r="I264" s="57">
        <v>14.45</v>
      </c>
      <c r="J264" s="57">
        <v>14.45</v>
      </c>
      <c r="K264" s="57">
        <f t="shared" si="84"/>
        <v>0</v>
      </c>
      <c r="L264" s="57">
        <f t="shared" si="86"/>
        <v>1</v>
      </c>
      <c r="M264" s="57" t="s">
        <v>6</v>
      </c>
      <c r="N264" s="57" t="s">
        <v>6</v>
      </c>
      <c r="O264" s="57" t="s">
        <v>6</v>
      </c>
      <c r="P264" s="57" t="s">
        <v>6</v>
      </c>
      <c r="Q264" s="57" t="s">
        <v>6</v>
      </c>
      <c r="R264" s="57" t="s">
        <v>6</v>
      </c>
      <c r="S264" s="57" t="s">
        <v>6</v>
      </c>
      <c r="T264" s="57" t="s">
        <v>6</v>
      </c>
      <c r="U264" s="57" t="s">
        <v>6</v>
      </c>
      <c r="V264" s="57" t="s">
        <v>6</v>
      </c>
      <c r="W264" s="57">
        <v>2.63</v>
      </c>
      <c r="X264" s="57">
        <v>4.63</v>
      </c>
      <c r="Y264" s="57">
        <v>7.05</v>
      </c>
      <c r="Z264" s="57">
        <f t="shared" si="72"/>
        <v>14.309999999999999</v>
      </c>
      <c r="AA264" s="57"/>
      <c r="AB264" s="57"/>
      <c r="AC264" s="57">
        <v>14.43</v>
      </c>
      <c r="AD264" s="57">
        <f t="shared" si="85"/>
        <v>7.19</v>
      </c>
      <c r="AE264" s="57">
        <f t="shared" si="79"/>
        <v>0.14000000000000057</v>
      </c>
    </row>
    <row r="265" spans="1:31" x14ac:dyDescent="0.3">
      <c r="A265" s="56" t="s">
        <v>46</v>
      </c>
      <c r="B265" s="56" t="s">
        <v>47</v>
      </c>
      <c r="C265" s="56">
        <v>1</v>
      </c>
      <c r="D265" s="56">
        <v>4</v>
      </c>
      <c r="E265" s="56" t="s">
        <v>80</v>
      </c>
      <c r="F265" s="56">
        <v>33</v>
      </c>
      <c r="G265" s="56" t="s">
        <v>75</v>
      </c>
      <c r="H265" s="56" t="s">
        <v>6</v>
      </c>
      <c r="I265" s="57">
        <v>14.45</v>
      </c>
      <c r="J265" s="57">
        <f>I265+K265</f>
        <v>18.43</v>
      </c>
      <c r="K265" s="57">
        <v>3.98</v>
      </c>
      <c r="L265" s="57">
        <f t="shared" si="86"/>
        <v>1.2754325259515571</v>
      </c>
      <c r="M265" s="57" t="s">
        <v>6</v>
      </c>
      <c r="N265" s="57" t="s">
        <v>6</v>
      </c>
      <c r="O265" s="57">
        <f>K265/I265*100</f>
        <v>27.54325259515571</v>
      </c>
      <c r="P265" s="57" t="s">
        <v>6</v>
      </c>
      <c r="Q265" s="57" t="s">
        <v>6</v>
      </c>
      <c r="R265" s="57" t="s">
        <v>6</v>
      </c>
      <c r="S265" s="57" t="s">
        <v>6</v>
      </c>
      <c r="T265" s="57" t="s">
        <v>6</v>
      </c>
      <c r="U265" s="57" t="s">
        <v>6</v>
      </c>
      <c r="V265" s="57" t="s">
        <v>6</v>
      </c>
      <c r="W265" s="57">
        <v>2.63</v>
      </c>
      <c r="X265" s="57">
        <v>4.63</v>
      </c>
      <c r="Y265" s="57">
        <v>7.05</v>
      </c>
      <c r="Z265" s="57">
        <f t="shared" si="72"/>
        <v>14.309999999999999</v>
      </c>
      <c r="AA265" s="9">
        <f>I265-Z265</f>
        <v>0.14000000000000057</v>
      </c>
      <c r="AB265" s="9">
        <f>AA265*100/I265</f>
        <v>0.96885813148789324</v>
      </c>
      <c r="AC265" s="57">
        <v>14.43</v>
      </c>
      <c r="AD265" s="57">
        <v>7.19</v>
      </c>
      <c r="AE265" s="57">
        <f t="shared" si="79"/>
        <v>0.14000000000000057</v>
      </c>
    </row>
    <row r="266" spans="1:31" x14ac:dyDescent="0.3">
      <c r="A266" s="58" t="s">
        <v>48</v>
      </c>
      <c r="B266" s="58" t="s">
        <v>49</v>
      </c>
      <c r="C266" s="58">
        <v>1</v>
      </c>
      <c r="D266" s="58">
        <v>1</v>
      </c>
      <c r="E266" s="58" t="s">
        <v>79</v>
      </c>
      <c r="F266" s="58">
        <v>34</v>
      </c>
      <c r="G266" s="58" t="s">
        <v>73</v>
      </c>
      <c r="H266" s="58" t="s">
        <v>6</v>
      </c>
      <c r="I266" s="59">
        <v>17.12</v>
      </c>
      <c r="J266" s="59">
        <v>17.12</v>
      </c>
      <c r="K266" s="59">
        <f t="shared" ref="K266:K272" si="87">J266-I266</f>
        <v>0</v>
      </c>
      <c r="L266" s="59">
        <f t="shared" si="86"/>
        <v>1</v>
      </c>
      <c r="M266" s="59" t="s">
        <v>6</v>
      </c>
      <c r="N266" s="59" t="s">
        <v>6</v>
      </c>
      <c r="O266" s="59" t="s">
        <v>6</v>
      </c>
      <c r="P266" s="59" t="s">
        <v>6</v>
      </c>
      <c r="Q266" s="59" t="s">
        <v>6</v>
      </c>
      <c r="R266" s="59" t="s">
        <v>6</v>
      </c>
      <c r="S266" s="59" t="s">
        <v>6</v>
      </c>
      <c r="T266" s="59" t="s">
        <v>6</v>
      </c>
      <c r="U266" s="59" t="s">
        <v>6</v>
      </c>
      <c r="V266" s="59" t="s">
        <v>6</v>
      </c>
      <c r="W266" s="59">
        <v>2.87</v>
      </c>
      <c r="X266" s="59">
        <v>5.21</v>
      </c>
      <c r="Y266" s="59">
        <v>8.86</v>
      </c>
      <c r="Z266" s="59">
        <f t="shared" si="72"/>
        <v>16.939999999999998</v>
      </c>
      <c r="AA266" s="59"/>
      <c r="AB266" s="59"/>
      <c r="AC266" s="59">
        <v>17.07</v>
      </c>
      <c r="AD266" s="59">
        <f t="shared" ref="AD266:AD272" si="88">J266-W266-X266</f>
        <v>9.0399999999999991</v>
      </c>
      <c r="AE266" s="59">
        <f t="shared" ref="AE266:AE297" si="89">AD266-Y266</f>
        <v>0.17999999999999972</v>
      </c>
    </row>
    <row r="267" spans="1:31" x14ac:dyDescent="0.3">
      <c r="A267" s="58" t="s">
        <v>48</v>
      </c>
      <c r="B267" s="58" t="s">
        <v>49</v>
      </c>
      <c r="C267" s="58">
        <v>1</v>
      </c>
      <c r="D267" s="58">
        <v>1</v>
      </c>
      <c r="E267" s="58" t="s">
        <v>80</v>
      </c>
      <c r="F267" s="58">
        <v>34</v>
      </c>
      <c r="G267" s="58" t="s">
        <v>74</v>
      </c>
      <c r="H267" s="58" t="s">
        <v>8</v>
      </c>
      <c r="I267" s="59">
        <v>17.12</v>
      </c>
      <c r="J267" s="59">
        <v>25.81</v>
      </c>
      <c r="K267" s="59">
        <f t="shared" si="87"/>
        <v>8.6899999999999977</v>
      </c>
      <c r="L267" s="59">
        <f t="shared" si="86"/>
        <v>1.507593457943925</v>
      </c>
      <c r="M267" s="58">
        <f>Sucrose!$I$2*K267/Sucrose!$J$2</f>
        <v>7.7106202883216479</v>
      </c>
      <c r="N267" s="59">
        <v>179.39</v>
      </c>
      <c r="O267" s="59">
        <f>K267/I267*100</f>
        <v>50.759345794392509</v>
      </c>
      <c r="P267" s="59">
        <v>17.8</v>
      </c>
      <c r="Q267" s="59">
        <v>32.39</v>
      </c>
      <c r="R267" s="59">
        <v>165.72</v>
      </c>
      <c r="S267" s="59">
        <v>8</v>
      </c>
      <c r="T267" s="59">
        <f>J267-I268</f>
        <v>8.66</v>
      </c>
      <c r="U267" s="58">
        <f>T267/K267*100</f>
        <v>99.654775604142714</v>
      </c>
      <c r="V267" s="59">
        <v>191.26</v>
      </c>
      <c r="W267" s="59">
        <v>2.87</v>
      </c>
      <c r="X267" s="59">
        <v>5.21</v>
      </c>
      <c r="Y267" s="59">
        <v>8.86</v>
      </c>
      <c r="Z267" s="59">
        <f t="shared" si="72"/>
        <v>16.939999999999998</v>
      </c>
      <c r="AA267" s="59"/>
      <c r="AB267" s="59"/>
      <c r="AC267" s="59">
        <v>17.07</v>
      </c>
      <c r="AD267" s="59">
        <f t="shared" si="88"/>
        <v>17.729999999999997</v>
      </c>
      <c r="AE267" s="59">
        <f t="shared" si="89"/>
        <v>8.8699999999999974</v>
      </c>
    </row>
    <row r="268" spans="1:31" x14ac:dyDescent="0.3">
      <c r="A268" s="58" t="s">
        <v>48</v>
      </c>
      <c r="B268" s="58" t="s">
        <v>49</v>
      </c>
      <c r="C268" s="58">
        <v>1</v>
      </c>
      <c r="D268" s="58">
        <v>2</v>
      </c>
      <c r="E268" s="58" t="s">
        <v>79</v>
      </c>
      <c r="F268" s="58">
        <v>34</v>
      </c>
      <c r="G268" s="58" t="s">
        <v>73</v>
      </c>
      <c r="H268" s="58" t="s">
        <v>6</v>
      </c>
      <c r="I268" s="59">
        <v>17.149999999999999</v>
      </c>
      <c r="J268" s="59">
        <v>17.149999999999999</v>
      </c>
      <c r="K268" s="59">
        <f t="shared" si="87"/>
        <v>0</v>
      </c>
      <c r="L268" s="59">
        <f t="shared" si="86"/>
        <v>1</v>
      </c>
      <c r="M268" s="59" t="s">
        <v>6</v>
      </c>
      <c r="N268" s="59" t="s">
        <v>6</v>
      </c>
      <c r="O268" s="59" t="s">
        <v>6</v>
      </c>
      <c r="P268" s="59" t="s">
        <v>6</v>
      </c>
      <c r="Q268" s="59" t="s">
        <v>6</v>
      </c>
      <c r="R268" s="59" t="s">
        <v>6</v>
      </c>
      <c r="S268" s="59" t="s">
        <v>6</v>
      </c>
      <c r="T268" s="59" t="s">
        <v>6</v>
      </c>
      <c r="U268" s="59" t="s">
        <v>6</v>
      </c>
      <c r="V268" s="59" t="s">
        <v>6</v>
      </c>
      <c r="W268" s="59">
        <v>2.87</v>
      </c>
      <c r="X268" s="59">
        <v>5.21</v>
      </c>
      <c r="Y268" s="59">
        <v>8.86</v>
      </c>
      <c r="Z268" s="59">
        <f t="shared" si="72"/>
        <v>16.939999999999998</v>
      </c>
      <c r="AA268" s="59"/>
      <c r="AB268" s="59"/>
      <c r="AC268" s="59">
        <v>17.07</v>
      </c>
      <c r="AD268" s="59">
        <f t="shared" si="88"/>
        <v>9.0699999999999967</v>
      </c>
      <c r="AE268" s="59">
        <f t="shared" si="89"/>
        <v>0.2099999999999973</v>
      </c>
    </row>
    <row r="269" spans="1:31" x14ac:dyDescent="0.3">
      <c r="A269" s="58" t="s">
        <v>48</v>
      </c>
      <c r="B269" s="58" t="s">
        <v>49</v>
      </c>
      <c r="C269" s="58">
        <v>1</v>
      </c>
      <c r="D269" s="58">
        <v>2</v>
      </c>
      <c r="E269" s="58" t="s">
        <v>80</v>
      </c>
      <c r="F269" s="58">
        <v>34</v>
      </c>
      <c r="G269" s="58" t="s">
        <v>74</v>
      </c>
      <c r="H269" s="58" t="s">
        <v>8</v>
      </c>
      <c r="I269" s="59">
        <v>17.149999999999999</v>
      </c>
      <c r="J269" s="59">
        <v>24.7</v>
      </c>
      <c r="K269" s="59">
        <f t="shared" si="87"/>
        <v>7.5500000000000007</v>
      </c>
      <c r="L269" s="59">
        <f t="shared" si="86"/>
        <v>1.4402332361516035</v>
      </c>
      <c r="M269" s="58">
        <f>Sucrose!$I$2*K269/Sucrose!$J$2</f>
        <v>6.6991004806476946</v>
      </c>
      <c r="N269" s="59">
        <v>85</v>
      </c>
      <c r="O269" s="59">
        <f>K269/I269*100</f>
        <v>44.023323615160358</v>
      </c>
      <c r="P269" s="59">
        <v>21.01</v>
      </c>
      <c r="Q269" s="59">
        <v>26.99</v>
      </c>
      <c r="R269" s="59">
        <v>146.16999999999999</v>
      </c>
      <c r="S269" s="59">
        <v>9</v>
      </c>
      <c r="T269" s="59">
        <f>J269-I270</f>
        <v>7.5299999999999976</v>
      </c>
      <c r="U269" s="58">
        <f>T269/K269*100</f>
        <v>99.735099337748295</v>
      </c>
      <c r="V269" s="59">
        <v>174.92</v>
      </c>
      <c r="W269" s="59">
        <v>2.87</v>
      </c>
      <c r="X269" s="59">
        <v>5.21</v>
      </c>
      <c r="Y269" s="59">
        <v>8.86</v>
      </c>
      <c r="Z269" s="59">
        <f t="shared" si="72"/>
        <v>16.939999999999998</v>
      </c>
      <c r="AA269" s="59"/>
      <c r="AB269" s="59"/>
      <c r="AC269" s="59">
        <v>17.07</v>
      </c>
      <c r="AD269" s="59">
        <f t="shared" si="88"/>
        <v>16.619999999999997</v>
      </c>
      <c r="AE269" s="59">
        <f t="shared" si="89"/>
        <v>7.759999999999998</v>
      </c>
    </row>
    <row r="270" spans="1:31" x14ac:dyDescent="0.3">
      <c r="A270" s="58" t="s">
        <v>48</v>
      </c>
      <c r="B270" s="58" t="s">
        <v>49</v>
      </c>
      <c r="C270" s="58">
        <v>1</v>
      </c>
      <c r="D270" s="58">
        <v>3</v>
      </c>
      <c r="E270" s="58" t="s">
        <v>79</v>
      </c>
      <c r="F270" s="58">
        <v>34</v>
      </c>
      <c r="G270" s="58" t="s">
        <v>73</v>
      </c>
      <c r="H270" s="58" t="s">
        <v>6</v>
      </c>
      <c r="I270" s="59">
        <v>17.170000000000002</v>
      </c>
      <c r="J270" s="59">
        <v>17.170000000000002</v>
      </c>
      <c r="K270" s="59">
        <f t="shared" si="87"/>
        <v>0</v>
      </c>
      <c r="L270" s="59">
        <f t="shared" si="86"/>
        <v>1</v>
      </c>
      <c r="M270" s="59" t="s">
        <v>6</v>
      </c>
      <c r="N270" s="59" t="s">
        <v>6</v>
      </c>
      <c r="O270" s="59" t="s">
        <v>6</v>
      </c>
      <c r="P270" s="59" t="s">
        <v>6</v>
      </c>
      <c r="Q270" s="59" t="s">
        <v>6</v>
      </c>
      <c r="R270" s="59" t="s">
        <v>6</v>
      </c>
      <c r="S270" s="59" t="s">
        <v>6</v>
      </c>
      <c r="T270" s="59" t="s">
        <v>6</v>
      </c>
      <c r="U270" s="59" t="s">
        <v>6</v>
      </c>
      <c r="V270" s="59" t="s">
        <v>6</v>
      </c>
      <c r="W270" s="59">
        <v>2.87</v>
      </c>
      <c r="X270" s="59">
        <v>5.21</v>
      </c>
      <c r="Y270" s="59">
        <v>8.86</v>
      </c>
      <c r="Z270" s="59">
        <f t="shared" si="72"/>
        <v>16.939999999999998</v>
      </c>
      <c r="AA270" s="59"/>
      <c r="AB270" s="59"/>
      <c r="AC270" s="59">
        <v>17.07</v>
      </c>
      <c r="AD270" s="59">
        <f t="shared" si="88"/>
        <v>9.09</v>
      </c>
      <c r="AE270" s="59">
        <f t="shared" si="89"/>
        <v>0.23000000000000043</v>
      </c>
    </row>
    <row r="271" spans="1:31" x14ac:dyDescent="0.3">
      <c r="A271" s="58" t="s">
        <v>48</v>
      </c>
      <c r="B271" s="58" t="s">
        <v>49</v>
      </c>
      <c r="C271" s="58">
        <v>1</v>
      </c>
      <c r="D271" s="58">
        <v>3</v>
      </c>
      <c r="E271" s="58" t="s">
        <v>80</v>
      </c>
      <c r="F271" s="58">
        <v>34</v>
      </c>
      <c r="G271" s="58" t="s">
        <v>74</v>
      </c>
      <c r="H271" s="58" t="s">
        <v>8</v>
      </c>
      <c r="I271" s="59">
        <v>17.170000000000002</v>
      </c>
      <c r="J271" s="59">
        <v>26.42</v>
      </c>
      <c r="K271" s="59">
        <f t="shared" si="87"/>
        <v>9.25</v>
      </c>
      <c r="L271" s="59">
        <f t="shared" si="86"/>
        <v>1.5387303436225974</v>
      </c>
      <c r="M271" s="58">
        <f>Sucrose!$I$2*K271/Sucrose!$J$2</f>
        <v>8.207507211389558</v>
      </c>
      <c r="N271" s="59">
        <v>109.6</v>
      </c>
      <c r="O271" s="59">
        <f>K271/I271*100</f>
        <v>53.873034362259752</v>
      </c>
      <c r="P271" s="59">
        <v>23.19</v>
      </c>
      <c r="Q271" s="59">
        <v>32.65</v>
      </c>
      <c r="R271" s="59">
        <v>154.94</v>
      </c>
      <c r="S271" s="59">
        <v>7</v>
      </c>
      <c r="T271" s="59">
        <f>J271-I272</f>
        <v>9.3000000000000007</v>
      </c>
      <c r="U271" s="58">
        <f>T271/K271*100</f>
        <v>100.54054054054056</v>
      </c>
      <c r="V271" s="59">
        <v>178.97</v>
      </c>
      <c r="W271" s="59">
        <v>2.87</v>
      </c>
      <c r="X271" s="59">
        <v>5.21</v>
      </c>
      <c r="Y271" s="59">
        <v>8.86</v>
      </c>
      <c r="Z271" s="59">
        <f t="shared" si="72"/>
        <v>16.939999999999998</v>
      </c>
      <c r="AA271" s="59"/>
      <c r="AB271" s="59"/>
      <c r="AC271" s="59">
        <v>17.07</v>
      </c>
      <c r="AD271" s="59">
        <f t="shared" si="88"/>
        <v>18.34</v>
      </c>
      <c r="AE271" s="59">
        <f t="shared" si="89"/>
        <v>9.48</v>
      </c>
    </row>
    <row r="272" spans="1:31" x14ac:dyDescent="0.3">
      <c r="A272" s="58" t="s">
        <v>48</v>
      </c>
      <c r="B272" s="58" t="s">
        <v>49</v>
      </c>
      <c r="C272" s="58">
        <v>1</v>
      </c>
      <c r="D272" s="58">
        <v>4</v>
      </c>
      <c r="E272" s="58" t="s">
        <v>79</v>
      </c>
      <c r="F272" s="58">
        <v>34</v>
      </c>
      <c r="G272" s="58" t="s">
        <v>73</v>
      </c>
      <c r="H272" s="58" t="s">
        <v>6</v>
      </c>
      <c r="I272" s="59">
        <v>17.12</v>
      </c>
      <c r="J272" s="59">
        <v>17.12</v>
      </c>
      <c r="K272" s="59">
        <f t="shared" si="87"/>
        <v>0</v>
      </c>
      <c r="L272" s="59">
        <f t="shared" si="86"/>
        <v>1</v>
      </c>
      <c r="M272" s="59" t="s">
        <v>6</v>
      </c>
      <c r="N272" s="59" t="s">
        <v>6</v>
      </c>
      <c r="O272" s="59" t="s">
        <v>6</v>
      </c>
      <c r="P272" s="59" t="s">
        <v>6</v>
      </c>
      <c r="Q272" s="59" t="s">
        <v>6</v>
      </c>
      <c r="R272" s="59" t="s">
        <v>6</v>
      </c>
      <c r="S272" s="59" t="s">
        <v>6</v>
      </c>
      <c r="T272" s="59" t="s">
        <v>6</v>
      </c>
      <c r="U272" s="59" t="s">
        <v>6</v>
      </c>
      <c r="V272" s="59" t="s">
        <v>6</v>
      </c>
      <c r="W272" s="59">
        <v>2.87</v>
      </c>
      <c r="X272" s="59">
        <v>5.21</v>
      </c>
      <c r="Y272" s="59">
        <v>8.86</v>
      </c>
      <c r="Z272" s="59">
        <f t="shared" si="72"/>
        <v>16.939999999999998</v>
      </c>
      <c r="AA272" s="59"/>
      <c r="AB272" s="59"/>
      <c r="AC272" s="59">
        <v>17.07</v>
      </c>
      <c r="AD272" s="59">
        <f t="shared" si="88"/>
        <v>9.0399999999999991</v>
      </c>
      <c r="AE272" s="59">
        <f t="shared" si="89"/>
        <v>0.17999999999999972</v>
      </c>
    </row>
    <row r="273" spans="1:31" x14ac:dyDescent="0.3">
      <c r="A273" s="58" t="s">
        <v>48</v>
      </c>
      <c r="B273" s="58" t="s">
        <v>49</v>
      </c>
      <c r="C273" s="58">
        <v>1</v>
      </c>
      <c r="D273" s="58">
        <v>4</v>
      </c>
      <c r="E273" s="58" t="s">
        <v>80</v>
      </c>
      <c r="F273" s="58">
        <v>34</v>
      </c>
      <c r="G273" s="58" t="s">
        <v>75</v>
      </c>
      <c r="H273" s="58" t="s">
        <v>6</v>
      </c>
      <c r="I273" s="59">
        <v>17.12</v>
      </c>
      <c r="J273" s="59">
        <f>I273+K273</f>
        <v>20.96</v>
      </c>
      <c r="K273" s="59">
        <v>3.84</v>
      </c>
      <c r="L273" s="59">
        <f t="shared" si="86"/>
        <v>1.2242990654205608</v>
      </c>
      <c r="M273" s="59" t="s">
        <v>6</v>
      </c>
      <c r="N273" s="59" t="s">
        <v>6</v>
      </c>
      <c r="O273" s="59">
        <f>K273/I273*100</f>
        <v>22.42990654205607</v>
      </c>
      <c r="P273" s="59" t="s">
        <v>6</v>
      </c>
      <c r="Q273" s="59" t="s">
        <v>6</v>
      </c>
      <c r="R273" s="59" t="s">
        <v>6</v>
      </c>
      <c r="S273" s="59" t="s">
        <v>6</v>
      </c>
      <c r="T273" s="59" t="s">
        <v>6</v>
      </c>
      <c r="U273" s="59" t="s">
        <v>6</v>
      </c>
      <c r="V273" s="59" t="s">
        <v>6</v>
      </c>
      <c r="W273" s="59">
        <v>2.87</v>
      </c>
      <c r="X273" s="59">
        <v>5.21</v>
      </c>
      <c r="Y273" s="59">
        <v>8.86</v>
      </c>
      <c r="Z273" s="59">
        <f t="shared" si="72"/>
        <v>16.939999999999998</v>
      </c>
      <c r="AA273" s="9">
        <f>I273-Z273</f>
        <v>0.18000000000000327</v>
      </c>
      <c r="AB273" s="9">
        <f>AA273*100/I273</f>
        <v>1.0514018691588976</v>
      </c>
      <c r="AC273" s="59">
        <v>17.07</v>
      </c>
      <c r="AD273" s="59">
        <v>9.0399999999999991</v>
      </c>
      <c r="AE273" s="59">
        <f t="shared" si="89"/>
        <v>0.17999999999999972</v>
      </c>
    </row>
    <row r="274" spans="1:31" x14ac:dyDescent="0.3">
      <c r="A274" s="36" t="s">
        <v>50</v>
      </c>
      <c r="B274" s="36" t="s">
        <v>49</v>
      </c>
      <c r="C274" s="36">
        <v>1</v>
      </c>
      <c r="D274" s="36">
        <v>1</v>
      </c>
      <c r="E274" s="36" t="s">
        <v>79</v>
      </c>
      <c r="F274" s="36">
        <v>35</v>
      </c>
      <c r="G274" s="36" t="s">
        <v>73</v>
      </c>
      <c r="H274" s="36" t="s">
        <v>6</v>
      </c>
      <c r="I274" s="37">
        <v>14.95</v>
      </c>
      <c r="J274" s="37">
        <v>14.95</v>
      </c>
      <c r="K274" s="37">
        <f t="shared" ref="K274:K280" si="90">J274-I274</f>
        <v>0</v>
      </c>
      <c r="L274" s="37">
        <f t="shared" si="86"/>
        <v>1</v>
      </c>
      <c r="M274" s="37" t="s">
        <v>6</v>
      </c>
      <c r="N274" s="37" t="s">
        <v>6</v>
      </c>
      <c r="O274" s="37" t="s">
        <v>6</v>
      </c>
      <c r="P274" s="37" t="s">
        <v>6</v>
      </c>
      <c r="Q274" s="37" t="s">
        <v>6</v>
      </c>
      <c r="R274" s="37" t="s">
        <v>6</v>
      </c>
      <c r="S274" s="37" t="s">
        <v>6</v>
      </c>
      <c r="T274" s="37" t="s">
        <v>6</v>
      </c>
      <c r="U274" s="37" t="s">
        <v>6</v>
      </c>
      <c r="V274" s="37" t="s">
        <v>6</v>
      </c>
      <c r="W274" s="37">
        <v>2.87</v>
      </c>
      <c r="X274" s="37">
        <v>5.05</v>
      </c>
      <c r="Y274" s="37">
        <v>6.81</v>
      </c>
      <c r="Z274" s="37">
        <f t="shared" si="72"/>
        <v>14.73</v>
      </c>
      <c r="AA274" s="37"/>
      <c r="AB274" s="37"/>
      <c r="AC274" s="37">
        <v>14.8</v>
      </c>
      <c r="AD274" s="37">
        <f t="shared" ref="AD274:AD280" si="91">J274-W274-X274</f>
        <v>7.0299999999999985</v>
      </c>
      <c r="AE274" s="37">
        <f t="shared" si="89"/>
        <v>0.21999999999999886</v>
      </c>
    </row>
    <row r="275" spans="1:31" x14ac:dyDescent="0.3">
      <c r="A275" s="36" t="s">
        <v>50</v>
      </c>
      <c r="B275" s="36" t="s">
        <v>49</v>
      </c>
      <c r="C275" s="36">
        <v>1</v>
      </c>
      <c r="D275" s="36">
        <v>1</v>
      </c>
      <c r="E275" s="36" t="s">
        <v>80</v>
      </c>
      <c r="F275" s="36">
        <v>35</v>
      </c>
      <c r="G275" s="36" t="s">
        <v>74</v>
      </c>
      <c r="H275" s="36" t="s">
        <v>8</v>
      </c>
      <c r="I275" s="37">
        <v>14.95</v>
      </c>
      <c r="J275" s="37">
        <v>28.3</v>
      </c>
      <c r="K275" s="37">
        <f t="shared" si="90"/>
        <v>13.350000000000001</v>
      </c>
      <c r="L275" s="37">
        <f t="shared" si="86"/>
        <v>1.8929765886287626</v>
      </c>
      <c r="M275" s="36">
        <f>Sucrose!$I$2*K275/Sucrose!$J$2</f>
        <v>11.845429326708175</v>
      </c>
      <c r="N275" s="37">
        <v>168.15</v>
      </c>
      <c r="O275" s="37">
        <f>K275/I275*100</f>
        <v>89.297658862876276</v>
      </c>
      <c r="P275" s="37">
        <v>27.63</v>
      </c>
      <c r="Q275" s="37">
        <v>18.079999999999998</v>
      </c>
      <c r="R275" s="37">
        <v>149.25</v>
      </c>
      <c r="S275" s="37">
        <v>7</v>
      </c>
      <c r="T275" s="37">
        <f>J275-I276</f>
        <v>13.100000000000001</v>
      </c>
      <c r="U275" s="36">
        <f>T275/K275*100</f>
        <v>98.12734082397003</v>
      </c>
      <c r="V275" s="37">
        <v>181.17</v>
      </c>
      <c r="W275" s="37">
        <v>2.87</v>
      </c>
      <c r="X275" s="37">
        <v>5.05</v>
      </c>
      <c r="Y275" s="37">
        <v>6.81</v>
      </c>
      <c r="Z275" s="37">
        <f t="shared" si="72"/>
        <v>14.73</v>
      </c>
      <c r="AA275" s="37"/>
      <c r="AB275" s="37"/>
      <c r="AC275" s="37">
        <v>14.8</v>
      </c>
      <c r="AD275" s="37">
        <f t="shared" si="91"/>
        <v>20.38</v>
      </c>
      <c r="AE275" s="37">
        <f t="shared" si="89"/>
        <v>13.57</v>
      </c>
    </row>
    <row r="276" spans="1:31" x14ac:dyDescent="0.3">
      <c r="A276" s="36" t="s">
        <v>50</v>
      </c>
      <c r="B276" s="36" t="s">
        <v>49</v>
      </c>
      <c r="C276" s="36">
        <v>1</v>
      </c>
      <c r="D276" s="36">
        <v>2</v>
      </c>
      <c r="E276" s="36" t="s">
        <v>79</v>
      </c>
      <c r="F276" s="36">
        <v>35</v>
      </c>
      <c r="G276" s="36" t="s">
        <v>73</v>
      </c>
      <c r="H276" s="36" t="s">
        <v>6</v>
      </c>
      <c r="I276" s="37">
        <v>15.2</v>
      </c>
      <c r="J276" s="37">
        <v>15.2</v>
      </c>
      <c r="K276" s="37">
        <f t="shared" si="90"/>
        <v>0</v>
      </c>
      <c r="L276" s="37">
        <f t="shared" si="86"/>
        <v>1</v>
      </c>
      <c r="M276" s="37" t="s">
        <v>6</v>
      </c>
      <c r="N276" s="37" t="s">
        <v>6</v>
      </c>
      <c r="O276" s="37" t="s">
        <v>6</v>
      </c>
      <c r="P276" s="37" t="s">
        <v>6</v>
      </c>
      <c r="Q276" s="37" t="s">
        <v>6</v>
      </c>
      <c r="R276" s="37" t="s">
        <v>6</v>
      </c>
      <c r="S276" s="37" t="s">
        <v>6</v>
      </c>
      <c r="T276" s="37" t="s">
        <v>6</v>
      </c>
      <c r="U276" s="37" t="s">
        <v>6</v>
      </c>
      <c r="V276" s="37" t="s">
        <v>6</v>
      </c>
      <c r="W276" s="37">
        <v>2.87</v>
      </c>
      <c r="X276" s="37">
        <v>5.05</v>
      </c>
      <c r="Y276" s="37">
        <v>6.81</v>
      </c>
      <c r="Z276" s="37">
        <f t="shared" si="72"/>
        <v>14.73</v>
      </c>
      <c r="AA276" s="37"/>
      <c r="AB276" s="37"/>
      <c r="AC276" s="37">
        <v>14.8</v>
      </c>
      <c r="AD276" s="37">
        <f t="shared" si="91"/>
        <v>7.2799999999999985</v>
      </c>
      <c r="AE276" s="37">
        <f t="shared" si="89"/>
        <v>0.46999999999999886</v>
      </c>
    </row>
    <row r="277" spans="1:31" x14ac:dyDescent="0.3">
      <c r="A277" s="36" t="s">
        <v>50</v>
      </c>
      <c r="B277" s="36" t="s">
        <v>49</v>
      </c>
      <c r="C277" s="36">
        <v>1</v>
      </c>
      <c r="D277" s="36">
        <v>2</v>
      </c>
      <c r="E277" s="36" t="s">
        <v>80</v>
      </c>
      <c r="F277" s="36">
        <v>35</v>
      </c>
      <c r="G277" s="36" t="s">
        <v>74</v>
      </c>
      <c r="H277" s="36" t="s">
        <v>8</v>
      </c>
      <c r="I277" s="37">
        <v>15.2</v>
      </c>
      <c r="J277" s="37">
        <v>28.62</v>
      </c>
      <c r="K277" s="37">
        <f t="shared" si="90"/>
        <v>13.420000000000002</v>
      </c>
      <c r="L277" s="37">
        <f t="shared" si="86"/>
        <v>1.8828947368421054</v>
      </c>
      <c r="M277" s="36">
        <f>Sucrose!$I$2*K277/Sucrose!$J$2</f>
        <v>11.907540192091663</v>
      </c>
      <c r="N277" s="37">
        <v>154.05000000000001</v>
      </c>
      <c r="O277" s="37">
        <f>K277/I277*100</f>
        <v>88.289473684210535</v>
      </c>
      <c r="P277" s="37">
        <v>22.64</v>
      </c>
      <c r="Q277" s="37">
        <v>21.73</v>
      </c>
      <c r="R277" s="37">
        <v>145.87</v>
      </c>
      <c r="S277" s="37">
        <v>9</v>
      </c>
      <c r="T277" s="37">
        <f>J277-I278</f>
        <v>13.790000000000001</v>
      </c>
      <c r="U277" s="36">
        <f>T277/K277*100</f>
        <v>102.75707898658717</v>
      </c>
      <c r="V277" s="37">
        <v>250.89</v>
      </c>
      <c r="W277" s="37">
        <v>2.87</v>
      </c>
      <c r="X277" s="37">
        <v>5.05</v>
      </c>
      <c r="Y277" s="37">
        <v>6.81</v>
      </c>
      <c r="Z277" s="37">
        <f t="shared" si="72"/>
        <v>14.73</v>
      </c>
      <c r="AA277" s="37"/>
      <c r="AB277" s="37"/>
      <c r="AC277" s="37">
        <v>14.8</v>
      </c>
      <c r="AD277" s="37">
        <f t="shared" si="91"/>
        <v>20.7</v>
      </c>
      <c r="AE277" s="37">
        <f t="shared" si="89"/>
        <v>13.89</v>
      </c>
    </row>
    <row r="278" spans="1:31" x14ac:dyDescent="0.3">
      <c r="A278" s="36" t="s">
        <v>50</v>
      </c>
      <c r="B278" s="36" t="s">
        <v>49</v>
      </c>
      <c r="C278" s="36">
        <v>1</v>
      </c>
      <c r="D278" s="36">
        <v>3</v>
      </c>
      <c r="E278" s="36" t="s">
        <v>79</v>
      </c>
      <c r="F278" s="36">
        <v>35</v>
      </c>
      <c r="G278" s="36" t="s">
        <v>73</v>
      </c>
      <c r="H278" s="36" t="s">
        <v>6</v>
      </c>
      <c r="I278" s="37">
        <v>14.83</v>
      </c>
      <c r="J278" s="37">
        <v>14.83</v>
      </c>
      <c r="K278" s="37">
        <f t="shared" si="90"/>
        <v>0</v>
      </c>
      <c r="L278" s="37">
        <f t="shared" si="86"/>
        <v>1</v>
      </c>
      <c r="M278" s="37" t="s">
        <v>6</v>
      </c>
      <c r="N278" s="37" t="s">
        <v>6</v>
      </c>
      <c r="O278" s="37" t="s">
        <v>6</v>
      </c>
      <c r="P278" s="37" t="s">
        <v>6</v>
      </c>
      <c r="Q278" s="37" t="s">
        <v>6</v>
      </c>
      <c r="R278" s="37" t="s">
        <v>6</v>
      </c>
      <c r="S278" s="37" t="s">
        <v>6</v>
      </c>
      <c r="T278" s="37" t="s">
        <v>6</v>
      </c>
      <c r="U278" s="37" t="s">
        <v>6</v>
      </c>
      <c r="V278" s="37" t="s">
        <v>6</v>
      </c>
      <c r="W278" s="37">
        <v>2.87</v>
      </c>
      <c r="X278" s="37">
        <v>5.05</v>
      </c>
      <c r="Y278" s="37">
        <v>6.81</v>
      </c>
      <c r="Z278" s="37">
        <f t="shared" si="72"/>
        <v>14.73</v>
      </c>
      <c r="AA278" s="37"/>
      <c r="AB278" s="37"/>
      <c r="AC278" s="37">
        <v>14.8</v>
      </c>
      <c r="AD278" s="37">
        <f t="shared" si="91"/>
        <v>6.910000000000001</v>
      </c>
      <c r="AE278" s="37">
        <f t="shared" si="89"/>
        <v>0.10000000000000142</v>
      </c>
    </row>
    <row r="279" spans="1:31" x14ac:dyDescent="0.3">
      <c r="A279" s="36" t="s">
        <v>50</v>
      </c>
      <c r="B279" s="36" t="s">
        <v>49</v>
      </c>
      <c r="C279" s="36">
        <v>1</v>
      </c>
      <c r="D279" s="36">
        <v>3</v>
      </c>
      <c r="E279" s="36" t="s">
        <v>80</v>
      </c>
      <c r="F279" s="36">
        <v>35</v>
      </c>
      <c r="G279" s="36" t="s">
        <v>74</v>
      </c>
      <c r="H279" s="36" t="s">
        <v>8</v>
      </c>
      <c r="I279" s="37">
        <v>14.83</v>
      </c>
      <c r="J279" s="37">
        <v>28.9</v>
      </c>
      <c r="K279" s="37">
        <f t="shared" si="90"/>
        <v>14.069999999999999</v>
      </c>
      <c r="L279" s="37">
        <f t="shared" si="86"/>
        <v>1.9487525286581253</v>
      </c>
      <c r="M279" s="36">
        <f>Sucrose!$I$2*K279/Sucrose!$J$2</f>
        <v>12.484283942081198</v>
      </c>
      <c r="N279" s="37">
        <v>155.32</v>
      </c>
      <c r="O279" s="37">
        <f>K279/I279*100</f>
        <v>94.875252865812527</v>
      </c>
      <c r="P279" s="37">
        <v>15.6</v>
      </c>
      <c r="Q279" s="37">
        <v>16.78</v>
      </c>
      <c r="R279" s="37">
        <v>152.19</v>
      </c>
      <c r="S279" s="37">
        <v>9</v>
      </c>
      <c r="T279" s="37">
        <f>J279-I280</f>
        <v>14.089999999999998</v>
      </c>
      <c r="U279" s="36">
        <f>T279/K279*100</f>
        <v>100.14214641080312</v>
      </c>
      <c r="V279" s="37">
        <v>232.77</v>
      </c>
      <c r="W279" s="37">
        <v>2.87</v>
      </c>
      <c r="X279" s="37">
        <v>5.05</v>
      </c>
      <c r="Y279" s="37">
        <v>6.81</v>
      </c>
      <c r="Z279" s="37">
        <f t="shared" si="72"/>
        <v>14.73</v>
      </c>
      <c r="AA279" s="37"/>
      <c r="AB279" s="37"/>
      <c r="AC279" s="37">
        <v>14.8</v>
      </c>
      <c r="AD279" s="37">
        <f t="shared" si="91"/>
        <v>20.979999999999997</v>
      </c>
      <c r="AE279" s="37">
        <f t="shared" si="89"/>
        <v>14.169999999999998</v>
      </c>
    </row>
    <row r="280" spans="1:31" x14ac:dyDescent="0.3">
      <c r="A280" s="36" t="s">
        <v>50</v>
      </c>
      <c r="B280" s="36" t="s">
        <v>49</v>
      </c>
      <c r="C280" s="36">
        <v>1</v>
      </c>
      <c r="D280" s="36">
        <v>4</v>
      </c>
      <c r="E280" s="36" t="s">
        <v>79</v>
      </c>
      <c r="F280" s="36">
        <v>35</v>
      </c>
      <c r="G280" s="36" t="s">
        <v>73</v>
      </c>
      <c r="H280" s="36" t="s">
        <v>6</v>
      </c>
      <c r="I280" s="37">
        <v>14.81</v>
      </c>
      <c r="J280" s="37">
        <v>14.81</v>
      </c>
      <c r="K280" s="37">
        <f t="shared" si="90"/>
        <v>0</v>
      </c>
      <c r="L280" s="37">
        <f t="shared" si="86"/>
        <v>1</v>
      </c>
      <c r="M280" s="37" t="s">
        <v>6</v>
      </c>
      <c r="N280" s="37" t="s">
        <v>6</v>
      </c>
      <c r="O280" s="37" t="s">
        <v>6</v>
      </c>
      <c r="P280" s="37" t="s">
        <v>6</v>
      </c>
      <c r="Q280" s="37" t="s">
        <v>6</v>
      </c>
      <c r="R280" s="37" t="s">
        <v>6</v>
      </c>
      <c r="S280" s="37" t="s">
        <v>6</v>
      </c>
      <c r="T280" s="37" t="s">
        <v>6</v>
      </c>
      <c r="U280" s="37" t="s">
        <v>6</v>
      </c>
      <c r="V280" s="37" t="s">
        <v>6</v>
      </c>
      <c r="W280" s="37">
        <v>2.87</v>
      </c>
      <c r="X280" s="37">
        <v>5.05</v>
      </c>
      <c r="Y280" s="37">
        <v>6.81</v>
      </c>
      <c r="Z280" s="37">
        <f t="shared" si="72"/>
        <v>14.73</v>
      </c>
      <c r="AA280" s="37"/>
      <c r="AB280" s="37"/>
      <c r="AC280" s="37">
        <v>14.8</v>
      </c>
      <c r="AD280" s="37">
        <f t="shared" si="91"/>
        <v>6.8900000000000015</v>
      </c>
      <c r="AE280" s="37">
        <f t="shared" si="89"/>
        <v>8.0000000000001847E-2</v>
      </c>
    </row>
    <row r="281" spans="1:31" x14ac:dyDescent="0.3">
      <c r="A281" s="36" t="s">
        <v>50</v>
      </c>
      <c r="B281" s="36" t="s">
        <v>49</v>
      </c>
      <c r="C281" s="36">
        <v>1</v>
      </c>
      <c r="D281" s="36">
        <v>4</v>
      </c>
      <c r="E281" s="36" t="s">
        <v>80</v>
      </c>
      <c r="F281" s="36">
        <v>35</v>
      </c>
      <c r="G281" s="36" t="s">
        <v>75</v>
      </c>
      <c r="H281" s="36" t="s">
        <v>6</v>
      </c>
      <c r="I281" s="37">
        <v>14.81</v>
      </c>
      <c r="J281" s="37" t="s">
        <v>6</v>
      </c>
      <c r="K281" s="37" t="s">
        <v>6</v>
      </c>
      <c r="L281" s="37"/>
      <c r="M281" s="37" t="s">
        <v>6</v>
      </c>
      <c r="N281" s="37" t="s">
        <v>6</v>
      </c>
      <c r="O281" s="37" t="s">
        <v>6</v>
      </c>
      <c r="P281" s="37" t="s">
        <v>6</v>
      </c>
      <c r="Q281" s="37" t="s">
        <v>6</v>
      </c>
      <c r="R281" s="37" t="s">
        <v>6</v>
      </c>
      <c r="S281" s="37" t="s">
        <v>6</v>
      </c>
      <c r="T281" s="37" t="s">
        <v>6</v>
      </c>
      <c r="U281" s="37" t="s">
        <v>6</v>
      </c>
      <c r="V281" s="37" t="s">
        <v>6</v>
      </c>
      <c r="W281" s="37">
        <v>2.87</v>
      </c>
      <c r="X281" s="37">
        <v>5.05</v>
      </c>
      <c r="Y281" s="37">
        <v>6.81</v>
      </c>
      <c r="Z281" s="37">
        <f t="shared" si="72"/>
        <v>14.73</v>
      </c>
      <c r="AA281" s="9">
        <f>I281-Z281</f>
        <v>8.0000000000000071E-2</v>
      </c>
      <c r="AB281" s="9">
        <f>AA281*100/I281</f>
        <v>0.5401755570560437</v>
      </c>
      <c r="AC281" s="37">
        <v>14.8</v>
      </c>
      <c r="AD281" s="37">
        <v>6.89</v>
      </c>
      <c r="AE281" s="37">
        <f t="shared" si="89"/>
        <v>8.0000000000000071E-2</v>
      </c>
    </row>
    <row r="282" spans="1:31" x14ac:dyDescent="0.3">
      <c r="A282" s="32" t="s">
        <v>51</v>
      </c>
      <c r="B282" s="32" t="s">
        <v>47</v>
      </c>
      <c r="C282" s="32">
        <v>1</v>
      </c>
      <c r="D282" s="32">
        <v>1</v>
      </c>
      <c r="E282" s="32" t="s">
        <v>79</v>
      </c>
      <c r="F282" s="32">
        <v>36</v>
      </c>
      <c r="G282" s="32" t="s">
        <v>73</v>
      </c>
      <c r="H282" s="32" t="s">
        <v>6</v>
      </c>
      <c r="I282" s="33">
        <v>16.82</v>
      </c>
      <c r="J282" s="33">
        <v>16.82</v>
      </c>
      <c r="K282" s="33">
        <f t="shared" ref="K282:K288" si="92">J282-I282</f>
        <v>0</v>
      </c>
      <c r="L282" s="33">
        <f t="shared" si="86"/>
        <v>1</v>
      </c>
      <c r="M282" s="33" t="s">
        <v>6</v>
      </c>
      <c r="N282" s="33" t="s">
        <v>6</v>
      </c>
      <c r="O282" s="33" t="s">
        <v>6</v>
      </c>
      <c r="P282" s="33" t="s">
        <v>6</v>
      </c>
      <c r="Q282" s="33" t="s">
        <v>6</v>
      </c>
      <c r="R282" s="33" t="s">
        <v>6</v>
      </c>
      <c r="S282" s="33" t="s">
        <v>6</v>
      </c>
      <c r="T282" s="33" t="s">
        <v>6</v>
      </c>
      <c r="U282" s="33" t="s">
        <v>6</v>
      </c>
      <c r="V282" s="33" t="s">
        <v>6</v>
      </c>
      <c r="W282" s="33">
        <v>2.71</v>
      </c>
      <c r="X282" s="33">
        <v>5.19</v>
      </c>
      <c r="Y282" s="33">
        <v>8.2100000000000009</v>
      </c>
      <c r="Z282" s="33">
        <f t="shared" ref="Z282:Z321" si="93">W282+X282+Y282</f>
        <v>16.11</v>
      </c>
      <c r="AA282" s="33"/>
      <c r="AB282" s="33"/>
      <c r="AC282" s="33">
        <v>16.329999999999998</v>
      </c>
      <c r="AD282" s="33">
        <f t="shared" ref="AD282:AD288" si="94">J282-W282-X282</f>
        <v>8.9199999999999982</v>
      </c>
      <c r="AE282" s="33">
        <f t="shared" si="89"/>
        <v>0.7099999999999973</v>
      </c>
    </row>
    <row r="283" spans="1:31" x14ac:dyDescent="0.3">
      <c r="A283" s="32" t="s">
        <v>51</v>
      </c>
      <c r="B283" s="32" t="s">
        <v>47</v>
      </c>
      <c r="C283" s="32">
        <v>1</v>
      </c>
      <c r="D283" s="32">
        <v>1</v>
      </c>
      <c r="E283" s="32" t="s">
        <v>80</v>
      </c>
      <c r="F283" s="32">
        <v>36</v>
      </c>
      <c r="G283" s="32" t="s">
        <v>74</v>
      </c>
      <c r="H283" s="32" t="s">
        <v>8</v>
      </c>
      <c r="I283" s="33">
        <v>16.82</v>
      </c>
      <c r="J283" s="33">
        <v>28.22</v>
      </c>
      <c r="K283" s="33">
        <f t="shared" si="92"/>
        <v>11.399999999999999</v>
      </c>
      <c r="L283" s="33">
        <f t="shared" si="86"/>
        <v>1.6777645659928655</v>
      </c>
      <c r="M283" s="32">
        <f>Sucrose!$I$2*K283/Sucrose!$J$2</f>
        <v>10.115198076739562</v>
      </c>
      <c r="N283" s="33">
        <v>134.05000000000001</v>
      </c>
      <c r="O283" s="33">
        <f>K283/I283*100</f>
        <v>67.776456599286547</v>
      </c>
      <c r="P283" s="33">
        <v>12.93</v>
      </c>
      <c r="Q283" s="33">
        <v>9.4499999999999993</v>
      </c>
      <c r="R283" s="33">
        <v>102.48</v>
      </c>
      <c r="S283" s="33">
        <v>9</v>
      </c>
      <c r="T283" s="33">
        <f>J283-I284</f>
        <v>11.259999999999998</v>
      </c>
      <c r="U283" s="32">
        <f>T283/K283*100</f>
        <v>98.771929824561397</v>
      </c>
      <c r="V283" s="33">
        <v>137.19999999999999</v>
      </c>
      <c r="W283" s="33">
        <v>2.71</v>
      </c>
      <c r="X283" s="33">
        <v>5.19</v>
      </c>
      <c r="Y283" s="33">
        <v>8.2100000000000009</v>
      </c>
      <c r="Z283" s="33">
        <f t="shared" si="93"/>
        <v>16.11</v>
      </c>
      <c r="AA283" s="33"/>
      <c r="AB283" s="33"/>
      <c r="AC283" s="33">
        <v>16.329999999999998</v>
      </c>
      <c r="AD283" s="33">
        <f t="shared" si="94"/>
        <v>20.319999999999997</v>
      </c>
      <c r="AE283" s="33">
        <f t="shared" si="89"/>
        <v>12.109999999999996</v>
      </c>
    </row>
    <row r="284" spans="1:31" x14ac:dyDescent="0.3">
      <c r="A284" s="32" t="s">
        <v>51</v>
      </c>
      <c r="B284" s="32" t="s">
        <v>47</v>
      </c>
      <c r="C284" s="32">
        <v>1</v>
      </c>
      <c r="D284" s="32">
        <v>2</v>
      </c>
      <c r="E284" s="32" t="s">
        <v>79</v>
      </c>
      <c r="F284" s="32">
        <v>36</v>
      </c>
      <c r="G284" s="32" t="s">
        <v>73</v>
      </c>
      <c r="H284" s="32" t="s">
        <v>6</v>
      </c>
      <c r="I284" s="33">
        <v>16.96</v>
      </c>
      <c r="J284" s="33">
        <v>16.96</v>
      </c>
      <c r="K284" s="33">
        <f t="shared" si="92"/>
        <v>0</v>
      </c>
      <c r="L284" s="33">
        <f t="shared" si="86"/>
        <v>1</v>
      </c>
      <c r="M284" s="33" t="s">
        <v>6</v>
      </c>
      <c r="N284" s="33" t="s">
        <v>6</v>
      </c>
      <c r="O284" s="33" t="s">
        <v>6</v>
      </c>
      <c r="P284" s="33" t="s">
        <v>6</v>
      </c>
      <c r="Q284" s="33" t="s">
        <v>6</v>
      </c>
      <c r="R284" s="33" t="s">
        <v>6</v>
      </c>
      <c r="S284" s="33" t="s">
        <v>6</v>
      </c>
      <c r="T284" s="33" t="s">
        <v>6</v>
      </c>
      <c r="U284" s="33" t="s">
        <v>6</v>
      </c>
      <c r="V284" s="33" t="s">
        <v>6</v>
      </c>
      <c r="W284" s="33">
        <v>2.71</v>
      </c>
      <c r="X284" s="33">
        <v>5.19</v>
      </c>
      <c r="Y284" s="33">
        <v>8.2100000000000009</v>
      </c>
      <c r="Z284" s="33">
        <f t="shared" si="93"/>
        <v>16.11</v>
      </c>
      <c r="AA284" s="33"/>
      <c r="AB284" s="33"/>
      <c r="AC284" s="33">
        <v>16.329999999999998</v>
      </c>
      <c r="AD284" s="33">
        <f t="shared" si="94"/>
        <v>9.0599999999999987</v>
      </c>
      <c r="AE284" s="33">
        <f t="shared" si="89"/>
        <v>0.84999999999999787</v>
      </c>
    </row>
    <row r="285" spans="1:31" x14ac:dyDescent="0.3">
      <c r="A285" s="32" t="s">
        <v>51</v>
      </c>
      <c r="B285" s="32" t="s">
        <v>47</v>
      </c>
      <c r="C285" s="32">
        <v>1</v>
      </c>
      <c r="D285" s="32">
        <v>2</v>
      </c>
      <c r="E285" s="32" t="s">
        <v>80</v>
      </c>
      <c r="F285" s="32">
        <v>36</v>
      </c>
      <c r="G285" s="32" t="s">
        <v>74</v>
      </c>
      <c r="H285" s="32" t="s">
        <v>8</v>
      </c>
      <c r="I285" s="33">
        <v>16.96</v>
      </c>
      <c r="J285" s="33">
        <v>29.16</v>
      </c>
      <c r="K285" s="33">
        <f t="shared" si="92"/>
        <v>12.2</v>
      </c>
      <c r="L285" s="33">
        <f t="shared" si="86"/>
        <v>1.7193396226415094</v>
      </c>
      <c r="M285" s="32">
        <f>Sucrose!$I$2*K285/Sucrose!$J$2</f>
        <v>10.825036538265147</v>
      </c>
      <c r="N285" s="33">
        <v>135.97</v>
      </c>
      <c r="O285" s="33">
        <f>K285/I285*100</f>
        <v>71.933962264150935</v>
      </c>
      <c r="P285" s="33">
        <v>33.14</v>
      </c>
      <c r="Q285" s="33">
        <v>11.98</v>
      </c>
      <c r="R285" s="33">
        <v>132.47</v>
      </c>
      <c r="S285" s="33">
        <v>12</v>
      </c>
      <c r="T285" s="33">
        <f>J285-I286</f>
        <v>12.219999999999999</v>
      </c>
      <c r="U285" s="32">
        <f>T285/K285*100</f>
        <v>100.1639344262295</v>
      </c>
      <c r="V285" s="33">
        <v>159.25</v>
      </c>
      <c r="W285" s="33">
        <v>2.71</v>
      </c>
      <c r="X285" s="33">
        <v>5.19</v>
      </c>
      <c r="Y285" s="33">
        <v>8.2100000000000009</v>
      </c>
      <c r="Z285" s="33">
        <f t="shared" si="93"/>
        <v>16.11</v>
      </c>
      <c r="AA285" s="33"/>
      <c r="AB285" s="33"/>
      <c r="AC285" s="33">
        <v>16.329999999999998</v>
      </c>
      <c r="AD285" s="33">
        <f t="shared" si="94"/>
        <v>21.259999999999998</v>
      </c>
      <c r="AE285" s="33">
        <f t="shared" si="89"/>
        <v>13.049999999999997</v>
      </c>
    </row>
    <row r="286" spans="1:31" x14ac:dyDescent="0.3">
      <c r="A286" s="32" t="s">
        <v>51</v>
      </c>
      <c r="B286" s="32" t="s">
        <v>47</v>
      </c>
      <c r="C286" s="32">
        <v>1</v>
      </c>
      <c r="D286" s="32">
        <v>3</v>
      </c>
      <c r="E286" s="32" t="s">
        <v>79</v>
      </c>
      <c r="F286" s="32">
        <v>36</v>
      </c>
      <c r="G286" s="32" t="s">
        <v>73</v>
      </c>
      <c r="H286" s="32" t="s">
        <v>6</v>
      </c>
      <c r="I286" s="33">
        <v>16.940000000000001</v>
      </c>
      <c r="J286" s="33">
        <v>16.940000000000001</v>
      </c>
      <c r="K286" s="33">
        <f t="shared" si="92"/>
        <v>0</v>
      </c>
      <c r="L286" s="33">
        <f t="shared" si="86"/>
        <v>1</v>
      </c>
      <c r="M286" s="33" t="s">
        <v>6</v>
      </c>
      <c r="N286" s="33" t="s">
        <v>6</v>
      </c>
      <c r="O286" s="33" t="s">
        <v>6</v>
      </c>
      <c r="P286" s="33" t="s">
        <v>6</v>
      </c>
      <c r="Q286" s="33" t="s">
        <v>6</v>
      </c>
      <c r="R286" s="33" t="s">
        <v>6</v>
      </c>
      <c r="S286" s="33" t="s">
        <v>6</v>
      </c>
      <c r="T286" s="33" t="s">
        <v>6</v>
      </c>
      <c r="U286" s="33" t="s">
        <v>6</v>
      </c>
      <c r="V286" s="33" t="s">
        <v>6</v>
      </c>
      <c r="W286" s="33">
        <v>2.71</v>
      </c>
      <c r="X286" s="33">
        <v>5.19</v>
      </c>
      <c r="Y286" s="33">
        <v>8.2100000000000009</v>
      </c>
      <c r="Z286" s="33">
        <f t="shared" si="93"/>
        <v>16.11</v>
      </c>
      <c r="AA286" s="33"/>
      <c r="AB286" s="33"/>
      <c r="AC286" s="33">
        <v>16.329999999999998</v>
      </c>
      <c r="AD286" s="33">
        <f t="shared" si="94"/>
        <v>9.0399999999999991</v>
      </c>
      <c r="AE286" s="33">
        <f t="shared" si="89"/>
        <v>0.82999999999999829</v>
      </c>
    </row>
    <row r="287" spans="1:31" x14ac:dyDescent="0.3">
      <c r="A287" s="32" t="s">
        <v>51</v>
      </c>
      <c r="B287" s="32" t="s">
        <v>47</v>
      </c>
      <c r="C287" s="32">
        <v>1</v>
      </c>
      <c r="D287" s="32">
        <v>3</v>
      </c>
      <c r="E287" s="32" t="s">
        <v>80</v>
      </c>
      <c r="F287" s="32">
        <v>36</v>
      </c>
      <c r="G287" s="32" t="s">
        <v>74</v>
      </c>
      <c r="H287" s="32" t="s">
        <v>8</v>
      </c>
      <c r="I287" s="33">
        <v>16.940000000000001</v>
      </c>
      <c r="J287" s="33">
        <v>28.94</v>
      </c>
      <c r="K287" s="33">
        <f t="shared" si="92"/>
        <v>12</v>
      </c>
      <c r="L287" s="33">
        <f t="shared" si="86"/>
        <v>1.7083825265643446</v>
      </c>
      <c r="M287" s="32">
        <f>Sucrose!$I$2*K287/Sucrose!$J$2</f>
        <v>10.647576922883751</v>
      </c>
      <c r="N287" s="33">
        <v>124.76</v>
      </c>
      <c r="O287" s="33">
        <f>K287/I287*100</f>
        <v>70.838252656434463</v>
      </c>
      <c r="P287" s="33">
        <v>19.420000000000002</v>
      </c>
      <c r="Q287" s="33">
        <v>14.16</v>
      </c>
      <c r="R287" s="33">
        <v>138.68</v>
      </c>
      <c r="S287" s="33">
        <v>14</v>
      </c>
      <c r="T287" s="33">
        <f>J287-I288</f>
        <v>12.02</v>
      </c>
      <c r="U287" s="32">
        <f>T287/K287*100</f>
        <v>100.16666666666667</v>
      </c>
      <c r="V287" s="33">
        <v>152.79</v>
      </c>
      <c r="W287" s="33">
        <v>2.71</v>
      </c>
      <c r="X287" s="33">
        <v>5.19</v>
      </c>
      <c r="Y287" s="33">
        <v>8.2100000000000009</v>
      </c>
      <c r="Z287" s="33">
        <f t="shared" si="93"/>
        <v>16.11</v>
      </c>
      <c r="AA287" s="33"/>
      <c r="AB287" s="33"/>
      <c r="AC287" s="33">
        <v>16.329999999999998</v>
      </c>
      <c r="AD287" s="33">
        <f t="shared" si="94"/>
        <v>21.04</v>
      </c>
      <c r="AE287" s="33">
        <f t="shared" si="89"/>
        <v>12.829999999999998</v>
      </c>
    </row>
    <row r="288" spans="1:31" x14ac:dyDescent="0.3">
      <c r="A288" s="32" t="s">
        <v>51</v>
      </c>
      <c r="B288" s="32" t="s">
        <v>47</v>
      </c>
      <c r="C288" s="32">
        <v>1</v>
      </c>
      <c r="D288" s="32">
        <v>4</v>
      </c>
      <c r="E288" s="32" t="s">
        <v>79</v>
      </c>
      <c r="F288" s="32">
        <v>36</v>
      </c>
      <c r="G288" s="32" t="s">
        <v>73</v>
      </c>
      <c r="H288" s="32" t="s">
        <v>6</v>
      </c>
      <c r="I288" s="33">
        <v>16.920000000000002</v>
      </c>
      <c r="J288" s="33">
        <v>16.920000000000002</v>
      </c>
      <c r="K288" s="33">
        <f t="shared" si="92"/>
        <v>0</v>
      </c>
      <c r="L288" s="33">
        <f t="shared" si="86"/>
        <v>1</v>
      </c>
      <c r="M288" s="33" t="s">
        <v>6</v>
      </c>
      <c r="N288" s="33" t="s">
        <v>6</v>
      </c>
      <c r="O288" s="33" t="s">
        <v>6</v>
      </c>
      <c r="P288" s="33" t="s">
        <v>6</v>
      </c>
      <c r="Q288" s="33" t="s">
        <v>6</v>
      </c>
      <c r="R288" s="33" t="s">
        <v>6</v>
      </c>
      <c r="S288" s="33" t="s">
        <v>6</v>
      </c>
      <c r="T288" s="33" t="s">
        <v>6</v>
      </c>
      <c r="U288" s="33" t="s">
        <v>6</v>
      </c>
      <c r="V288" s="33" t="s">
        <v>6</v>
      </c>
      <c r="W288" s="33">
        <v>2.71</v>
      </c>
      <c r="X288" s="33">
        <v>5.19</v>
      </c>
      <c r="Y288" s="33">
        <v>8.2100000000000009</v>
      </c>
      <c r="Z288" s="33">
        <f t="shared" si="93"/>
        <v>16.11</v>
      </c>
      <c r="AA288" s="33"/>
      <c r="AB288" s="33"/>
      <c r="AC288" s="33">
        <v>16.329999999999998</v>
      </c>
      <c r="AD288" s="33">
        <f t="shared" si="94"/>
        <v>9.02</v>
      </c>
      <c r="AE288" s="33">
        <f t="shared" si="89"/>
        <v>0.80999999999999872</v>
      </c>
    </row>
    <row r="289" spans="1:31" x14ac:dyDescent="0.3">
      <c r="A289" s="32" t="s">
        <v>51</v>
      </c>
      <c r="B289" s="32" t="s">
        <v>47</v>
      </c>
      <c r="C289" s="32">
        <v>1</v>
      </c>
      <c r="D289" s="32">
        <v>4</v>
      </c>
      <c r="E289" s="32" t="s">
        <v>80</v>
      </c>
      <c r="F289" s="32">
        <v>36</v>
      </c>
      <c r="G289" s="32" t="s">
        <v>75</v>
      </c>
      <c r="H289" s="32" t="s">
        <v>6</v>
      </c>
      <c r="I289" s="33">
        <v>16.920000000000002</v>
      </c>
      <c r="J289" s="33">
        <f>I289+K289</f>
        <v>21.380000000000003</v>
      </c>
      <c r="K289" s="33">
        <v>4.46</v>
      </c>
      <c r="L289" s="33">
        <f t="shared" si="86"/>
        <v>1.2635933806146573</v>
      </c>
      <c r="M289" s="33" t="s">
        <v>6</v>
      </c>
      <c r="N289" s="33" t="s">
        <v>6</v>
      </c>
      <c r="O289" s="33">
        <f>K289/I289*100</f>
        <v>26.359338061465721</v>
      </c>
      <c r="P289" s="33" t="s">
        <v>6</v>
      </c>
      <c r="Q289" s="33" t="s">
        <v>6</v>
      </c>
      <c r="R289" s="33" t="s">
        <v>6</v>
      </c>
      <c r="S289" s="33" t="s">
        <v>6</v>
      </c>
      <c r="T289" s="33" t="s">
        <v>6</v>
      </c>
      <c r="U289" s="33" t="s">
        <v>6</v>
      </c>
      <c r="V289" s="33" t="s">
        <v>6</v>
      </c>
      <c r="W289" s="33">
        <v>2.71</v>
      </c>
      <c r="X289" s="33">
        <v>5.19</v>
      </c>
      <c r="Y289" s="33">
        <v>8.2100000000000009</v>
      </c>
      <c r="Z289" s="33">
        <f t="shared" si="93"/>
        <v>16.11</v>
      </c>
      <c r="AA289" s="9">
        <f>I289-Z289</f>
        <v>0.81000000000000227</v>
      </c>
      <c r="AB289" s="9">
        <f>AA289*100/I289</f>
        <v>4.7872340425532043</v>
      </c>
      <c r="AC289" s="33">
        <v>16.329999999999998</v>
      </c>
      <c r="AD289" s="33">
        <v>9.02</v>
      </c>
      <c r="AE289" s="33">
        <f t="shared" si="89"/>
        <v>0.80999999999999872</v>
      </c>
    </row>
    <row r="290" spans="1:31" x14ac:dyDescent="0.3">
      <c r="A290" s="60" t="s">
        <v>51</v>
      </c>
      <c r="B290" s="60" t="s">
        <v>47</v>
      </c>
      <c r="C290" s="60">
        <v>2</v>
      </c>
      <c r="D290" s="60">
        <v>1</v>
      </c>
      <c r="E290" s="60" t="s">
        <v>79</v>
      </c>
      <c r="F290" s="60">
        <v>37</v>
      </c>
      <c r="G290" s="60" t="s">
        <v>73</v>
      </c>
      <c r="H290" s="60" t="s">
        <v>6</v>
      </c>
      <c r="I290" s="61">
        <v>14.83</v>
      </c>
      <c r="J290" s="61">
        <v>14.83</v>
      </c>
      <c r="K290" s="61">
        <f t="shared" ref="K290:K296" si="95">J290-I290</f>
        <v>0</v>
      </c>
      <c r="L290" s="61">
        <f t="shared" si="86"/>
        <v>1</v>
      </c>
      <c r="M290" s="61" t="s">
        <v>6</v>
      </c>
      <c r="N290" s="61" t="s">
        <v>6</v>
      </c>
      <c r="O290" s="61" t="s">
        <v>6</v>
      </c>
      <c r="P290" s="61" t="s">
        <v>6</v>
      </c>
      <c r="Q290" s="61" t="s">
        <v>6</v>
      </c>
      <c r="R290" s="61" t="s">
        <v>6</v>
      </c>
      <c r="S290" s="61" t="s">
        <v>6</v>
      </c>
      <c r="T290" s="61" t="s">
        <v>6</v>
      </c>
      <c r="U290" s="61" t="s">
        <v>6</v>
      </c>
      <c r="V290" s="61" t="s">
        <v>6</v>
      </c>
      <c r="W290" s="61">
        <v>2.2999999999999998</v>
      </c>
      <c r="X290" s="61">
        <v>4.1900000000000004</v>
      </c>
      <c r="Y290" s="61">
        <v>6.36</v>
      </c>
      <c r="Z290" s="61">
        <f t="shared" si="93"/>
        <v>12.850000000000001</v>
      </c>
      <c r="AA290" s="61"/>
      <c r="AB290" s="61"/>
      <c r="AC290" s="61">
        <v>13.05</v>
      </c>
      <c r="AD290" s="61">
        <f t="shared" ref="AD290:AD296" si="96">J290-W290-X290</f>
        <v>8.34</v>
      </c>
      <c r="AE290" s="61">
        <f t="shared" si="89"/>
        <v>1.9799999999999995</v>
      </c>
    </row>
    <row r="291" spans="1:31" x14ac:dyDescent="0.3">
      <c r="A291" s="60" t="s">
        <v>51</v>
      </c>
      <c r="B291" s="60" t="s">
        <v>47</v>
      </c>
      <c r="C291" s="60">
        <v>2</v>
      </c>
      <c r="D291" s="60">
        <v>1</v>
      </c>
      <c r="E291" s="60" t="s">
        <v>80</v>
      </c>
      <c r="F291" s="60">
        <v>37</v>
      </c>
      <c r="G291" s="60" t="s">
        <v>74</v>
      </c>
      <c r="H291" s="60" t="s">
        <v>8</v>
      </c>
      <c r="I291" s="61">
        <v>14.83</v>
      </c>
      <c r="J291" s="61">
        <v>24.89</v>
      </c>
      <c r="K291" s="61">
        <f t="shared" si="95"/>
        <v>10.06</v>
      </c>
      <c r="L291" s="61">
        <f t="shared" si="86"/>
        <v>1.6783546864463925</v>
      </c>
      <c r="M291" s="60">
        <f>Sucrose!$I$2*K291/Sucrose!$J$2</f>
        <v>8.9262186536842112</v>
      </c>
      <c r="N291" s="61">
        <v>219.01</v>
      </c>
      <c r="O291" s="61">
        <f>K291/I291*100</f>
        <v>67.835468644639249</v>
      </c>
      <c r="P291" s="61">
        <v>17.61</v>
      </c>
      <c r="Q291" s="61">
        <v>20.85</v>
      </c>
      <c r="R291" s="61">
        <v>126.99</v>
      </c>
      <c r="S291" s="61">
        <v>6</v>
      </c>
      <c r="T291" s="61">
        <f>J291-I292</f>
        <v>10.06</v>
      </c>
      <c r="U291" s="60">
        <f>T291/K291*100</f>
        <v>100</v>
      </c>
      <c r="V291" s="61">
        <v>167.48</v>
      </c>
      <c r="W291" s="61">
        <v>2.2999999999999998</v>
      </c>
      <c r="X291" s="61">
        <v>4.1900000000000004</v>
      </c>
      <c r="Y291" s="61">
        <v>6.36</v>
      </c>
      <c r="Z291" s="61">
        <f t="shared" si="93"/>
        <v>12.850000000000001</v>
      </c>
      <c r="AA291" s="61"/>
      <c r="AB291" s="61"/>
      <c r="AC291" s="61">
        <v>13.05</v>
      </c>
      <c r="AD291" s="61">
        <f t="shared" si="96"/>
        <v>18.399999999999999</v>
      </c>
      <c r="AE291" s="61">
        <f t="shared" si="89"/>
        <v>12.04</v>
      </c>
    </row>
    <row r="292" spans="1:31" x14ac:dyDescent="0.3">
      <c r="A292" s="60" t="s">
        <v>51</v>
      </c>
      <c r="B292" s="60" t="s">
        <v>47</v>
      </c>
      <c r="C292" s="60">
        <v>2</v>
      </c>
      <c r="D292" s="60">
        <v>2</v>
      </c>
      <c r="E292" s="60" t="s">
        <v>79</v>
      </c>
      <c r="F292" s="60">
        <v>37</v>
      </c>
      <c r="G292" s="60" t="s">
        <v>73</v>
      </c>
      <c r="H292" s="60" t="s">
        <v>6</v>
      </c>
      <c r="I292" s="61">
        <v>14.83</v>
      </c>
      <c r="J292" s="61">
        <v>14.83</v>
      </c>
      <c r="K292" s="61">
        <f t="shared" si="95"/>
        <v>0</v>
      </c>
      <c r="L292" s="61">
        <f t="shared" si="86"/>
        <v>1</v>
      </c>
      <c r="M292" s="61" t="s">
        <v>6</v>
      </c>
      <c r="N292" s="61" t="s">
        <v>6</v>
      </c>
      <c r="O292" s="61" t="s">
        <v>6</v>
      </c>
      <c r="P292" s="61" t="s">
        <v>6</v>
      </c>
      <c r="Q292" s="61" t="s">
        <v>6</v>
      </c>
      <c r="R292" s="61" t="s">
        <v>6</v>
      </c>
      <c r="S292" s="61" t="s">
        <v>6</v>
      </c>
      <c r="T292" s="61" t="s">
        <v>6</v>
      </c>
      <c r="U292" s="61" t="s">
        <v>6</v>
      </c>
      <c r="V292" s="61" t="s">
        <v>6</v>
      </c>
      <c r="W292" s="61">
        <v>2.2999999999999998</v>
      </c>
      <c r="X292" s="61">
        <v>4.1900000000000004</v>
      </c>
      <c r="Y292" s="61">
        <v>6.36</v>
      </c>
      <c r="Z292" s="61">
        <f t="shared" si="93"/>
        <v>12.850000000000001</v>
      </c>
      <c r="AA292" s="61"/>
      <c r="AB292" s="61"/>
      <c r="AC292" s="61">
        <v>13.05</v>
      </c>
      <c r="AD292" s="61">
        <f t="shared" si="96"/>
        <v>8.34</v>
      </c>
      <c r="AE292" s="61">
        <f t="shared" si="89"/>
        <v>1.9799999999999995</v>
      </c>
    </row>
    <row r="293" spans="1:31" x14ac:dyDescent="0.3">
      <c r="A293" s="60" t="s">
        <v>51</v>
      </c>
      <c r="B293" s="60" t="s">
        <v>47</v>
      </c>
      <c r="C293" s="60">
        <v>2</v>
      </c>
      <c r="D293" s="60">
        <v>2</v>
      </c>
      <c r="E293" s="60" t="s">
        <v>80</v>
      </c>
      <c r="F293" s="60">
        <v>37</v>
      </c>
      <c r="G293" s="60" t="s">
        <v>74</v>
      </c>
      <c r="H293" s="60" t="s">
        <v>8</v>
      </c>
      <c r="I293" s="61">
        <v>14.83</v>
      </c>
      <c r="J293" s="61">
        <v>19.68</v>
      </c>
      <c r="K293" s="61">
        <f t="shared" si="95"/>
        <v>4.8499999999999996</v>
      </c>
      <c r="L293" s="61">
        <f t="shared" si="86"/>
        <v>1.3270397842211732</v>
      </c>
      <c r="M293" s="60">
        <f>Sucrose!$I$2*K293/Sucrose!$J$2</f>
        <v>4.3033956729988496</v>
      </c>
      <c r="N293" s="61">
        <v>79.67</v>
      </c>
      <c r="O293" s="61">
        <f>K293/I293*100</f>
        <v>32.703978422117324</v>
      </c>
      <c r="P293" s="61">
        <v>23.4</v>
      </c>
      <c r="Q293" s="61">
        <v>13.41</v>
      </c>
      <c r="R293" s="61">
        <v>117.56</v>
      </c>
      <c r="S293" s="61">
        <v>10</v>
      </c>
      <c r="T293" s="61">
        <f>J293-I294</f>
        <v>4.9599999999999991</v>
      </c>
      <c r="U293" s="60">
        <f>T293/K293*100</f>
        <v>102.26804123711339</v>
      </c>
      <c r="V293" s="61">
        <v>134.22999999999999</v>
      </c>
      <c r="W293" s="61">
        <v>2.2999999999999998</v>
      </c>
      <c r="X293" s="61">
        <v>4.1900000000000004</v>
      </c>
      <c r="Y293" s="61">
        <v>6.36</v>
      </c>
      <c r="Z293" s="61">
        <f t="shared" si="93"/>
        <v>12.850000000000001</v>
      </c>
      <c r="AA293" s="61"/>
      <c r="AB293" s="61"/>
      <c r="AC293" s="61">
        <v>13.05</v>
      </c>
      <c r="AD293" s="61">
        <f t="shared" si="96"/>
        <v>13.189999999999998</v>
      </c>
      <c r="AE293" s="61">
        <f t="shared" si="89"/>
        <v>6.8299999999999974</v>
      </c>
    </row>
    <row r="294" spans="1:31" x14ac:dyDescent="0.3">
      <c r="A294" s="60" t="s">
        <v>51</v>
      </c>
      <c r="B294" s="60" t="s">
        <v>47</v>
      </c>
      <c r="C294" s="60">
        <v>2</v>
      </c>
      <c r="D294" s="60">
        <v>3</v>
      </c>
      <c r="E294" s="60" t="s">
        <v>79</v>
      </c>
      <c r="F294" s="60">
        <v>37</v>
      </c>
      <c r="G294" s="60" t="s">
        <v>73</v>
      </c>
      <c r="H294" s="60" t="s">
        <v>6</v>
      </c>
      <c r="I294" s="61">
        <v>14.72</v>
      </c>
      <c r="J294" s="61">
        <v>14.72</v>
      </c>
      <c r="K294" s="61">
        <f t="shared" si="95"/>
        <v>0</v>
      </c>
      <c r="L294" s="61">
        <f t="shared" si="86"/>
        <v>1</v>
      </c>
      <c r="M294" s="61" t="s">
        <v>6</v>
      </c>
      <c r="N294" s="61" t="s">
        <v>6</v>
      </c>
      <c r="O294" s="61" t="s">
        <v>6</v>
      </c>
      <c r="P294" s="61" t="s">
        <v>6</v>
      </c>
      <c r="Q294" s="61" t="s">
        <v>6</v>
      </c>
      <c r="R294" s="61" t="s">
        <v>6</v>
      </c>
      <c r="S294" s="61" t="s">
        <v>6</v>
      </c>
      <c r="T294" s="61" t="s">
        <v>6</v>
      </c>
      <c r="U294" s="61" t="s">
        <v>6</v>
      </c>
      <c r="V294" s="61" t="s">
        <v>6</v>
      </c>
      <c r="W294" s="61">
        <v>2.2999999999999998</v>
      </c>
      <c r="X294" s="61">
        <v>4.1900000000000004</v>
      </c>
      <c r="Y294" s="61">
        <v>6.36</v>
      </c>
      <c r="Z294" s="61">
        <f t="shared" si="93"/>
        <v>12.850000000000001</v>
      </c>
      <c r="AA294" s="61"/>
      <c r="AB294" s="61"/>
      <c r="AC294" s="61">
        <v>13.05</v>
      </c>
      <c r="AD294" s="61">
        <f t="shared" si="96"/>
        <v>8.23</v>
      </c>
      <c r="AE294" s="61">
        <f t="shared" si="89"/>
        <v>1.87</v>
      </c>
    </row>
    <row r="295" spans="1:31" x14ac:dyDescent="0.3">
      <c r="A295" s="60" t="s">
        <v>51</v>
      </c>
      <c r="B295" s="60" t="s">
        <v>47</v>
      </c>
      <c r="C295" s="60">
        <v>2</v>
      </c>
      <c r="D295" s="60">
        <v>3</v>
      </c>
      <c r="E295" s="60" t="s">
        <v>80</v>
      </c>
      <c r="F295" s="60">
        <v>37</v>
      </c>
      <c r="G295" s="60" t="s">
        <v>74</v>
      </c>
      <c r="H295" s="60" t="s">
        <v>8</v>
      </c>
      <c r="I295" s="61">
        <v>14.72</v>
      </c>
      <c r="J295" s="61">
        <v>23.79</v>
      </c>
      <c r="K295" s="61">
        <f t="shared" si="95"/>
        <v>9.0699999999999985</v>
      </c>
      <c r="L295" s="61">
        <f t="shared" si="86"/>
        <v>1.6161684782608694</v>
      </c>
      <c r="M295" s="60">
        <f>Sucrose!$I$2*K295/Sucrose!$J$2</f>
        <v>8.0477935575463011</v>
      </c>
      <c r="N295" s="61">
        <v>177.91</v>
      </c>
      <c r="O295" s="61">
        <f>K295/I295*100</f>
        <v>61.616847826086939</v>
      </c>
      <c r="P295" s="61">
        <v>20.88</v>
      </c>
      <c r="Q295" s="61">
        <v>18.37</v>
      </c>
      <c r="R295" s="61">
        <v>114.68</v>
      </c>
      <c r="S295" s="61">
        <v>9</v>
      </c>
      <c r="T295" s="61">
        <f>J295-I296</f>
        <v>9.11</v>
      </c>
      <c r="U295" s="60">
        <f>T295/K295*100</f>
        <v>100.44101433296584</v>
      </c>
      <c r="V295" s="61">
        <v>142.13999999999999</v>
      </c>
      <c r="W295" s="61">
        <v>2.2999999999999998</v>
      </c>
      <c r="X295" s="61">
        <v>4.1900000000000004</v>
      </c>
      <c r="Y295" s="61">
        <v>6.36</v>
      </c>
      <c r="Z295" s="61">
        <f t="shared" si="93"/>
        <v>12.850000000000001</v>
      </c>
      <c r="AA295" s="61"/>
      <c r="AB295" s="61"/>
      <c r="AC295" s="61">
        <v>13.05</v>
      </c>
      <c r="AD295" s="61">
        <f t="shared" si="96"/>
        <v>17.299999999999997</v>
      </c>
      <c r="AE295" s="61">
        <f t="shared" si="89"/>
        <v>10.939999999999998</v>
      </c>
    </row>
    <row r="296" spans="1:31" x14ac:dyDescent="0.3">
      <c r="A296" s="60" t="s">
        <v>51</v>
      </c>
      <c r="B296" s="60" t="s">
        <v>47</v>
      </c>
      <c r="C296" s="60">
        <v>2</v>
      </c>
      <c r="D296" s="60">
        <v>4</v>
      </c>
      <c r="E296" s="60" t="s">
        <v>79</v>
      </c>
      <c r="F296" s="60">
        <v>37</v>
      </c>
      <c r="G296" s="60" t="s">
        <v>73</v>
      </c>
      <c r="H296" s="60" t="s">
        <v>6</v>
      </c>
      <c r="I296" s="61">
        <v>14.68</v>
      </c>
      <c r="J296" s="61">
        <v>14.68</v>
      </c>
      <c r="K296" s="61">
        <f t="shared" si="95"/>
        <v>0</v>
      </c>
      <c r="L296" s="61">
        <f t="shared" si="86"/>
        <v>1</v>
      </c>
      <c r="M296" s="61" t="s">
        <v>6</v>
      </c>
      <c r="N296" s="61" t="s">
        <v>6</v>
      </c>
      <c r="O296" s="61" t="s">
        <v>6</v>
      </c>
      <c r="P296" s="61" t="s">
        <v>6</v>
      </c>
      <c r="Q296" s="61" t="s">
        <v>6</v>
      </c>
      <c r="R296" s="61" t="s">
        <v>6</v>
      </c>
      <c r="S296" s="61" t="s">
        <v>6</v>
      </c>
      <c r="T296" s="61" t="s">
        <v>6</v>
      </c>
      <c r="U296" s="61" t="s">
        <v>6</v>
      </c>
      <c r="V296" s="61" t="s">
        <v>6</v>
      </c>
      <c r="W296" s="61">
        <v>2.2999999999999998</v>
      </c>
      <c r="X296" s="61">
        <v>4.1900000000000004</v>
      </c>
      <c r="Y296" s="61">
        <v>6.36</v>
      </c>
      <c r="Z296" s="61">
        <f t="shared" si="93"/>
        <v>12.850000000000001</v>
      </c>
      <c r="AA296" s="61"/>
      <c r="AB296" s="61"/>
      <c r="AC296" s="61">
        <v>13.05</v>
      </c>
      <c r="AD296" s="61">
        <f t="shared" si="96"/>
        <v>8.1899999999999977</v>
      </c>
      <c r="AE296" s="61">
        <f t="shared" si="89"/>
        <v>1.8299999999999974</v>
      </c>
    </row>
    <row r="297" spans="1:31" x14ac:dyDescent="0.3">
      <c r="A297" s="60" t="s">
        <v>51</v>
      </c>
      <c r="B297" s="60" t="s">
        <v>47</v>
      </c>
      <c r="C297" s="60">
        <v>2</v>
      </c>
      <c r="D297" s="60">
        <v>4</v>
      </c>
      <c r="E297" s="60" t="s">
        <v>80</v>
      </c>
      <c r="F297" s="60">
        <v>37</v>
      </c>
      <c r="G297" s="60" t="s">
        <v>75</v>
      </c>
      <c r="H297" s="60" t="s">
        <v>6</v>
      </c>
      <c r="I297" s="61">
        <v>14.68</v>
      </c>
      <c r="J297" s="61">
        <f>I297+K297</f>
        <v>18.759999999999998</v>
      </c>
      <c r="K297" s="61">
        <v>4.08</v>
      </c>
      <c r="L297" s="61">
        <f t="shared" si="86"/>
        <v>1.2779291553133514</v>
      </c>
      <c r="M297" s="61" t="s">
        <v>6</v>
      </c>
      <c r="N297" s="61" t="s">
        <v>6</v>
      </c>
      <c r="O297" s="61">
        <f>K297/I297*100</f>
        <v>27.792915531335151</v>
      </c>
      <c r="P297" s="61" t="s">
        <v>6</v>
      </c>
      <c r="Q297" s="61" t="s">
        <v>6</v>
      </c>
      <c r="R297" s="61" t="s">
        <v>6</v>
      </c>
      <c r="S297" s="61" t="s">
        <v>6</v>
      </c>
      <c r="T297" s="61" t="s">
        <v>6</v>
      </c>
      <c r="U297" s="61" t="s">
        <v>6</v>
      </c>
      <c r="V297" s="61" t="s">
        <v>6</v>
      </c>
      <c r="W297" s="61">
        <v>2.2999999999999998</v>
      </c>
      <c r="X297" s="61">
        <v>4.1900000000000004</v>
      </c>
      <c r="Y297" s="61">
        <v>6.36</v>
      </c>
      <c r="Z297" s="61">
        <f t="shared" si="93"/>
        <v>12.850000000000001</v>
      </c>
      <c r="AA297" s="9">
        <f>I297-Z297</f>
        <v>1.8299999999999983</v>
      </c>
      <c r="AB297" s="9">
        <f>AA297*100/I297</f>
        <v>12.465940054495901</v>
      </c>
      <c r="AC297" s="61">
        <v>13.05</v>
      </c>
      <c r="AD297" s="61">
        <v>8.1</v>
      </c>
      <c r="AE297" s="61">
        <f t="shared" si="89"/>
        <v>1.7399999999999993</v>
      </c>
    </row>
    <row r="298" spans="1:31" x14ac:dyDescent="0.3">
      <c r="A298" s="40" t="s">
        <v>52</v>
      </c>
      <c r="B298" s="40" t="s">
        <v>15</v>
      </c>
      <c r="C298" s="40">
        <v>1</v>
      </c>
      <c r="D298" s="40">
        <v>1</v>
      </c>
      <c r="E298" s="40" t="s">
        <v>79</v>
      </c>
      <c r="F298" s="40">
        <v>38</v>
      </c>
      <c r="G298" s="40" t="s">
        <v>73</v>
      </c>
      <c r="H298" s="40" t="s">
        <v>6</v>
      </c>
      <c r="I298" s="41">
        <v>17.48</v>
      </c>
      <c r="J298" s="41">
        <v>17.48</v>
      </c>
      <c r="K298" s="41">
        <f t="shared" ref="K298:K304" si="97">J298-I298</f>
        <v>0</v>
      </c>
      <c r="L298" s="41">
        <f t="shared" si="86"/>
        <v>1</v>
      </c>
      <c r="M298" s="41" t="s">
        <v>6</v>
      </c>
      <c r="N298" s="41" t="s">
        <v>6</v>
      </c>
      <c r="O298" s="41" t="s">
        <v>6</v>
      </c>
      <c r="P298" s="41" t="s">
        <v>6</v>
      </c>
      <c r="Q298" s="41" t="s">
        <v>6</v>
      </c>
      <c r="R298" s="41" t="s">
        <v>6</v>
      </c>
      <c r="S298" s="41" t="s">
        <v>6</v>
      </c>
      <c r="T298" s="41" t="s">
        <v>6</v>
      </c>
      <c r="U298" s="41" t="s">
        <v>6</v>
      </c>
      <c r="V298" s="41" t="s">
        <v>6</v>
      </c>
      <c r="W298" s="41">
        <v>3.01</v>
      </c>
      <c r="X298" s="41">
        <v>5.44</v>
      </c>
      <c r="Y298" s="41">
        <v>6.34</v>
      </c>
      <c r="Z298" s="41">
        <f t="shared" si="93"/>
        <v>14.79</v>
      </c>
      <c r="AA298" s="41"/>
      <c r="AB298" s="41"/>
      <c r="AC298" s="41">
        <v>15.02</v>
      </c>
      <c r="AD298" s="41">
        <f t="shared" ref="AD298:AD304" si="98">J298-W298-X298</f>
        <v>9.0300000000000011</v>
      </c>
      <c r="AE298" s="41">
        <f t="shared" ref="AE298:AE321" si="99">AD298-Y298</f>
        <v>2.6900000000000013</v>
      </c>
    </row>
    <row r="299" spans="1:31" x14ac:dyDescent="0.3">
      <c r="A299" s="40" t="s">
        <v>52</v>
      </c>
      <c r="B299" s="40" t="s">
        <v>15</v>
      </c>
      <c r="C299" s="40">
        <v>1</v>
      </c>
      <c r="D299" s="40">
        <v>1</v>
      </c>
      <c r="E299" s="40" t="s">
        <v>80</v>
      </c>
      <c r="F299" s="40">
        <v>38</v>
      </c>
      <c r="G299" s="40" t="s">
        <v>74</v>
      </c>
      <c r="H299" s="40" t="s">
        <v>8</v>
      </c>
      <c r="I299" s="41">
        <v>17.48</v>
      </c>
      <c r="J299" s="41">
        <v>29.31</v>
      </c>
      <c r="K299" s="41">
        <f t="shared" si="97"/>
        <v>11.829999999999998</v>
      </c>
      <c r="L299" s="41">
        <f t="shared" si="86"/>
        <v>1.6767734553775742</v>
      </c>
      <c r="M299" s="40">
        <f>Sucrose!$I$2*K299/Sucrose!$J$2</f>
        <v>10.496736249809564</v>
      </c>
      <c r="N299" s="41">
        <v>189.42</v>
      </c>
      <c r="O299" s="41">
        <f>K299/I299*100</f>
        <v>67.677345537757432</v>
      </c>
      <c r="P299" s="41">
        <v>38.01</v>
      </c>
      <c r="Q299" s="41">
        <v>31.79</v>
      </c>
      <c r="R299" s="41">
        <v>194.12</v>
      </c>
      <c r="S299" s="41">
        <v>7</v>
      </c>
      <c r="T299" s="41">
        <f>J299-I300</f>
        <v>13.25</v>
      </c>
      <c r="U299" s="40">
        <f>T299/K299*100</f>
        <v>112.00338123415048</v>
      </c>
      <c r="V299" s="41">
        <v>234.9</v>
      </c>
      <c r="W299" s="41">
        <v>3.01</v>
      </c>
      <c r="X299" s="41">
        <v>5.44</v>
      </c>
      <c r="Y299" s="41">
        <v>6.34</v>
      </c>
      <c r="Z299" s="41">
        <f t="shared" si="93"/>
        <v>14.79</v>
      </c>
      <c r="AA299" s="41"/>
      <c r="AB299" s="41"/>
      <c r="AC299" s="41">
        <v>15.02</v>
      </c>
      <c r="AD299" s="41">
        <f t="shared" si="98"/>
        <v>20.859999999999996</v>
      </c>
      <c r="AE299" s="41">
        <f t="shared" si="99"/>
        <v>14.519999999999996</v>
      </c>
    </row>
    <row r="300" spans="1:31" x14ac:dyDescent="0.3">
      <c r="A300" s="40" t="s">
        <v>52</v>
      </c>
      <c r="B300" s="40" t="s">
        <v>15</v>
      </c>
      <c r="C300" s="40">
        <v>1</v>
      </c>
      <c r="D300" s="40">
        <v>2</v>
      </c>
      <c r="E300" s="40" t="s">
        <v>79</v>
      </c>
      <c r="F300" s="40">
        <v>38</v>
      </c>
      <c r="G300" s="40" t="s">
        <v>73</v>
      </c>
      <c r="H300" s="40" t="s">
        <v>6</v>
      </c>
      <c r="I300" s="41">
        <v>16.059999999999999</v>
      </c>
      <c r="J300" s="41">
        <v>16.059999999999999</v>
      </c>
      <c r="K300" s="41">
        <f t="shared" si="97"/>
        <v>0</v>
      </c>
      <c r="L300" s="41">
        <f t="shared" si="86"/>
        <v>1</v>
      </c>
      <c r="M300" s="41" t="s">
        <v>6</v>
      </c>
      <c r="N300" s="41" t="s">
        <v>6</v>
      </c>
      <c r="O300" s="41" t="s">
        <v>6</v>
      </c>
      <c r="P300" s="41" t="s">
        <v>6</v>
      </c>
      <c r="Q300" s="41" t="s">
        <v>6</v>
      </c>
      <c r="R300" s="41" t="s">
        <v>6</v>
      </c>
      <c r="S300" s="41" t="s">
        <v>6</v>
      </c>
      <c r="T300" s="41" t="s">
        <v>6</v>
      </c>
      <c r="U300" s="41" t="s">
        <v>6</v>
      </c>
      <c r="V300" s="41" t="s">
        <v>6</v>
      </c>
      <c r="W300" s="41">
        <v>3.01</v>
      </c>
      <c r="X300" s="41">
        <v>5.44</v>
      </c>
      <c r="Y300" s="41">
        <v>6.34</v>
      </c>
      <c r="Z300" s="41">
        <f t="shared" si="93"/>
        <v>14.79</v>
      </c>
      <c r="AA300" s="41"/>
      <c r="AB300" s="41"/>
      <c r="AC300" s="41">
        <v>15.02</v>
      </c>
      <c r="AD300" s="41">
        <f t="shared" si="98"/>
        <v>7.6099999999999985</v>
      </c>
      <c r="AE300" s="41">
        <f t="shared" si="99"/>
        <v>1.2699999999999987</v>
      </c>
    </row>
    <row r="301" spans="1:31" x14ac:dyDescent="0.3">
      <c r="A301" s="40" t="s">
        <v>52</v>
      </c>
      <c r="B301" s="40" t="s">
        <v>15</v>
      </c>
      <c r="C301" s="40">
        <v>1</v>
      </c>
      <c r="D301" s="40">
        <v>2</v>
      </c>
      <c r="E301" s="40" t="s">
        <v>80</v>
      </c>
      <c r="F301" s="40">
        <v>38</v>
      </c>
      <c r="G301" s="40" t="s">
        <v>74</v>
      </c>
      <c r="H301" s="40" t="s">
        <v>8</v>
      </c>
      <c r="I301" s="41">
        <v>16.059999999999999</v>
      </c>
      <c r="J301" s="41">
        <v>29.24</v>
      </c>
      <c r="K301" s="41">
        <f t="shared" si="97"/>
        <v>13.18</v>
      </c>
      <c r="L301" s="41">
        <f t="shared" si="86"/>
        <v>1.8206724782067247</v>
      </c>
      <c r="M301" s="40">
        <f>Sucrose!$I$2*K301/Sucrose!$J$2</f>
        <v>11.694588653633986</v>
      </c>
      <c r="N301" s="41">
        <v>117.13</v>
      </c>
      <c r="O301" s="41">
        <f>K301/I301*100</f>
        <v>82.067247820672478</v>
      </c>
      <c r="P301" s="41">
        <v>47.65</v>
      </c>
      <c r="Q301" s="41">
        <v>26.74</v>
      </c>
      <c r="R301" s="41">
        <v>203.34</v>
      </c>
      <c r="S301" s="41">
        <v>9</v>
      </c>
      <c r="T301" s="41">
        <f>J301-I302</f>
        <v>13.479999999999999</v>
      </c>
      <c r="U301" s="40">
        <f>T301/K301*100</f>
        <v>102.27617602427921</v>
      </c>
      <c r="V301" s="41">
        <v>257.61</v>
      </c>
      <c r="W301" s="41">
        <v>3.01</v>
      </c>
      <c r="X301" s="41">
        <v>5.44</v>
      </c>
      <c r="Y301" s="41">
        <v>6.34</v>
      </c>
      <c r="Z301" s="41">
        <f t="shared" si="93"/>
        <v>14.79</v>
      </c>
      <c r="AA301" s="41"/>
      <c r="AB301" s="41"/>
      <c r="AC301" s="41">
        <v>15.02</v>
      </c>
      <c r="AD301" s="41">
        <f t="shared" si="98"/>
        <v>20.789999999999996</v>
      </c>
      <c r="AE301" s="41">
        <f t="shared" si="99"/>
        <v>14.449999999999996</v>
      </c>
    </row>
    <row r="302" spans="1:31" x14ac:dyDescent="0.3">
      <c r="A302" s="40" t="s">
        <v>52</v>
      </c>
      <c r="B302" s="40" t="s">
        <v>15</v>
      </c>
      <c r="C302" s="40">
        <v>1</v>
      </c>
      <c r="D302" s="40">
        <v>3</v>
      </c>
      <c r="E302" s="40" t="s">
        <v>79</v>
      </c>
      <c r="F302" s="40">
        <v>38</v>
      </c>
      <c r="G302" s="40" t="s">
        <v>73</v>
      </c>
      <c r="H302" s="40" t="s">
        <v>6</v>
      </c>
      <c r="I302" s="41">
        <v>15.76</v>
      </c>
      <c r="J302" s="41">
        <v>15.76</v>
      </c>
      <c r="K302" s="41">
        <f t="shared" si="97"/>
        <v>0</v>
      </c>
      <c r="L302" s="41">
        <f t="shared" si="86"/>
        <v>1</v>
      </c>
      <c r="M302" s="41" t="s">
        <v>6</v>
      </c>
      <c r="N302" s="41" t="s">
        <v>6</v>
      </c>
      <c r="O302" s="41" t="s">
        <v>6</v>
      </c>
      <c r="P302" s="41" t="s">
        <v>6</v>
      </c>
      <c r="Q302" s="41" t="s">
        <v>6</v>
      </c>
      <c r="R302" s="41" t="s">
        <v>6</v>
      </c>
      <c r="S302" s="41" t="s">
        <v>6</v>
      </c>
      <c r="T302" s="41" t="s">
        <v>6</v>
      </c>
      <c r="U302" s="41" t="s">
        <v>6</v>
      </c>
      <c r="V302" s="41" t="s">
        <v>6</v>
      </c>
      <c r="W302" s="41">
        <v>3.01</v>
      </c>
      <c r="X302" s="41">
        <v>5.44</v>
      </c>
      <c r="Y302" s="41">
        <v>6.34</v>
      </c>
      <c r="Z302" s="41">
        <f t="shared" si="93"/>
        <v>14.79</v>
      </c>
      <c r="AA302" s="41"/>
      <c r="AB302" s="41"/>
      <c r="AC302" s="41">
        <v>15.02</v>
      </c>
      <c r="AD302" s="41">
        <f t="shared" si="98"/>
        <v>7.31</v>
      </c>
      <c r="AE302" s="41">
        <f t="shared" si="99"/>
        <v>0.96999999999999975</v>
      </c>
    </row>
    <row r="303" spans="1:31" x14ac:dyDescent="0.3">
      <c r="A303" s="40" t="s">
        <v>52</v>
      </c>
      <c r="B303" s="40" t="s">
        <v>15</v>
      </c>
      <c r="C303" s="40">
        <v>1</v>
      </c>
      <c r="D303" s="40">
        <v>3</v>
      </c>
      <c r="E303" s="40" t="s">
        <v>80</v>
      </c>
      <c r="F303" s="40">
        <v>38</v>
      </c>
      <c r="G303" s="40" t="s">
        <v>74</v>
      </c>
      <c r="H303" s="40" t="s">
        <v>8</v>
      </c>
      <c r="I303" s="41">
        <v>15.76</v>
      </c>
      <c r="J303" s="41">
        <v>29.78</v>
      </c>
      <c r="K303" s="41">
        <f t="shared" si="97"/>
        <v>14.020000000000001</v>
      </c>
      <c r="L303" s="41">
        <f t="shared" si="86"/>
        <v>1.8895939086294418</v>
      </c>
      <c r="M303" s="40">
        <f>Sucrose!$I$2*K303/Sucrose!$J$2</f>
        <v>12.43991903823585</v>
      </c>
      <c r="N303" s="41">
        <v>145.62</v>
      </c>
      <c r="O303" s="41">
        <f>K303/I303*100</f>
        <v>88.959390862944176</v>
      </c>
      <c r="P303" s="41">
        <v>32.26</v>
      </c>
      <c r="Q303" s="41">
        <v>24.07</v>
      </c>
      <c r="R303" s="41">
        <v>187.14</v>
      </c>
      <c r="S303" s="41">
        <v>9</v>
      </c>
      <c r="T303" s="41">
        <f>J303-I304</f>
        <v>14.14</v>
      </c>
      <c r="U303" s="40">
        <f>T303/K303*100</f>
        <v>100.85592011412268</v>
      </c>
      <c r="V303" s="41">
        <v>283.23</v>
      </c>
      <c r="W303" s="41">
        <v>3.01</v>
      </c>
      <c r="X303" s="41">
        <v>5.44</v>
      </c>
      <c r="Y303" s="41">
        <v>6.34</v>
      </c>
      <c r="Z303" s="41">
        <f t="shared" si="93"/>
        <v>14.79</v>
      </c>
      <c r="AA303" s="41"/>
      <c r="AB303" s="41"/>
      <c r="AC303" s="41">
        <v>15.02</v>
      </c>
      <c r="AD303" s="41">
        <f t="shared" si="98"/>
        <v>21.330000000000002</v>
      </c>
      <c r="AE303" s="41">
        <f t="shared" si="99"/>
        <v>14.990000000000002</v>
      </c>
    </row>
    <row r="304" spans="1:31" x14ac:dyDescent="0.3">
      <c r="A304" s="40" t="s">
        <v>52</v>
      </c>
      <c r="B304" s="40" t="s">
        <v>15</v>
      </c>
      <c r="C304" s="40">
        <v>1</v>
      </c>
      <c r="D304" s="40">
        <v>4</v>
      </c>
      <c r="E304" s="40" t="s">
        <v>79</v>
      </c>
      <c r="F304" s="40">
        <v>38</v>
      </c>
      <c r="G304" s="40" t="s">
        <v>73</v>
      </c>
      <c r="H304" s="40" t="s">
        <v>6</v>
      </c>
      <c r="I304" s="41">
        <v>15.64</v>
      </c>
      <c r="J304" s="41">
        <v>15.64</v>
      </c>
      <c r="K304" s="41">
        <f t="shared" si="97"/>
        <v>0</v>
      </c>
      <c r="L304" s="41">
        <f t="shared" si="86"/>
        <v>1</v>
      </c>
      <c r="M304" s="41" t="s">
        <v>6</v>
      </c>
      <c r="N304" s="41" t="s">
        <v>6</v>
      </c>
      <c r="O304" s="41" t="s">
        <v>6</v>
      </c>
      <c r="P304" s="41" t="s">
        <v>6</v>
      </c>
      <c r="Q304" s="41" t="s">
        <v>6</v>
      </c>
      <c r="R304" s="41" t="s">
        <v>6</v>
      </c>
      <c r="S304" s="41" t="s">
        <v>6</v>
      </c>
      <c r="T304" s="41" t="s">
        <v>6</v>
      </c>
      <c r="U304" s="41" t="s">
        <v>6</v>
      </c>
      <c r="V304" s="41" t="s">
        <v>6</v>
      </c>
      <c r="W304" s="41">
        <v>3.01</v>
      </c>
      <c r="X304" s="41">
        <v>5.44</v>
      </c>
      <c r="Y304" s="41">
        <v>6.34</v>
      </c>
      <c r="Z304" s="41">
        <f t="shared" si="93"/>
        <v>14.79</v>
      </c>
      <c r="AA304" s="41"/>
      <c r="AB304" s="41"/>
      <c r="AC304" s="41">
        <v>15.02</v>
      </c>
      <c r="AD304" s="41">
        <f t="shared" si="98"/>
        <v>7.19</v>
      </c>
      <c r="AE304" s="41">
        <f t="shared" si="99"/>
        <v>0.85000000000000053</v>
      </c>
    </row>
    <row r="305" spans="1:31" x14ac:dyDescent="0.3">
      <c r="A305" s="40" t="s">
        <v>52</v>
      </c>
      <c r="B305" s="40" t="s">
        <v>15</v>
      </c>
      <c r="C305" s="40">
        <v>1</v>
      </c>
      <c r="D305" s="40">
        <v>4</v>
      </c>
      <c r="E305" s="40" t="s">
        <v>80</v>
      </c>
      <c r="F305" s="40">
        <v>38</v>
      </c>
      <c r="G305" s="40" t="s">
        <v>75</v>
      </c>
      <c r="H305" s="40" t="s">
        <v>6</v>
      </c>
      <c r="I305" s="41">
        <v>15.64</v>
      </c>
      <c r="J305" s="41">
        <f>I305+K305</f>
        <v>19.920000000000002</v>
      </c>
      <c r="K305" s="41">
        <v>4.28</v>
      </c>
      <c r="L305" s="41">
        <f t="shared" si="86"/>
        <v>1.2736572890025577</v>
      </c>
      <c r="M305" s="41" t="s">
        <v>6</v>
      </c>
      <c r="N305" s="41" t="s">
        <v>6</v>
      </c>
      <c r="O305" s="41">
        <f>K305/I305*100</f>
        <v>27.365728900255753</v>
      </c>
      <c r="P305" s="41" t="s">
        <v>6</v>
      </c>
      <c r="Q305" s="41" t="s">
        <v>6</v>
      </c>
      <c r="R305" s="41" t="s">
        <v>6</v>
      </c>
      <c r="S305" s="41" t="s">
        <v>6</v>
      </c>
      <c r="T305" s="41" t="s">
        <v>6</v>
      </c>
      <c r="U305" s="41" t="s">
        <v>6</v>
      </c>
      <c r="V305" s="41" t="s">
        <v>6</v>
      </c>
      <c r="W305" s="41">
        <v>3.01</v>
      </c>
      <c r="X305" s="41">
        <v>5.44</v>
      </c>
      <c r="Y305" s="41">
        <v>6.34</v>
      </c>
      <c r="Z305" s="41">
        <f t="shared" si="93"/>
        <v>14.79</v>
      </c>
      <c r="AA305" s="9">
        <f>I305-Z305</f>
        <v>0.85000000000000142</v>
      </c>
      <c r="AB305" s="9">
        <f>AA305*100/I305</f>
        <v>5.4347826086956612</v>
      </c>
      <c r="AC305" s="41">
        <v>15.02</v>
      </c>
      <c r="AD305" s="41">
        <v>7.19</v>
      </c>
      <c r="AE305" s="41">
        <f t="shared" si="99"/>
        <v>0.85000000000000053</v>
      </c>
    </row>
    <row r="306" spans="1:31" x14ac:dyDescent="0.3">
      <c r="A306" s="42" t="s">
        <v>53</v>
      </c>
      <c r="B306" s="42" t="s">
        <v>38</v>
      </c>
      <c r="C306" s="42">
        <v>1</v>
      </c>
      <c r="D306" s="42">
        <v>1</v>
      </c>
      <c r="E306" s="42" t="s">
        <v>79</v>
      </c>
      <c r="F306" s="42">
        <v>39</v>
      </c>
      <c r="G306" s="42" t="s">
        <v>73</v>
      </c>
      <c r="H306" s="42" t="s">
        <v>6</v>
      </c>
      <c r="I306" s="43">
        <v>16.68</v>
      </c>
      <c r="J306" s="43">
        <v>16.68</v>
      </c>
      <c r="K306" s="43">
        <f t="shared" ref="K306:K312" si="100">J306-I306</f>
        <v>0</v>
      </c>
      <c r="L306" s="43">
        <f t="shared" si="86"/>
        <v>1</v>
      </c>
      <c r="M306" s="43" t="s">
        <v>6</v>
      </c>
      <c r="N306" s="43" t="s">
        <v>6</v>
      </c>
      <c r="O306" s="43" t="s">
        <v>6</v>
      </c>
      <c r="P306" s="43" t="s">
        <v>6</v>
      </c>
      <c r="Q306" s="43" t="s">
        <v>6</v>
      </c>
      <c r="R306" s="43" t="s">
        <v>6</v>
      </c>
      <c r="S306" s="43" t="s">
        <v>6</v>
      </c>
      <c r="T306" s="43" t="s">
        <v>6</v>
      </c>
      <c r="U306" s="43" t="s">
        <v>6</v>
      </c>
      <c r="V306" s="43" t="s">
        <v>6</v>
      </c>
      <c r="W306" s="43">
        <v>2.4700000000000002</v>
      </c>
      <c r="X306" s="43">
        <v>4.4800000000000004</v>
      </c>
      <c r="Y306" s="43">
        <v>9.2799999999999994</v>
      </c>
      <c r="Z306" s="43">
        <f t="shared" si="93"/>
        <v>16.23</v>
      </c>
      <c r="AA306" s="43"/>
      <c r="AB306" s="43"/>
      <c r="AC306" s="43">
        <v>16.510000000000002</v>
      </c>
      <c r="AD306" s="43">
        <f t="shared" ref="AD306:AD312" si="101">J306-W306-X306</f>
        <v>9.7299999999999986</v>
      </c>
      <c r="AE306" s="43">
        <f t="shared" si="99"/>
        <v>0.44999999999999929</v>
      </c>
    </row>
    <row r="307" spans="1:31" x14ac:dyDescent="0.3">
      <c r="A307" s="42" t="s">
        <v>53</v>
      </c>
      <c r="B307" s="42" t="s">
        <v>38</v>
      </c>
      <c r="C307" s="42">
        <v>1</v>
      </c>
      <c r="D307" s="42">
        <v>1</v>
      </c>
      <c r="E307" s="42" t="s">
        <v>80</v>
      </c>
      <c r="F307" s="42">
        <v>39</v>
      </c>
      <c r="G307" s="42" t="s">
        <v>74</v>
      </c>
      <c r="H307" s="42" t="s">
        <v>8</v>
      </c>
      <c r="I307" s="43">
        <v>16.68</v>
      </c>
      <c r="J307" s="43">
        <v>26.77</v>
      </c>
      <c r="K307" s="43">
        <f t="shared" si="100"/>
        <v>10.09</v>
      </c>
      <c r="L307" s="43">
        <f t="shared" si="86"/>
        <v>1.604916067146283</v>
      </c>
      <c r="M307" s="42">
        <f>Sucrose!$I$2*K307/Sucrose!$J$2</f>
        <v>8.9528375959914204</v>
      </c>
      <c r="N307" s="43">
        <f>91.01+56.99+20.89+6.25</f>
        <v>175.14</v>
      </c>
      <c r="O307" s="43">
        <f>K307/I307*100</f>
        <v>60.491606714628297</v>
      </c>
      <c r="P307" s="43">
        <v>30.48</v>
      </c>
      <c r="Q307" s="43">
        <v>11.21</v>
      </c>
      <c r="R307" s="43">
        <v>120.32</v>
      </c>
      <c r="S307" s="43">
        <v>9</v>
      </c>
      <c r="T307" s="43">
        <f>J307-I308</f>
        <v>10.059999999999999</v>
      </c>
      <c r="U307" s="42">
        <f>T307/K307*100</f>
        <v>99.702675916749257</v>
      </c>
      <c r="V307" s="43">
        <v>158.94999999999999</v>
      </c>
      <c r="W307" s="43">
        <v>2.4700000000000002</v>
      </c>
      <c r="X307" s="43">
        <v>4.4800000000000004</v>
      </c>
      <c r="Y307" s="43">
        <v>9.2799999999999994</v>
      </c>
      <c r="Z307" s="43">
        <f t="shared" si="93"/>
        <v>16.23</v>
      </c>
      <c r="AA307" s="43"/>
      <c r="AB307" s="43"/>
      <c r="AC307" s="43">
        <v>16.510000000000002</v>
      </c>
      <c r="AD307" s="43">
        <f t="shared" si="101"/>
        <v>19.82</v>
      </c>
      <c r="AE307" s="43">
        <f t="shared" si="99"/>
        <v>10.540000000000001</v>
      </c>
    </row>
    <row r="308" spans="1:31" x14ac:dyDescent="0.3">
      <c r="A308" s="42" t="s">
        <v>53</v>
      </c>
      <c r="B308" s="42" t="s">
        <v>38</v>
      </c>
      <c r="C308" s="42">
        <v>1</v>
      </c>
      <c r="D308" s="42">
        <v>2</v>
      </c>
      <c r="E308" s="42" t="s">
        <v>79</v>
      </c>
      <c r="F308" s="42">
        <v>39</v>
      </c>
      <c r="G308" s="42" t="s">
        <v>73</v>
      </c>
      <c r="H308" s="42" t="s">
        <v>6</v>
      </c>
      <c r="I308" s="43">
        <v>16.71</v>
      </c>
      <c r="J308" s="43">
        <v>16.71</v>
      </c>
      <c r="K308" s="43">
        <f t="shared" si="100"/>
        <v>0</v>
      </c>
      <c r="L308" s="43">
        <f t="shared" si="86"/>
        <v>1</v>
      </c>
      <c r="M308" s="43" t="s">
        <v>6</v>
      </c>
      <c r="N308" s="43" t="s">
        <v>6</v>
      </c>
      <c r="O308" s="43" t="s">
        <v>6</v>
      </c>
      <c r="P308" s="43" t="s">
        <v>6</v>
      </c>
      <c r="Q308" s="43" t="s">
        <v>6</v>
      </c>
      <c r="R308" s="43" t="s">
        <v>6</v>
      </c>
      <c r="S308" s="43" t="s">
        <v>6</v>
      </c>
      <c r="T308" s="43" t="s">
        <v>6</v>
      </c>
      <c r="U308" s="43" t="s">
        <v>6</v>
      </c>
      <c r="V308" s="43" t="s">
        <v>6</v>
      </c>
      <c r="W308" s="43">
        <v>2.4700000000000002</v>
      </c>
      <c r="X308" s="43">
        <v>4.4800000000000004</v>
      </c>
      <c r="Y308" s="43">
        <v>9.2799999999999994</v>
      </c>
      <c r="Z308" s="43">
        <f t="shared" si="93"/>
        <v>16.23</v>
      </c>
      <c r="AA308" s="43"/>
      <c r="AB308" s="43"/>
      <c r="AC308" s="43">
        <v>16.510000000000002</v>
      </c>
      <c r="AD308" s="43">
        <f t="shared" si="101"/>
        <v>9.76</v>
      </c>
      <c r="AE308" s="43">
        <f t="shared" si="99"/>
        <v>0.48000000000000043</v>
      </c>
    </row>
    <row r="309" spans="1:31" x14ac:dyDescent="0.3">
      <c r="A309" s="42" t="s">
        <v>53</v>
      </c>
      <c r="B309" s="42" t="s">
        <v>38</v>
      </c>
      <c r="C309" s="42">
        <v>1</v>
      </c>
      <c r="D309" s="42">
        <v>2</v>
      </c>
      <c r="E309" s="42" t="s">
        <v>80</v>
      </c>
      <c r="F309" s="42">
        <v>39</v>
      </c>
      <c r="G309" s="42" t="s">
        <v>74</v>
      </c>
      <c r="H309" s="42" t="s">
        <v>8</v>
      </c>
      <c r="I309" s="43">
        <v>16.71</v>
      </c>
      <c r="J309" s="43">
        <v>25.88</v>
      </c>
      <c r="K309" s="43">
        <f t="shared" si="100"/>
        <v>9.1699999999999982</v>
      </c>
      <c r="L309" s="43">
        <f t="shared" si="86"/>
        <v>1.5487731897067623</v>
      </c>
      <c r="M309" s="42">
        <f>Sucrose!$I$2*K309/Sucrose!$J$2</f>
        <v>8.1365233652369984</v>
      </c>
      <c r="N309" s="43">
        <f>113.37+8.84</f>
        <v>122.21000000000001</v>
      </c>
      <c r="O309" s="43">
        <f>K309/I309*100</f>
        <v>54.877318970676228</v>
      </c>
      <c r="P309" s="43">
        <v>30.25</v>
      </c>
      <c r="Q309" s="43">
        <v>10.96</v>
      </c>
      <c r="R309" s="43">
        <v>133.26</v>
      </c>
      <c r="S309" s="43">
        <v>8</v>
      </c>
      <c r="T309" s="43">
        <f>J309-I310</f>
        <v>9.14</v>
      </c>
      <c r="U309" s="42">
        <f>T309/K309*100</f>
        <v>99.672846237731761</v>
      </c>
      <c r="V309" s="43">
        <v>151.66999999999999</v>
      </c>
      <c r="W309" s="43">
        <v>2.4700000000000002</v>
      </c>
      <c r="X309" s="43">
        <v>4.4800000000000004</v>
      </c>
      <c r="Y309" s="43">
        <v>9.2799999999999994</v>
      </c>
      <c r="Z309" s="43">
        <f t="shared" si="93"/>
        <v>16.23</v>
      </c>
      <c r="AA309" s="43"/>
      <c r="AB309" s="43"/>
      <c r="AC309" s="43">
        <v>16.510000000000002</v>
      </c>
      <c r="AD309" s="43">
        <f t="shared" si="101"/>
        <v>18.93</v>
      </c>
      <c r="AE309" s="43">
        <f t="shared" si="99"/>
        <v>9.65</v>
      </c>
    </row>
    <row r="310" spans="1:31" x14ac:dyDescent="0.3">
      <c r="A310" s="42" t="s">
        <v>53</v>
      </c>
      <c r="B310" s="42" t="s">
        <v>38</v>
      </c>
      <c r="C310" s="42">
        <v>1</v>
      </c>
      <c r="D310" s="42">
        <v>3</v>
      </c>
      <c r="E310" s="42" t="s">
        <v>79</v>
      </c>
      <c r="F310" s="42">
        <v>39</v>
      </c>
      <c r="G310" s="42" t="s">
        <v>73</v>
      </c>
      <c r="H310" s="42" t="s">
        <v>6</v>
      </c>
      <c r="I310" s="43">
        <v>16.739999999999998</v>
      </c>
      <c r="J310" s="43">
        <v>16.739999999999998</v>
      </c>
      <c r="K310" s="43">
        <f t="shared" si="100"/>
        <v>0</v>
      </c>
      <c r="L310" s="43">
        <f t="shared" si="86"/>
        <v>1</v>
      </c>
      <c r="M310" s="43" t="s">
        <v>6</v>
      </c>
      <c r="N310" s="43" t="s">
        <v>6</v>
      </c>
      <c r="O310" s="43" t="s">
        <v>6</v>
      </c>
      <c r="P310" s="43" t="s">
        <v>6</v>
      </c>
      <c r="Q310" s="43" t="s">
        <v>6</v>
      </c>
      <c r="R310" s="43" t="s">
        <v>6</v>
      </c>
      <c r="S310" s="43" t="s">
        <v>6</v>
      </c>
      <c r="T310" s="43" t="s">
        <v>6</v>
      </c>
      <c r="U310" s="43" t="s">
        <v>6</v>
      </c>
      <c r="V310" s="43" t="s">
        <v>6</v>
      </c>
      <c r="W310" s="43">
        <v>2.4700000000000002</v>
      </c>
      <c r="X310" s="43">
        <v>4.4800000000000004</v>
      </c>
      <c r="Y310" s="43">
        <v>9.2799999999999994</v>
      </c>
      <c r="Z310" s="43">
        <f t="shared" si="93"/>
        <v>16.23</v>
      </c>
      <c r="AA310" s="43"/>
      <c r="AB310" s="43"/>
      <c r="AC310" s="43">
        <v>16.510000000000002</v>
      </c>
      <c r="AD310" s="43">
        <f t="shared" si="101"/>
        <v>9.7899999999999974</v>
      </c>
      <c r="AE310" s="43">
        <f t="shared" si="99"/>
        <v>0.50999999999999801</v>
      </c>
    </row>
    <row r="311" spans="1:31" x14ac:dyDescent="0.3">
      <c r="A311" s="42" t="s">
        <v>53</v>
      </c>
      <c r="B311" s="42" t="s">
        <v>38</v>
      </c>
      <c r="C311" s="42">
        <v>1</v>
      </c>
      <c r="D311" s="42">
        <v>3</v>
      </c>
      <c r="E311" s="42" t="s">
        <v>80</v>
      </c>
      <c r="F311" s="42">
        <v>39</v>
      </c>
      <c r="G311" s="42" t="s">
        <v>74</v>
      </c>
      <c r="H311" s="42" t="s">
        <v>8</v>
      </c>
      <c r="I311" s="43">
        <v>16.739999999999998</v>
      </c>
      <c r="J311" s="43">
        <v>25.59</v>
      </c>
      <c r="K311" s="43">
        <f t="shared" si="100"/>
        <v>8.8500000000000014</v>
      </c>
      <c r="L311" s="43">
        <f t="shared" si="86"/>
        <v>1.5286738351254481</v>
      </c>
      <c r="M311" s="42">
        <f>Sucrose!$I$2*K311/Sucrose!$J$2</f>
        <v>7.852587980626768</v>
      </c>
      <c r="N311" s="43">
        <v>122.83</v>
      </c>
      <c r="O311" s="43">
        <f>K311/I311*100</f>
        <v>52.867383512544819</v>
      </c>
      <c r="P311" s="43">
        <v>33.130000000000003</v>
      </c>
      <c r="Q311" s="43">
        <v>10.19</v>
      </c>
      <c r="R311" s="43">
        <v>116.51</v>
      </c>
      <c r="S311" s="43">
        <v>11</v>
      </c>
      <c r="T311" s="43">
        <f>J311-I312</f>
        <v>8.8299999999999983</v>
      </c>
      <c r="U311" s="42">
        <f>T311/K311*100</f>
        <v>99.774011299434989</v>
      </c>
      <c r="V311" s="43">
        <v>156.69999999999999</v>
      </c>
      <c r="W311" s="43">
        <v>2.4700000000000002</v>
      </c>
      <c r="X311" s="43">
        <v>4.4800000000000004</v>
      </c>
      <c r="Y311" s="43">
        <v>9.2799999999999994</v>
      </c>
      <c r="Z311" s="43">
        <f t="shared" si="93"/>
        <v>16.23</v>
      </c>
      <c r="AA311" s="43"/>
      <c r="AB311" s="43"/>
      <c r="AC311" s="43">
        <v>16.510000000000002</v>
      </c>
      <c r="AD311" s="43">
        <f t="shared" si="101"/>
        <v>18.64</v>
      </c>
      <c r="AE311" s="43">
        <f t="shared" si="99"/>
        <v>9.3600000000000012</v>
      </c>
    </row>
    <row r="312" spans="1:31" x14ac:dyDescent="0.3">
      <c r="A312" s="42" t="s">
        <v>53</v>
      </c>
      <c r="B312" s="42" t="s">
        <v>38</v>
      </c>
      <c r="C312" s="42">
        <v>1</v>
      </c>
      <c r="D312" s="42">
        <v>4</v>
      </c>
      <c r="E312" s="42" t="s">
        <v>79</v>
      </c>
      <c r="F312" s="42">
        <v>39</v>
      </c>
      <c r="G312" s="42" t="s">
        <v>73</v>
      </c>
      <c r="H312" s="42" t="s">
        <v>6</v>
      </c>
      <c r="I312" s="43">
        <v>16.760000000000002</v>
      </c>
      <c r="J312" s="43">
        <v>16.760000000000002</v>
      </c>
      <c r="K312" s="43">
        <f t="shared" si="100"/>
        <v>0</v>
      </c>
      <c r="L312" s="43">
        <f t="shared" si="86"/>
        <v>1</v>
      </c>
      <c r="M312" s="43" t="s">
        <v>6</v>
      </c>
      <c r="N312" s="43" t="s">
        <v>6</v>
      </c>
      <c r="O312" s="43" t="s">
        <v>6</v>
      </c>
      <c r="P312" s="43" t="s">
        <v>6</v>
      </c>
      <c r="Q312" s="43" t="s">
        <v>6</v>
      </c>
      <c r="R312" s="43" t="s">
        <v>6</v>
      </c>
      <c r="S312" s="43" t="s">
        <v>6</v>
      </c>
      <c r="T312" s="43" t="s">
        <v>6</v>
      </c>
      <c r="U312" s="43" t="s">
        <v>6</v>
      </c>
      <c r="V312" s="43" t="s">
        <v>6</v>
      </c>
      <c r="W312" s="43">
        <v>2.4700000000000002</v>
      </c>
      <c r="X312" s="43">
        <v>4.4800000000000004</v>
      </c>
      <c r="Y312" s="43">
        <v>9.2799999999999994</v>
      </c>
      <c r="Z312" s="43">
        <f t="shared" si="93"/>
        <v>16.23</v>
      </c>
      <c r="AA312" s="43"/>
      <c r="AB312" s="43"/>
      <c r="AC312" s="43">
        <v>16.510000000000002</v>
      </c>
      <c r="AD312" s="43">
        <f t="shared" si="101"/>
        <v>9.81</v>
      </c>
      <c r="AE312" s="43">
        <f t="shared" si="99"/>
        <v>0.53000000000000114</v>
      </c>
    </row>
    <row r="313" spans="1:31" x14ac:dyDescent="0.3">
      <c r="A313" s="42" t="s">
        <v>53</v>
      </c>
      <c r="B313" s="42" t="s">
        <v>38</v>
      </c>
      <c r="C313" s="42">
        <v>1</v>
      </c>
      <c r="D313" s="42">
        <v>4</v>
      </c>
      <c r="E313" s="42" t="s">
        <v>80</v>
      </c>
      <c r="F313" s="42">
        <v>39</v>
      </c>
      <c r="G313" s="42" t="s">
        <v>75</v>
      </c>
      <c r="H313" s="42" t="s">
        <v>6</v>
      </c>
      <c r="I313" s="43">
        <v>16.760000000000002</v>
      </c>
      <c r="J313" s="43" t="s">
        <v>6</v>
      </c>
      <c r="K313" s="43" t="s">
        <v>6</v>
      </c>
      <c r="L313" s="43"/>
      <c r="M313" s="43" t="s">
        <v>6</v>
      </c>
      <c r="N313" s="43" t="s">
        <v>6</v>
      </c>
      <c r="O313" s="43" t="s">
        <v>6</v>
      </c>
      <c r="P313" s="43" t="s">
        <v>6</v>
      </c>
      <c r="Q313" s="43" t="s">
        <v>6</v>
      </c>
      <c r="R313" s="43" t="s">
        <v>6</v>
      </c>
      <c r="S313" s="43" t="s">
        <v>6</v>
      </c>
      <c r="T313" s="43" t="s">
        <v>6</v>
      </c>
      <c r="U313" s="43" t="s">
        <v>6</v>
      </c>
      <c r="V313" s="43" t="s">
        <v>6</v>
      </c>
      <c r="W313" s="43">
        <v>2.4700000000000002</v>
      </c>
      <c r="X313" s="43">
        <v>4.4800000000000004</v>
      </c>
      <c r="Y313" s="43">
        <v>9.2799999999999994</v>
      </c>
      <c r="Z313" s="43">
        <f t="shared" si="93"/>
        <v>16.23</v>
      </c>
      <c r="AA313" s="9">
        <f>I313-Z313</f>
        <v>0.53000000000000114</v>
      </c>
      <c r="AB313" s="9">
        <f>AA313*100/I313</f>
        <v>3.1622911694510805</v>
      </c>
      <c r="AC313" s="43">
        <v>16.510000000000002</v>
      </c>
      <c r="AD313" s="43">
        <v>9.81</v>
      </c>
      <c r="AE313" s="43">
        <f t="shared" si="99"/>
        <v>0.53000000000000114</v>
      </c>
    </row>
    <row r="314" spans="1:31" x14ac:dyDescent="0.3">
      <c r="A314" s="62" t="s">
        <v>54</v>
      </c>
      <c r="B314" s="62" t="s">
        <v>11</v>
      </c>
      <c r="C314" s="62">
        <v>1</v>
      </c>
      <c r="D314" s="62">
        <v>1</v>
      </c>
      <c r="E314" s="62" t="s">
        <v>79</v>
      </c>
      <c r="F314" s="62">
        <v>40</v>
      </c>
      <c r="G314" s="62" t="s">
        <v>73</v>
      </c>
      <c r="H314" s="62" t="s">
        <v>6</v>
      </c>
      <c r="I314" s="63">
        <v>16.61</v>
      </c>
      <c r="J314" s="63">
        <v>16.61</v>
      </c>
      <c r="K314" s="63">
        <f t="shared" ref="K314:K320" si="102">J314-I314</f>
        <v>0</v>
      </c>
      <c r="L314" s="63">
        <f t="shared" si="86"/>
        <v>1</v>
      </c>
      <c r="M314" s="63" t="s">
        <v>6</v>
      </c>
      <c r="N314" s="63" t="s">
        <v>6</v>
      </c>
      <c r="O314" s="63" t="s">
        <v>6</v>
      </c>
      <c r="P314" s="63" t="s">
        <v>6</v>
      </c>
      <c r="Q314" s="63" t="s">
        <v>6</v>
      </c>
      <c r="R314" s="63" t="s">
        <v>6</v>
      </c>
      <c r="S314" s="63" t="s">
        <v>6</v>
      </c>
      <c r="T314" s="63" t="s">
        <v>6</v>
      </c>
      <c r="U314" s="63" t="s">
        <v>6</v>
      </c>
      <c r="V314" s="63" t="s">
        <v>6</v>
      </c>
      <c r="W314" s="63">
        <v>2.86</v>
      </c>
      <c r="X314" s="63">
        <v>5.17</v>
      </c>
      <c r="Y314" s="63">
        <v>8.4499999999999993</v>
      </c>
      <c r="Z314" s="63">
        <f t="shared" si="93"/>
        <v>16.479999999999997</v>
      </c>
      <c r="AA314" s="63"/>
      <c r="AB314" s="63"/>
      <c r="AC314" s="63">
        <v>16.55</v>
      </c>
      <c r="AD314" s="63">
        <f t="shared" ref="AD314:AD320" si="103">J314-W314-X314</f>
        <v>8.58</v>
      </c>
      <c r="AE314" s="63">
        <f t="shared" si="99"/>
        <v>0.13000000000000078</v>
      </c>
    </row>
    <row r="315" spans="1:31" x14ac:dyDescent="0.3">
      <c r="A315" s="62" t="s">
        <v>54</v>
      </c>
      <c r="B315" s="62" t="s">
        <v>11</v>
      </c>
      <c r="C315" s="62">
        <v>1</v>
      </c>
      <c r="D315" s="62">
        <v>1</v>
      </c>
      <c r="E315" s="62" t="s">
        <v>80</v>
      </c>
      <c r="F315" s="62">
        <v>40</v>
      </c>
      <c r="G315" s="62" t="s">
        <v>74</v>
      </c>
      <c r="H315" s="62" t="s">
        <v>8</v>
      </c>
      <c r="I315" s="63">
        <v>16.61</v>
      </c>
      <c r="J315" s="63">
        <v>25.21</v>
      </c>
      <c r="K315" s="63">
        <f t="shared" si="102"/>
        <v>8.6000000000000014</v>
      </c>
      <c r="L315" s="63">
        <f t="shared" si="86"/>
        <v>1.5177603853100543</v>
      </c>
      <c r="M315" s="62">
        <f>Sucrose!$I$2*K315/Sucrose!$J$2</f>
        <v>7.6307634614000239</v>
      </c>
      <c r="N315" s="63">
        <f>73.37+20.71+1.45+5.41</f>
        <v>100.94000000000001</v>
      </c>
      <c r="O315" s="63">
        <f>K315/I315*100</f>
        <v>51.776038531005433</v>
      </c>
      <c r="P315" s="63">
        <v>16.43</v>
      </c>
      <c r="Q315" s="63">
        <v>22.93</v>
      </c>
      <c r="R315" s="63">
        <v>197.5</v>
      </c>
      <c r="S315" s="63">
        <v>12</v>
      </c>
      <c r="T315" s="63">
        <f>J315-I316</f>
        <v>8.4000000000000021</v>
      </c>
      <c r="U315" s="62">
        <f>T315/K315*100</f>
        <v>97.674418604651166</v>
      </c>
      <c r="V315" s="63">
        <v>325.92</v>
      </c>
      <c r="W315" s="63">
        <v>2.86</v>
      </c>
      <c r="X315" s="63">
        <v>5.17</v>
      </c>
      <c r="Y315" s="63">
        <v>8.4499999999999993</v>
      </c>
      <c r="Z315" s="63">
        <f t="shared" si="93"/>
        <v>16.479999999999997</v>
      </c>
      <c r="AA315" s="63"/>
      <c r="AB315" s="63"/>
      <c r="AC315" s="63">
        <v>16.55</v>
      </c>
      <c r="AD315" s="63">
        <f t="shared" si="103"/>
        <v>17.18</v>
      </c>
      <c r="AE315" s="63">
        <f t="shared" si="99"/>
        <v>8.73</v>
      </c>
    </row>
    <row r="316" spans="1:31" x14ac:dyDescent="0.3">
      <c r="A316" s="62" t="s">
        <v>54</v>
      </c>
      <c r="B316" s="62" t="s">
        <v>11</v>
      </c>
      <c r="C316" s="62">
        <v>1</v>
      </c>
      <c r="D316" s="62">
        <v>2</v>
      </c>
      <c r="E316" s="62" t="s">
        <v>79</v>
      </c>
      <c r="F316" s="62">
        <v>40</v>
      </c>
      <c r="G316" s="62" t="s">
        <v>73</v>
      </c>
      <c r="H316" s="62" t="s">
        <v>6</v>
      </c>
      <c r="I316" s="63">
        <v>16.809999999999999</v>
      </c>
      <c r="J316" s="63">
        <v>16.809999999999999</v>
      </c>
      <c r="K316" s="63">
        <f t="shared" si="102"/>
        <v>0</v>
      </c>
      <c r="L316" s="63">
        <f t="shared" si="86"/>
        <v>1</v>
      </c>
      <c r="M316" s="63" t="s">
        <v>6</v>
      </c>
      <c r="N316" s="63" t="s">
        <v>6</v>
      </c>
      <c r="O316" s="63" t="s">
        <v>6</v>
      </c>
      <c r="P316" s="63" t="s">
        <v>6</v>
      </c>
      <c r="Q316" s="63" t="s">
        <v>6</v>
      </c>
      <c r="R316" s="63" t="s">
        <v>6</v>
      </c>
      <c r="S316" s="63" t="s">
        <v>6</v>
      </c>
      <c r="T316" s="63" t="s">
        <v>6</v>
      </c>
      <c r="U316" s="63" t="s">
        <v>6</v>
      </c>
      <c r="V316" s="63" t="s">
        <v>6</v>
      </c>
      <c r="W316" s="63">
        <v>2.86</v>
      </c>
      <c r="X316" s="63">
        <v>5.17</v>
      </c>
      <c r="Y316" s="63">
        <v>8.4499999999999993</v>
      </c>
      <c r="Z316" s="63">
        <f t="shared" si="93"/>
        <v>16.479999999999997</v>
      </c>
      <c r="AA316" s="63"/>
      <c r="AB316" s="63"/>
      <c r="AC316" s="63">
        <v>16.55</v>
      </c>
      <c r="AD316" s="63">
        <f t="shared" si="103"/>
        <v>8.7799999999999994</v>
      </c>
      <c r="AE316" s="63">
        <f t="shared" si="99"/>
        <v>0.33000000000000007</v>
      </c>
    </row>
    <row r="317" spans="1:31" x14ac:dyDescent="0.3">
      <c r="A317" s="62" t="s">
        <v>54</v>
      </c>
      <c r="B317" s="62" t="s">
        <v>11</v>
      </c>
      <c r="C317" s="62">
        <v>1</v>
      </c>
      <c r="D317" s="62">
        <v>2</v>
      </c>
      <c r="E317" s="62" t="s">
        <v>80</v>
      </c>
      <c r="F317" s="62">
        <v>40</v>
      </c>
      <c r="G317" s="62" t="s">
        <v>74</v>
      </c>
      <c r="H317" s="62" t="s">
        <v>8</v>
      </c>
      <c r="I317" s="63">
        <v>16.809999999999999</v>
      </c>
      <c r="J317" s="63">
        <v>26.09</v>
      </c>
      <c r="K317" s="63">
        <f t="shared" si="102"/>
        <v>9.2800000000000011</v>
      </c>
      <c r="L317" s="63">
        <f t="shared" si="86"/>
        <v>1.5520523497917906</v>
      </c>
      <c r="M317" s="62">
        <f>Sucrose!$I$2*K317/Sucrose!$J$2</f>
        <v>8.2341261536967689</v>
      </c>
      <c r="N317" s="63">
        <v>97.7</v>
      </c>
      <c r="O317" s="63">
        <f>K317/I317*100</f>
        <v>55.205234979179075</v>
      </c>
      <c r="P317" s="63">
        <v>19.47</v>
      </c>
      <c r="Q317" s="63">
        <v>24.2</v>
      </c>
      <c r="R317" s="63">
        <v>224.62</v>
      </c>
      <c r="S317" s="63">
        <v>9</v>
      </c>
      <c r="T317" s="63">
        <f>J317-I318</f>
        <v>7.0300000000000011</v>
      </c>
      <c r="U317" s="62">
        <f>T317/K317*100</f>
        <v>75.754310344827587</v>
      </c>
      <c r="V317" s="63">
        <v>267.20999999999998</v>
      </c>
      <c r="W317" s="63">
        <v>2.86</v>
      </c>
      <c r="X317" s="63">
        <v>5.17</v>
      </c>
      <c r="Y317" s="63">
        <v>8.4499999999999993</v>
      </c>
      <c r="Z317" s="63">
        <f t="shared" si="93"/>
        <v>16.479999999999997</v>
      </c>
      <c r="AA317" s="63"/>
      <c r="AB317" s="63"/>
      <c r="AC317" s="63">
        <v>16.55</v>
      </c>
      <c r="AD317" s="63">
        <f t="shared" si="103"/>
        <v>18.060000000000002</v>
      </c>
      <c r="AE317" s="63">
        <f t="shared" si="99"/>
        <v>9.610000000000003</v>
      </c>
    </row>
    <row r="318" spans="1:31" x14ac:dyDescent="0.3">
      <c r="A318" s="62" t="s">
        <v>54</v>
      </c>
      <c r="B318" s="62" t="s">
        <v>11</v>
      </c>
      <c r="C318" s="62">
        <v>1</v>
      </c>
      <c r="D318" s="62">
        <v>3</v>
      </c>
      <c r="E318" s="62" t="s">
        <v>79</v>
      </c>
      <c r="F318" s="62">
        <v>40</v>
      </c>
      <c r="G318" s="62" t="s">
        <v>73</v>
      </c>
      <c r="H318" s="62" t="s">
        <v>6</v>
      </c>
      <c r="I318" s="63">
        <v>19.059999999999999</v>
      </c>
      <c r="J318" s="63">
        <v>19.059999999999999</v>
      </c>
      <c r="K318" s="63">
        <f t="shared" si="102"/>
        <v>0</v>
      </c>
      <c r="L318" s="63">
        <f t="shared" si="86"/>
        <v>1</v>
      </c>
      <c r="M318" s="63" t="s">
        <v>6</v>
      </c>
      <c r="N318" s="63" t="s">
        <v>6</v>
      </c>
      <c r="O318" s="63" t="s">
        <v>6</v>
      </c>
      <c r="P318" s="63" t="s">
        <v>6</v>
      </c>
      <c r="Q318" s="63" t="s">
        <v>6</v>
      </c>
      <c r="R318" s="63" t="s">
        <v>6</v>
      </c>
      <c r="S318" s="63" t="s">
        <v>6</v>
      </c>
      <c r="T318" s="63" t="s">
        <v>6</v>
      </c>
      <c r="U318" s="63" t="s">
        <v>6</v>
      </c>
      <c r="V318" s="63" t="s">
        <v>6</v>
      </c>
      <c r="W318" s="63">
        <v>2.86</v>
      </c>
      <c r="X318" s="63">
        <v>5.17</v>
      </c>
      <c r="Y318" s="63">
        <v>8.4499999999999993</v>
      </c>
      <c r="Z318" s="63">
        <f t="shared" si="93"/>
        <v>16.479999999999997</v>
      </c>
      <c r="AA318" s="63"/>
      <c r="AB318" s="63"/>
      <c r="AC318" s="63">
        <v>16.55</v>
      </c>
      <c r="AD318" s="63">
        <f t="shared" si="103"/>
        <v>11.03</v>
      </c>
      <c r="AE318" s="63">
        <f t="shared" si="99"/>
        <v>2.58</v>
      </c>
    </row>
    <row r="319" spans="1:31" x14ac:dyDescent="0.3">
      <c r="A319" s="62" t="s">
        <v>54</v>
      </c>
      <c r="B319" s="62" t="s">
        <v>11</v>
      </c>
      <c r="C319" s="62">
        <v>1</v>
      </c>
      <c r="D319" s="62">
        <v>3</v>
      </c>
      <c r="E319" s="62" t="s">
        <v>80</v>
      </c>
      <c r="F319" s="62">
        <v>40</v>
      </c>
      <c r="G319" s="62" t="s">
        <v>74</v>
      </c>
      <c r="H319" s="62" t="s">
        <v>8</v>
      </c>
      <c r="I319" s="63">
        <v>19.059999999999999</v>
      </c>
      <c r="J319" s="63">
        <v>27.92</v>
      </c>
      <c r="K319" s="63">
        <f t="shared" si="102"/>
        <v>8.860000000000003</v>
      </c>
      <c r="L319" s="63">
        <f t="shared" si="86"/>
        <v>1.4648478488982164</v>
      </c>
      <c r="M319" s="62">
        <f>Sucrose!$I$2*K319/Sucrose!$J$2</f>
        <v>7.8614609613958386</v>
      </c>
      <c r="N319" s="63">
        <v>105.96</v>
      </c>
      <c r="O319" s="63">
        <f>K319/I319*100</f>
        <v>46.484784889821633</v>
      </c>
      <c r="P319" s="63">
        <v>17.16</v>
      </c>
      <c r="Q319" s="63">
        <v>7.54</v>
      </c>
      <c r="R319" s="63">
        <v>189.45</v>
      </c>
      <c r="S319" s="63">
        <v>11</v>
      </c>
      <c r="T319" s="63">
        <f>J319-I320</f>
        <v>10.970000000000002</v>
      </c>
      <c r="U319" s="62">
        <f>T319/K319*100</f>
        <v>123.81489841986455</v>
      </c>
      <c r="V319" s="63">
        <v>219.67</v>
      </c>
      <c r="W319" s="63">
        <v>2.86</v>
      </c>
      <c r="X319" s="63">
        <v>5.17</v>
      </c>
      <c r="Y319" s="63">
        <v>8.4499999999999993</v>
      </c>
      <c r="Z319" s="63">
        <f t="shared" si="93"/>
        <v>16.479999999999997</v>
      </c>
      <c r="AA319" s="63"/>
      <c r="AB319" s="63"/>
      <c r="AC319" s="63">
        <v>16.55</v>
      </c>
      <c r="AD319" s="63">
        <f t="shared" si="103"/>
        <v>19.89</v>
      </c>
      <c r="AE319" s="63">
        <f t="shared" si="99"/>
        <v>11.440000000000001</v>
      </c>
    </row>
    <row r="320" spans="1:31" x14ac:dyDescent="0.3">
      <c r="A320" s="62" t="s">
        <v>54</v>
      </c>
      <c r="B320" s="62" t="s">
        <v>11</v>
      </c>
      <c r="C320" s="62">
        <v>1</v>
      </c>
      <c r="D320" s="62">
        <v>4</v>
      </c>
      <c r="E320" s="62" t="s">
        <v>79</v>
      </c>
      <c r="F320" s="62">
        <v>40</v>
      </c>
      <c r="G320" s="62" t="s">
        <v>73</v>
      </c>
      <c r="H320" s="62" t="s">
        <v>6</v>
      </c>
      <c r="I320" s="63">
        <v>16.95</v>
      </c>
      <c r="J320" s="63">
        <v>16.95</v>
      </c>
      <c r="K320" s="63">
        <f t="shared" si="102"/>
        <v>0</v>
      </c>
      <c r="L320" s="63">
        <f t="shared" si="86"/>
        <v>1</v>
      </c>
      <c r="M320" s="63" t="s">
        <v>6</v>
      </c>
      <c r="N320" s="63" t="s">
        <v>6</v>
      </c>
      <c r="O320" s="63" t="s">
        <v>6</v>
      </c>
      <c r="P320" s="63" t="s">
        <v>6</v>
      </c>
      <c r="Q320" s="63" t="s">
        <v>6</v>
      </c>
      <c r="R320" s="63" t="s">
        <v>6</v>
      </c>
      <c r="S320" s="63" t="s">
        <v>6</v>
      </c>
      <c r="T320" s="63" t="s">
        <v>6</v>
      </c>
      <c r="U320" s="63" t="s">
        <v>6</v>
      </c>
      <c r="V320" s="63" t="s">
        <v>6</v>
      </c>
      <c r="W320" s="63">
        <v>2.86</v>
      </c>
      <c r="X320" s="63">
        <v>5.17</v>
      </c>
      <c r="Y320" s="63">
        <v>8.4499999999999993</v>
      </c>
      <c r="Z320" s="63">
        <f t="shared" si="93"/>
        <v>16.479999999999997</v>
      </c>
      <c r="AA320" s="63"/>
      <c r="AB320" s="63"/>
      <c r="AC320" s="63">
        <v>16.55</v>
      </c>
      <c r="AD320" s="63">
        <f t="shared" si="103"/>
        <v>8.92</v>
      </c>
      <c r="AE320" s="63">
        <f t="shared" si="99"/>
        <v>0.47000000000000064</v>
      </c>
    </row>
    <row r="321" spans="1:31" x14ac:dyDescent="0.3">
      <c r="A321" s="62" t="s">
        <v>54</v>
      </c>
      <c r="B321" s="62" t="s">
        <v>11</v>
      </c>
      <c r="C321" s="62">
        <v>1</v>
      </c>
      <c r="D321" s="62">
        <v>4</v>
      </c>
      <c r="E321" s="62" t="s">
        <v>80</v>
      </c>
      <c r="F321" s="62">
        <v>40</v>
      </c>
      <c r="G321" s="62" t="s">
        <v>75</v>
      </c>
      <c r="H321" s="62" t="s">
        <v>6</v>
      </c>
      <c r="I321" s="63">
        <v>16.95</v>
      </c>
      <c r="J321" s="63" t="s">
        <v>6</v>
      </c>
      <c r="K321" s="63" t="s">
        <v>6</v>
      </c>
      <c r="L321" s="63"/>
      <c r="M321" s="63" t="s">
        <v>6</v>
      </c>
      <c r="N321" s="63" t="s">
        <v>6</v>
      </c>
      <c r="O321" s="63" t="s">
        <v>6</v>
      </c>
      <c r="P321" s="63" t="s">
        <v>6</v>
      </c>
      <c r="Q321" s="63" t="s">
        <v>6</v>
      </c>
      <c r="R321" s="63" t="s">
        <v>6</v>
      </c>
      <c r="S321" s="63" t="s">
        <v>6</v>
      </c>
      <c r="T321" s="63" t="s">
        <v>6</v>
      </c>
      <c r="U321" s="63" t="s">
        <v>6</v>
      </c>
      <c r="V321" s="63" t="s">
        <v>6</v>
      </c>
      <c r="W321" s="63">
        <v>2.86</v>
      </c>
      <c r="X321" s="63">
        <v>5.17</v>
      </c>
      <c r="Y321" s="63">
        <v>8.4499999999999993</v>
      </c>
      <c r="Z321" s="63">
        <f t="shared" si="93"/>
        <v>16.479999999999997</v>
      </c>
      <c r="AA321" s="9">
        <f>I321-Z321</f>
        <v>0.47000000000000242</v>
      </c>
      <c r="AB321" s="9">
        <f>AA321*100/I321</f>
        <v>2.7728613569321676</v>
      </c>
      <c r="AC321" s="63">
        <v>16.55</v>
      </c>
      <c r="AD321" s="63">
        <v>8.92</v>
      </c>
      <c r="AE321" s="63">
        <f t="shared" si="99"/>
        <v>0.47000000000000064</v>
      </c>
    </row>
    <row r="323" spans="1:31" x14ac:dyDescent="0.3">
      <c r="AA323" s="8">
        <f>AVERAGE(AA2:AA321)</f>
        <v>0.69950000000000001</v>
      </c>
      <c r="AB323" s="8">
        <f>AVERAGE(AB2:AB321)</f>
        <v>4.3563236053533307</v>
      </c>
    </row>
  </sheetData>
  <pageMargins left="0" right="0" top="0.39409448818897641" bottom="0.39409448818897641" header="0" footer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0"/>
  <sheetViews>
    <sheetView workbookViewId="0">
      <selection activeCell="E28" sqref="E28"/>
    </sheetView>
  </sheetViews>
  <sheetFormatPr baseColWidth="10" defaultRowHeight="14" x14ac:dyDescent="0.3"/>
  <cols>
    <col min="1" max="1" width="19.58203125" bestFit="1" customWidth="1"/>
    <col min="2" max="2" width="27.4140625" customWidth="1"/>
    <col min="3" max="3" width="28.25" bestFit="1" customWidth="1"/>
    <col min="4" max="4" width="33.9140625" bestFit="1" customWidth="1"/>
    <col min="5" max="5" width="28.75" bestFit="1" customWidth="1"/>
    <col min="6" max="6" width="20" bestFit="1" customWidth="1"/>
    <col min="7" max="7" width="19.9140625" bestFit="1" customWidth="1"/>
    <col min="8" max="22" width="5.75" bestFit="1" customWidth="1"/>
    <col min="23" max="23" width="4.75" bestFit="1" customWidth="1"/>
    <col min="24" max="26" width="5.75" bestFit="1" customWidth="1"/>
    <col min="27" max="27" width="4.75" bestFit="1" customWidth="1"/>
    <col min="28" max="35" width="5.75" bestFit="1" customWidth="1"/>
    <col min="36" max="36" width="4.75" bestFit="1" customWidth="1"/>
    <col min="37" max="39" width="5.75" bestFit="1" customWidth="1"/>
    <col min="40" max="40" width="4.75" bestFit="1" customWidth="1"/>
    <col min="41" max="44" width="5.75" bestFit="1" customWidth="1"/>
    <col min="45" max="45" width="4.75" bestFit="1" customWidth="1"/>
    <col min="46" max="64" width="5.75" bestFit="1" customWidth="1"/>
    <col min="65" max="65" width="4.75" bestFit="1" customWidth="1"/>
    <col min="66" max="78" width="5.75" bestFit="1" customWidth="1"/>
    <col min="79" max="79" width="4.75" bestFit="1" customWidth="1"/>
    <col min="80" max="89" width="5.75" bestFit="1" customWidth="1"/>
    <col min="90" max="90" width="4.75" bestFit="1" customWidth="1"/>
    <col min="91" max="104" width="5.75" bestFit="1" customWidth="1"/>
    <col min="105" max="105" width="4.75" bestFit="1" customWidth="1"/>
    <col min="106" max="112" width="5.75" bestFit="1" customWidth="1"/>
    <col min="113" max="113" width="4.75" bestFit="1" customWidth="1"/>
    <col min="114" max="117" width="5.75" bestFit="1" customWidth="1"/>
    <col min="118" max="118" width="4.75" bestFit="1" customWidth="1"/>
    <col min="119" max="130" width="5.75" bestFit="1" customWidth="1"/>
    <col min="131" max="131" width="4.75" bestFit="1" customWidth="1"/>
    <col min="132" max="136" width="5.75" bestFit="1" customWidth="1"/>
    <col min="137" max="137" width="11.83203125" bestFit="1" customWidth="1"/>
  </cols>
  <sheetData>
    <row r="3" spans="1:7" x14ac:dyDescent="0.3">
      <c r="A3" s="4" t="s">
        <v>65</v>
      </c>
      <c r="B3" t="s">
        <v>68</v>
      </c>
      <c r="C3" t="s">
        <v>67</v>
      </c>
      <c r="D3" t="s">
        <v>69</v>
      </c>
      <c r="E3" t="s">
        <v>70</v>
      </c>
      <c r="F3" t="s">
        <v>71</v>
      </c>
      <c r="G3" t="s">
        <v>72</v>
      </c>
    </row>
    <row r="4" spans="1:7" x14ac:dyDescent="0.3">
      <c r="A4" s="5">
        <v>1</v>
      </c>
      <c r="B4" s="7">
        <v>40</v>
      </c>
      <c r="C4" s="8">
        <v>16.297000000000004</v>
      </c>
      <c r="D4" s="8">
        <v>16.297000000000004</v>
      </c>
      <c r="E4" s="8">
        <v>0</v>
      </c>
      <c r="F4" s="8">
        <v>1</v>
      </c>
      <c r="G4" s="8">
        <v>0</v>
      </c>
    </row>
    <row r="5" spans="1:7" x14ac:dyDescent="0.3">
      <c r="A5" s="6" t="s">
        <v>5</v>
      </c>
      <c r="B5" s="7">
        <v>40</v>
      </c>
      <c r="C5" s="8">
        <v>16.297000000000004</v>
      </c>
      <c r="D5" s="8">
        <v>16.297000000000004</v>
      </c>
      <c r="E5" s="8">
        <v>0</v>
      </c>
      <c r="F5" s="8">
        <v>1</v>
      </c>
      <c r="G5" s="8">
        <v>0</v>
      </c>
    </row>
    <row r="6" spans="1:7" x14ac:dyDescent="0.3">
      <c r="A6" s="5">
        <v>2</v>
      </c>
      <c r="B6" s="7">
        <v>40</v>
      </c>
      <c r="C6" s="8">
        <v>16.297000000000004</v>
      </c>
      <c r="D6" s="8">
        <v>25.445500000000003</v>
      </c>
      <c r="E6" s="8">
        <v>9.1485000000000003</v>
      </c>
      <c r="F6" s="8">
        <v>1.5656906945704794</v>
      </c>
      <c r="G6" s="8">
        <v>0.17982747180193481</v>
      </c>
    </row>
    <row r="7" spans="1:7" x14ac:dyDescent="0.3">
      <c r="A7" s="6" t="s">
        <v>7</v>
      </c>
      <c r="B7" s="7">
        <v>40</v>
      </c>
      <c r="C7" s="8">
        <v>16.297000000000004</v>
      </c>
      <c r="D7" s="8">
        <v>25.445500000000003</v>
      </c>
      <c r="E7" s="8">
        <v>9.1485000000000003</v>
      </c>
      <c r="F7" s="8">
        <v>1.5656906945704794</v>
      </c>
      <c r="G7" s="8">
        <v>0.17982747180193481</v>
      </c>
    </row>
    <row r="8" spans="1:7" x14ac:dyDescent="0.3">
      <c r="A8" s="5">
        <v>3</v>
      </c>
      <c r="B8" s="7">
        <v>40</v>
      </c>
      <c r="C8" s="8">
        <v>16.508749999999999</v>
      </c>
      <c r="D8" s="8">
        <v>16.508749999999999</v>
      </c>
      <c r="E8" s="8">
        <v>0</v>
      </c>
      <c r="F8" s="8">
        <v>1</v>
      </c>
      <c r="G8" s="8">
        <v>0</v>
      </c>
    </row>
    <row r="9" spans="1:7" x14ac:dyDescent="0.3">
      <c r="A9" s="6" t="s">
        <v>5</v>
      </c>
      <c r="B9" s="7">
        <v>40</v>
      </c>
      <c r="C9" s="8">
        <v>16.508749999999999</v>
      </c>
      <c r="D9" s="8">
        <v>16.508749999999999</v>
      </c>
      <c r="E9" s="8">
        <v>0</v>
      </c>
      <c r="F9" s="8">
        <v>1</v>
      </c>
      <c r="G9" s="8">
        <v>0</v>
      </c>
    </row>
    <row r="10" spans="1:7" x14ac:dyDescent="0.3">
      <c r="A10" s="5">
        <v>4</v>
      </c>
      <c r="B10" s="7">
        <v>40</v>
      </c>
      <c r="C10" s="8">
        <v>16.508749999999999</v>
      </c>
      <c r="D10" s="8">
        <v>24.421750000000003</v>
      </c>
      <c r="E10" s="8">
        <v>7.9129999999999994</v>
      </c>
      <c r="F10" s="8">
        <v>1.4828267422746277</v>
      </c>
      <c r="G10" s="8">
        <v>0.17798374330612676</v>
      </c>
    </row>
    <row r="11" spans="1:7" x14ac:dyDescent="0.3">
      <c r="A11" s="6" t="s">
        <v>7</v>
      </c>
      <c r="B11" s="7">
        <v>40</v>
      </c>
      <c r="C11" s="8">
        <v>16.508749999999999</v>
      </c>
      <c r="D11" s="8">
        <v>24.421750000000003</v>
      </c>
      <c r="E11" s="8">
        <v>7.9129999999999994</v>
      </c>
      <c r="F11" s="8">
        <v>1.4828267422746277</v>
      </c>
      <c r="G11" s="8">
        <v>0.17798374330612676</v>
      </c>
    </row>
    <row r="12" spans="1:7" x14ac:dyDescent="0.3">
      <c r="A12" s="5">
        <v>5</v>
      </c>
      <c r="B12" s="7">
        <v>40</v>
      </c>
      <c r="C12" s="8">
        <v>16.1875</v>
      </c>
      <c r="D12" s="8">
        <v>16.1875</v>
      </c>
      <c r="E12" s="8">
        <v>0</v>
      </c>
      <c r="F12" s="8">
        <v>1</v>
      </c>
      <c r="G12" s="8">
        <v>0</v>
      </c>
    </row>
    <row r="13" spans="1:7" x14ac:dyDescent="0.3">
      <c r="A13" s="6" t="s">
        <v>5</v>
      </c>
      <c r="B13" s="7">
        <v>40</v>
      </c>
      <c r="C13" s="8">
        <v>16.1875</v>
      </c>
      <c r="D13" s="8">
        <v>16.1875</v>
      </c>
      <c r="E13" s="8">
        <v>0</v>
      </c>
      <c r="F13" s="8">
        <v>1</v>
      </c>
      <c r="G13" s="8">
        <v>0</v>
      </c>
    </row>
    <row r="14" spans="1:7" x14ac:dyDescent="0.3">
      <c r="A14" s="5">
        <v>6</v>
      </c>
      <c r="B14" s="7">
        <v>40</v>
      </c>
      <c r="C14" s="8">
        <v>16.1875</v>
      </c>
      <c r="D14" s="8">
        <v>24.433250000000001</v>
      </c>
      <c r="E14" s="8">
        <v>8.245750000000001</v>
      </c>
      <c r="F14" s="8">
        <v>1.510884753028868</v>
      </c>
      <c r="G14" s="8">
        <v>0.21100447104768996</v>
      </c>
    </row>
    <row r="15" spans="1:7" x14ac:dyDescent="0.3">
      <c r="A15" s="6" t="s">
        <v>7</v>
      </c>
      <c r="B15" s="7">
        <v>40</v>
      </c>
      <c r="C15" s="8">
        <v>16.1875</v>
      </c>
      <c r="D15" s="8">
        <v>24.433250000000001</v>
      </c>
      <c r="E15" s="8">
        <v>8.245750000000001</v>
      </c>
      <c r="F15" s="8">
        <v>1.510884753028868</v>
      </c>
      <c r="G15" s="8">
        <v>0.21100447104768996</v>
      </c>
    </row>
    <row r="16" spans="1:7" x14ac:dyDescent="0.3">
      <c r="A16" s="5">
        <v>7</v>
      </c>
      <c r="B16" s="7">
        <v>40</v>
      </c>
      <c r="C16" s="8">
        <v>16.061999999999998</v>
      </c>
      <c r="D16" s="8">
        <v>16.061999999999998</v>
      </c>
      <c r="E16" s="8">
        <v>0</v>
      </c>
      <c r="F16" s="8">
        <v>1</v>
      </c>
      <c r="G16" s="8">
        <v>0</v>
      </c>
    </row>
    <row r="17" spans="1:7" x14ac:dyDescent="0.3">
      <c r="A17" s="6" t="s">
        <v>5</v>
      </c>
      <c r="B17" s="7">
        <v>40</v>
      </c>
      <c r="C17" s="8">
        <v>16.061999999999998</v>
      </c>
      <c r="D17" s="8">
        <v>16.061999999999998</v>
      </c>
      <c r="E17" s="8">
        <v>0</v>
      </c>
      <c r="F17" s="8">
        <v>1</v>
      </c>
      <c r="G17" s="8">
        <v>0</v>
      </c>
    </row>
    <row r="18" spans="1:7" x14ac:dyDescent="0.3">
      <c r="A18" s="5">
        <v>8</v>
      </c>
      <c r="B18" s="7">
        <v>40</v>
      </c>
      <c r="C18" s="8">
        <v>16.015499999999996</v>
      </c>
      <c r="D18" s="8">
        <v>20.492142857142856</v>
      </c>
      <c r="E18" s="8">
        <v>4.4000000000000004</v>
      </c>
      <c r="F18" s="8">
        <v>1.279050966328839</v>
      </c>
      <c r="G18" s="8">
        <v>0.11176900765300839</v>
      </c>
    </row>
    <row r="19" spans="1:7" x14ac:dyDescent="0.3">
      <c r="A19" s="6" t="s">
        <v>9</v>
      </c>
      <c r="B19" s="7">
        <v>40</v>
      </c>
      <c r="C19" s="8">
        <v>16.015499999999996</v>
      </c>
      <c r="D19" s="8">
        <v>20.492142857142856</v>
      </c>
      <c r="E19" s="8">
        <v>4.4000000000000004</v>
      </c>
      <c r="F19" s="8">
        <v>1.279050966328839</v>
      </c>
      <c r="G19" s="8">
        <v>0.11176900765300839</v>
      </c>
    </row>
    <row r="20" spans="1:7" x14ac:dyDescent="0.3">
      <c r="A20" s="5" t="s">
        <v>66</v>
      </c>
      <c r="B20" s="7">
        <v>320</v>
      </c>
      <c r="C20" s="8">
        <v>16.257999999999988</v>
      </c>
      <c r="D20" s="8">
        <v>19.961071428571422</v>
      </c>
      <c r="E20" s="8">
        <v>3.6912580645161261</v>
      </c>
      <c r="F20" s="8">
        <v>1.228218118015562</v>
      </c>
      <c r="G20" s="8">
        <v>0.27489761760621562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"/>
  <sheetViews>
    <sheetView workbookViewId="0">
      <selection sqref="A1:XFD1"/>
    </sheetView>
  </sheetViews>
  <sheetFormatPr baseColWidth="10" defaultRowHeight="14" x14ac:dyDescent="0.3"/>
  <cols>
    <col min="1" max="1" width="17.9140625" customWidth="1"/>
    <col min="2" max="5" width="24.4140625" customWidth="1"/>
    <col min="6" max="6" width="28.83203125" customWidth="1"/>
    <col min="7" max="7" width="23.83203125" customWidth="1"/>
    <col min="8" max="8" width="24.9140625" customWidth="1"/>
    <col min="9" max="9" width="20.6640625" customWidth="1"/>
    <col min="10" max="10" width="21.5" customWidth="1"/>
  </cols>
  <sheetData>
    <row r="1" spans="1:10" s="66" customFormat="1" x14ac:dyDescent="0.3">
      <c r="A1" s="65" t="s">
        <v>55</v>
      </c>
      <c r="B1" s="65" t="s">
        <v>56</v>
      </c>
      <c r="C1" s="65" t="s">
        <v>57</v>
      </c>
      <c r="D1" s="65" t="s">
        <v>58</v>
      </c>
      <c r="E1" s="65" t="s">
        <v>2</v>
      </c>
      <c r="F1" s="65" t="s">
        <v>59</v>
      </c>
      <c r="G1" s="65" t="s">
        <v>60</v>
      </c>
      <c r="H1" s="65" t="s">
        <v>61</v>
      </c>
      <c r="I1" s="65" t="s">
        <v>62</v>
      </c>
      <c r="J1" s="65" t="s">
        <v>63</v>
      </c>
    </row>
    <row r="2" spans="1:10" x14ac:dyDescent="0.3">
      <c r="A2" s="2" t="s">
        <v>64</v>
      </c>
      <c r="B2" s="2">
        <v>342.3</v>
      </c>
      <c r="C2" s="2">
        <v>1.59</v>
      </c>
      <c r="D2" s="2">
        <v>30</v>
      </c>
      <c r="E2" s="1">
        <v>1</v>
      </c>
      <c r="F2" s="1">
        <f>B2*E2*D2*10^-3</f>
        <v>10.269</v>
      </c>
      <c r="G2" s="1">
        <f>F2/C2</f>
        <v>6.4584905660377352</v>
      </c>
      <c r="H2" s="1">
        <f>SUM(30-G2)</f>
        <v>23.541509433962265</v>
      </c>
      <c r="I2" s="1">
        <f>SUM(G2+H2)</f>
        <v>30</v>
      </c>
      <c r="J2" s="1">
        <f>SUM(F2+H2)</f>
        <v>33.810509433962267</v>
      </c>
    </row>
  </sheetData>
  <pageMargins left="0" right="0" top="0.39409448818897641" bottom="0.39409448818897641" header="0" footer="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57005-C9F3-4AAE-A5D9-9A229F141CCA}">
  <dimension ref="A1:C32"/>
  <sheetViews>
    <sheetView tabSelected="1" workbookViewId="0">
      <selection activeCell="B26" sqref="B26"/>
    </sheetView>
  </sheetViews>
  <sheetFormatPr baseColWidth="10" defaultRowHeight="14" x14ac:dyDescent="0.3"/>
  <cols>
    <col min="1" max="1" width="25.08203125" bestFit="1" customWidth="1"/>
    <col min="2" max="2" width="101" bestFit="1" customWidth="1"/>
  </cols>
  <sheetData>
    <row r="1" spans="1:3" s="66" customFormat="1" x14ac:dyDescent="0.3">
      <c r="A1" s="66" t="s">
        <v>83</v>
      </c>
      <c r="B1" s="66" t="s">
        <v>84</v>
      </c>
      <c r="C1" s="66" t="s">
        <v>85</v>
      </c>
    </row>
    <row r="2" spans="1:3" x14ac:dyDescent="0.3">
      <c r="A2" s="67" t="s">
        <v>0</v>
      </c>
      <c r="B2" t="s">
        <v>86</v>
      </c>
    </row>
    <row r="3" spans="1:3" x14ac:dyDescent="0.3">
      <c r="A3" s="67" t="s">
        <v>112</v>
      </c>
      <c r="B3" t="s">
        <v>87</v>
      </c>
    </row>
    <row r="4" spans="1:3" x14ac:dyDescent="0.3">
      <c r="A4" s="67" t="s">
        <v>1</v>
      </c>
    </row>
    <row r="5" spans="1:3" x14ac:dyDescent="0.3">
      <c r="A5" s="67" t="s">
        <v>132</v>
      </c>
      <c r="B5" t="s">
        <v>133</v>
      </c>
    </row>
    <row r="6" spans="1:3" x14ac:dyDescent="0.3">
      <c r="A6" s="67" t="s">
        <v>78</v>
      </c>
      <c r="B6" t="s">
        <v>88</v>
      </c>
    </row>
    <row r="7" spans="1:3" x14ac:dyDescent="0.3">
      <c r="A7" s="67" t="s">
        <v>81</v>
      </c>
      <c r="B7" t="s">
        <v>89</v>
      </c>
    </row>
    <row r="8" spans="1:3" x14ac:dyDescent="0.3">
      <c r="A8" s="67" t="s">
        <v>76</v>
      </c>
      <c r="B8" t="s">
        <v>90</v>
      </c>
    </row>
    <row r="9" spans="1:3" x14ac:dyDescent="0.3">
      <c r="A9" s="67" t="s">
        <v>2</v>
      </c>
      <c r="B9" t="s">
        <v>91</v>
      </c>
    </row>
    <row r="10" spans="1:3" x14ac:dyDescent="0.3">
      <c r="A10" s="67" t="s">
        <v>113</v>
      </c>
      <c r="B10" t="s">
        <v>92</v>
      </c>
    </row>
    <row r="11" spans="1:3" x14ac:dyDescent="0.3">
      <c r="A11" s="67" t="s">
        <v>114</v>
      </c>
      <c r="B11" t="s">
        <v>93</v>
      </c>
    </row>
    <row r="12" spans="1:3" x14ac:dyDescent="0.3">
      <c r="A12" s="67" t="s">
        <v>115</v>
      </c>
      <c r="B12" t="s">
        <v>94</v>
      </c>
    </row>
    <row r="13" spans="1:3" x14ac:dyDescent="0.3">
      <c r="A13" s="67" t="s">
        <v>77</v>
      </c>
      <c r="B13" t="s">
        <v>95</v>
      </c>
    </row>
    <row r="14" spans="1:3" x14ac:dyDescent="0.3">
      <c r="A14" s="67" t="s">
        <v>116</v>
      </c>
      <c r="B14" t="s">
        <v>96</v>
      </c>
    </row>
    <row r="15" spans="1:3" x14ac:dyDescent="0.3">
      <c r="A15" s="67" t="s">
        <v>117</v>
      </c>
      <c r="B15" t="s">
        <v>97</v>
      </c>
    </row>
    <row r="16" spans="1:3" x14ac:dyDescent="0.3">
      <c r="A16" s="67" t="s">
        <v>118</v>
      </c>
      <c r="B16" t="s">
        <v>98</v>
      </c>
    </row>
    <row r="17" spans="1:2" x14ac:dyDescent="0.3">
      <c r="A17" s="67" t="s">
        <v>119</v>
      </c>
      <c r="B17" t="s">
        <v>99</v>
      </c>
    </row>
    <row r="18" spans="1:2" x14ac:dyDescent="0.3">
      <c r="A18" s="67" t="s">
        <v>120</v>
      </c>
      <c r="B18" t="s">
        <v>100</v>
      </c>
    </row>
    <row r="19" spans="1:2" x14ac:dyDescent="0.3">
      <c r="A19" s="67" t="s">
        <v>121</v>
      </c>
      <c r="B19" t="s">
        <v>101</v>
      </c>
    </row>
    <row r="20" spans="1:2" x14ac:dyDescent="0.3">
      <c r="A20" s="67" t="s">
        <v>82</v>
      </c>
      <c r="B20" t="s">
        <v>102</v>
      </c>
    </row>
    <row r="21" spans="1:2" x14ac:dyDescent="0.3">
      <c r="A21" s="67" t="s">
        <v>122</v>
      </c>
      <c r="B21" t="s">
        <v>103</v>
      </c>
    </row>
    <row r="22" spans="1:2" x14ac:dyDescent="0.3">
      <c r="A22" s="67" t="s">
        <v>123</v>
      </c>
      <c r="B22" t="s">
        <v>104</v>
      </c>
    </row>
    <row r="23" spans="1:2" x14ac:dyDescent="0.3">
      <c r="A23" s="67" t="s">
        <v>124</v>
      </c>
      <c r="B23" t="s">
        <v>105</v>
      </c>
    </row>
    <row r="24" spans="1:2" x14ac:dyDescent="0.3">
      <c r="A24" s="67" t="s">
        <v>125</v>
      </c>
      <c r="B24" t="s">
        <v>107</v>
      </c>
    </row>
    <row r="25" spans="1:2" x14ac:dyDescent="0.3">
      <c r="A25" s="67" t="s">
        <v>126</v>
      </c>
      <c r="B25" t="s">
        <v>106</v>
      </c>
    </row>
    <row r="26" spans="1:2" x14ac:dyDescent="0.3">
      <c r="A26" s="67" t="s">
        <v>127</v>
      </c>
      <c r="B26" t="s">
        <v>108</v>
      </c>
    </row>
    <row r="27" spans="1:2" x14ac:dyDescent="0.3">
      <c r="A27" s="67" t="s">
        <v>128</v>
      </c>
      <c r="B27" t="s">
        <v>109</v>
      </c>
    </row>
    <row r="28" spans="1:2" x14ac:dyDescent="0.3">
      <c r="A28" s="67" t="s">
        <v>134</v>
      </c>
      <c r="B28" t="s">
        <v>136</v>
      </c>
    </row>
    <row r="29" spans="1:2" x14ac:dyDescent="0.3">
      <c r="A29" s="67" t="s">
        <v>135</v>
      </c>
      <c r="B29" t="s">
        <v>137</v>
      </c>
    </row>
    <row r="30" spans="1:2" x14ac:dyDescent="0.3">
      <c r="A30" s="67" t="s">
        <v>129</v>
      </c>
    </row>
    <row r="31" spans="1:2" x14ac:dyDescent="0.3">
      <c r="A31" s="67" t="s">
        <v>130</v>
      </c>
      <c r="B31" t="s">
        <v>110</v>
      </c>
    </row>
    <row r="32" spans="1:2" x14ac:dyDescent="0.3">
      <c r="A32" s="67" t="s">
        <v>131</v>
      </c>
      <c r="B32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22309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Database</vt:lpstr>
      <vt:lpstr>Table</vt:lpstr>
      <vt:lpstr>Sucrose</vt:lpstr>
      <vt:lpstr>Caption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FOURCASSIE</dc:creator>
  <cp:lastModifiedBy>Vincent FOURCASSIE</cp:lastModifiedBy>
  <cp:revision>165</cp:revision>
  <dcterms:created xsi:type="dcterms:W3CDTF">2009-04-16T11:32:48Z</dcterms:created>
  <dcterms:modified xsi:type="dcterms:W3CDTF">2024-09-23T14:15:56Z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