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"/>
    </mc:Choice>
  </mc:AlternateContent>
  <xr:revisionPtr revIDLastSave="0" documentId="13_ncr:1_{8E9FC89C-BBAC-4156-80B0-B0B3924FDCF4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temporal_month" sheetId="3" r:id="rId1"/>
    <sheet name="temporal_month+tick_sex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3" l="1"/>
  <c r="J37" i="3"/>
  <c r="F37" i="3" s="1"/>
  <c r="D38" i="3"/>
  <c r="J38" i="3"/>
  <c r="E38" i="3" s="1"/>
  <c r="D39" i="3"/>
  <c r="J39" i="3"/>
  <c r="F39" i="3" s="1"/>
  <c r="D40" i="3"/>
  <c r="J40" i="3"/>
  <c r="E40" i="3" s="1"/>
  <c r="D41" i="3"/>
  <c r="J41" i="3"/>
  <c r="E41" i="3" s="1"/>
  <c r="D42" i="3"/>
  <c r="J42" i="3"/>
  <c r="D43" i="3"/>
  <c r="J43" i="3"/>
  <c r="E43" i="3" s="1"/>
  <c r="D44" i="3"/>
  <c r="J44" i="3"/>
  <c r="E44" i="3" s="1"/>
  <c r="D48" i="3"/>
  <c r="J48" i="3"/>
  <c r="E48" i="3" s="1"/>
  <c r="D49" i="3"/>
  <c r="J49" i="3"/>
  <c r="E49" i="3" s="1"/>
  <c r="D50" i="3"/>
  <c r="J50" i="3"/>
  <c r="E50" i="3" s="1"/>
  <c r="D51" i="3"/>
  <c r="J51" i="3"/>
  <c r="E51" i="3" s="1"/>
  <c r="D52" i="3"/>
  <c r="J52" i="3"/>
  <c r="E52" i="3" s="1"/>
  <c r="D53" i="3"/>
  <c r="J53" i="3"/>
  <c r="E53" i="3" s="1"/>
  <c r="D54" i="3"/>
  <c r="J54" i="3"/>
  <c r="E54" i="3" s="1"/>
  <c r="D55" i="3"/>
  <c r="J55" i="3"/>
  <c r="E55" i="3" s="1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57" i="4"/>
  <c r="F42" i="3" l="1"/>
  <c r="F55" i="3"/>
  <c r="F44" i="3"/>
  <c r="F54" i="3"/>
  <c r="F43" i="3"/>
  <c r="E39" i="3"/>
  <c r="F49" i="3"/>
  <c r="F38" i="3"/>
  <c r="E42" i="3"/>
  <c r="F52" i="3"/>
  <c r="F48" i="3"/>
  <c r="F41" i="3"/>
  <c r="E37" i="3"/>
  <c r="F51" i="3"/>
  <c r="F40" i="3"/>
  <c r="F50" i="3"/>
  <c r="F53" i="3"/>
  <c r="F5" i="4"/>
  <c r="F9" i="4"/>
  <c r="F3" i="4"/>
  <c r="F8" i="4"/>
  <c r="F7" i="4"/>
  <c r="F4" i="4"/>
  <c r="F6" i="4"/>
  <c r="F10" i="4"/>
  <c r="F13" i="4"/>
  <c r="F17" i="4"/>
  <c r="F11" i="4"/>
  <c r="F16" i="4"/>
  <c r="F15" i="4"/>
  <c r="F12" i="4"/>
  <c r="F14" i="4"/>
  <c r="F18" i="4"/>
  <c r="F23" i="4"/>
  <c r="F27" i="4"/>
  <c r="F21" i="4"/>
  <c r="F26" i="4"/>
  <c r="F25" i="4"/>
  <c r="F22" i="4"/>
  <c r="F24" i="4"/>
  <c r="F28" i="4"/>
  <c r="F31" i="4"/>
  <c r="F35" i="4"/>
  <c r="F29" i="4"/>
  <c r="F34" i="4"/>
  <c r="F33" i="4"/>
  <c r="F30" i="4"/>
  <c r="F32" i="4"/>
  <c r="F36" i="4"/>
  <c r="F41" i="4"/>
  <c r="F45" i="4"/>
  <c r="F39" i="4"/>
  <c r="F44" i="4"/>
  <c r="F43" i="4"/>
  <c r="F40" i="4"/>
  <c r="F42" i="4"/>
  <c r="F46" i="4"/>
  <c r="F49" i="4"/>
  <c r="F53" i="4"/>
  <c r="F47" i="4"/>
  <c r="F52" i="4"/>
  <c r="F51" i="4"/>
  <c r="F48" i="4"/>
  <c r="F50" i="4"/>
  <c r="F54" i="4"/>
  <c r="J4" i="3"/>
  <c r="J8" i="3"/>
  <c r="J2" i="3"/>
  <c r="J7" i="3"/>
  <c r="J6" i="3"/>
  <c r="J3" i="3"/>
  <c r="J5" i="3"/>
  <c r="J9" i="3"/>
  <c r="J16" i="3"/>
  <c r="J20" i="3"/>
  <c r="J14" i="3"/>
  <c r="J19" i="3"/>
  <c r="J18" i="3"/>
  <c r="J15" i="3"/>
  <c r="J17" i="3"/>
  <c r="J21" i="3"/>
  <c r="J28" i="3"/>
  <c r="J32" i="3"/>
  <c r="J26" i="3"/>
  <c r="J31" i="3"/>
  <c r="J30" i="3"/>
  <c r="J27" i="3"/>
  <c r="J29" i="3"/>
  <c r="J33" i="3"/>
  <c r="D4" i="3"/>
  <c r="D8" i="3"/>
  <c r="D2" i="3"/>
  <c r="D7" i="3"/>
  <c r="D6" i="3"/>
  <c r="D3" i="3"/>
  <c r="D5" i="3"/>
  <c r="D9" i="3"/>
  <c r="D16" i="3"/>
  <c r="D20" i="3"/>
  <c r="D14" i="3"/>
  <c r="D19" i="3"/>
  <c r="D18" i="3"/>
  <c r="D15" i="3"/>
  <c r="D17" i="3"/>
  <c r="D21" i="3"/>
  <c r="D28" i="3"/>
  <c r="D32" i="3"/>
  <c r="D26" i="3"/>
  <c r="D31" i="3"/>
  <c r="D30" i="3"/>
  <c r="D27" i="3"/>
  <c r="D29" i="3"/>
  <c r="D33" i="3"/>
  <c r="E17" i="3" l="1"/>
  <c r="E15" i="3"/>
  <c r="E26" i="3"/>
  <c r="E21" i="3"/>
  <c r="F17" i="3"/>
  <c r="E6" i="3"/>
  <c r="E2" i="3"/>
  <c r="E32" i="3"/>
  <c r="F21" i="3"/>
  <c r="E4" i="3"/>
  <c r="E8" i="3"/>
  <c r="F26" i="3"/>
  <c r="E3" i="3"/>
  <c r="F3" i="3"/>
  <c r="E18" i="3"/>
  <c r="E31" i="3"/>
  <c r="F6" i="3"/>
  <c r="E19" i="3"/>
  <c r="F30" i="3"/>
  <c r="E28" i="3"/>
  <c r="F2" i="3"/>
  <c r="F14" i="3"/>
  <c r="E7" i="3"/>
  <c r="E20" i="3"/>
  <c r="F32" i="3"/>
  <c r="F31" i="3"/>
  <c r="F9" i="3"/>
  <c r="F16" i="3"/>
  <c r="F27" i="3"/>
  <c r="E33" i="3"/>
  <c r="F15" i="3"/>
  <c r="E29" i="3"/>
  <c r="F5" i="3"/>
  <c r="F20" i="3"/>
  <c r="F8" i="3"/>
  <c r="F4" i="3"/>
  <c r="E30" i="3"/>
  <c r="E16" i="3"/>
  <c r="F33" i="3"/>
  <c r="F29" i="3"/>
  <c r="E14" i="3"/>
  <c r="E9" i="3"/>
  <c r="F19" i="3"/>
  <c r="F28" i="3"/>
  <c r="F18" i="3"/>
  <c r="E27" i="3"/>
  <c r="E5" i="3"/>
  <c r="F7" i="3"/>
</calcChain>
</file>

<file path=xl/sharedStrings.xml><?xml version="1.0" encoding="utf-8"?>
<sst xmlns="http://schemas.openxmlformats.org/spreadsheetml/2006/main" count="190" uniqueCount="43">
  <si>
    <t>N</t>
  </si>
  <si>
    <t>sd</t>
  </si>
  <si>
    <t>se</t>
  </si>
  <si>
    <t>ci</t>
  </si>
  <si>
    <t>tick_sex</t>
  </si>
  <si>
    <t>equiqpcr</t>
  </si>
  <si>
    <t>F</t>
  </si>
  <si>
    <t>M</t>
  </si>
  <si>
    <t>phago</t>
  </si>
  <si>
    <t>%-ci</t>
  </si>
  <si>
    <t>%+ci</t>
  </si>
  <si>
    <t>%</t>
  </si>
  <si>
    <t>FLEpuce</t>
  </si>
  <si>
    <t>rickqpcr</t>
  </si>
  <si>
    <t>month</t>
  </si>
  <si>
    <t>mean T pomp month</t>
  </si>
  <si>
    <t>mean temp on specific days of tick collection</t>
  </si>
  <si>
    <t>%ci</t>
  </si>
  <si>
    <t>n</t>
  </si>
  <si>
    <t>month letters</t>
  </si>
  <si>
    <t xml:space="preserve">february 24th </t>
  </si>
  <si>
    <t xml:space="preserve">march 20th </t>
  </si>
  <si>
    <t>april 28th</t>
  </si>
  <si>
    <t xml:space="preserve">may 25th </t>
  </si>
  <si>
    <t xml:space="preserve">june 23th </t>
  </si>
  <si>
    <t xml:space="preserve">july 21th </t>
  </si>
  <si>
    <t xml:space="preserve">august 19th </t>
  </si>
  <si>
    <t xml:space="preserve">september 15th </t>
  </si>
  <si>
    <t>rick puce %</t>
  </si>
  <si>
    <t>March</t>
  </si>
  <si>
    <t>April</t>
  </si>
  <si>
    <t>May</t>
  </si>
  <si>
    <t>June</t>
  </si>
  <si>
    <t>July</t>
  </si>
  <si>
    <t>August</t>
  </si>
  <si>
    <t>September</t>
  </si>
  <si>
    <t>February</t>
  </si>
  <si>
    <t>month2</t>
  </si>
  <si>
    <t>month3</t>
  </si>
  <si>
    <t xml:space="preserve">% </t>
  </si>
  <si>
    <t>rickpuce</t>
  </si>
  <si>
    <t>ci%</t>
  </si>
  <si>
    <t>date/month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</si>
</sst>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5" x14ac:knownFonts="1"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5"/>
      <color rgb="FF000000"/>
      <name val="Arial"/>
      <family val="2"/>
    </font>
    <font>
      <sz val="12"/>
      <color rgb="FF545454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" fillId="0" borderId="0" xfId="0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17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65" fontId="0" fillId="0" borderId="0" xfId="0" applyNumberFormat="1"/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070A"/>
      <color rgb="FF0033CC"/>
      <color rgb="FFEC060B"/>
      <color rgb="FF0026AA"/>
      <color rgb="FFC0504D"/>
      <color rgb="FF37A784"/>
      <color rgb="FF3BB38E"/>
      <color rgb="FF6FCFB1"/>
      <color rgb="FFFF33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>
                    <a:alpha val="95000"/>
                  </a:srgbClr>
                </a:solidFill>
              </a:ln>
              <a:effectLst/>
            </c:spPr>
          </c:marker>
          <c:xVal>
            <c:numRef>
              <c:f>temporal_month!$A$2:$A$9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temporal_month!$D$2:$D$9</c:f>
              <c:numCache>
                <c:formatCode>0.0</c:formatCode>
                <c:ptCount val="8"/>
                <c:pt idx="0">
                  <c:v>9.5238095238095237</c:v>
                </c:pt>
                <c:pt idx="1">
                  <c:v>12.35955056179775</c:v>
                </c:pt>
                <c:pt idx="2">
                  <c:v>2.9411764705882351</c:v>
                </c:pt>
                <c:pt idx="3">
                  <c:v>11.76470588235294</c:v>
                </c:pt>
                <c:pt idx="4">
                  <c:v>6.4516129032258061</c:v>
                </c:pt>
                <c:pt idx="5">
                  <c:v>9.0909090909090917</c:v>
                </c:pt>
                <c:pt idx="6">
                  <c:v>25</c:v>
                </c:pt>
                <c:pt idx="7">
                  <c:v>9.0909090909090917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17-4D2E-9DDE-964D26889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18512"/>
        <c:axId val="518025168"/>
      </c:scatterChart>
      <c:valAx>
        <c:axId val="518018512"/>
        <c:scaling>
          <c:orientation val="minMax"/>
          <c:max val="44926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8025168"/>
        <c:crosses val="autoZero"/>
        <c:crossBetween val="midCat"/>
        <c:majorUnit val="30"/>
      </c:valAx>
      <c:valAx>
        <c:axId val="51802516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0" i="1" baseline="0">
                    <a:solidFill>
                      <a:schemeClr val="tx1"/>
                    </a:solidFill>
                    <a:effectLst/>
                  </a:rPr>
                  <a:t>R. aeschlimannii </a:t>
                </a:r>
                <a:r>
                  <a:rPr lang="fr-FR" sz="900" b="0" i="0" baseline="0">
                    <a:solidFill>
                      <a:schemeClr val="tx1"/>
                    </a:solidFill>
                    <a:effectLst/>
                  </a:rPr>
                  <a:t>infection rate (%)</a:t>
                </a:r>
                <a:endParaRPr lang="fr-FR" sz="900" b="0">
                  <a:solidFill>
                    <a:schemeClr val="tx1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180185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rgbClr val="37A78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37A784"/>
              </a:solidFill>
              <a:ln w="9525">
                <a:solidFill>
                  <a:srgbClr val="37A784"/>
                </a:solidFill>
              </a:ln>
              <a:effectLst/>
            </c:spPr>
          </c:marker>
          <c:xVal>
            <c:numRef>
              <c:f>temporal_month!$A$14:$A$21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temporal_month!$D$14:$D$21</c:f>
              <c:numCache>
                <c:formatCode>0.0</c:formatCode>
                <c:ptCount val="8"/>
                <c:pt idx="0">
                  <c:v>100</c:v>
                </c:pt>
                <c:pt idx="1">
                  <c:v>97.752808988764045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93-4778-A1A1-07BF1A395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18512"/>
        <c:axId val="518025168"/>
      </c:scatterChart>
      <c:valAx>
        <c:axId val="518018512"/>
        <c:scaling>
          <c:orientation val="minMax"/>
          <c:max val="44926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8025168"/>
        <c:crosses val="autoZero"/>
        <c:crossBetween val="midCat"/>
        <c:majorUnit val="30"/>
      </c:valAx>
      <c:valAx>
        <c:axId val="51802516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0" i="1" baseline="0">
                    <a:solidFill>
                      <a:schemeClr val="tx1"/>
                    </a:solidFill>
                    <a:effectLst/>
                  </a:rPr>
                  <a:t>R. aeschlimannii </a:t>
                </a:r>
                <a:r>
                  <a:rPr lang="fr-FR" sz="900" b="0" i="0" baseline="0">
                    <a:solidFill>
                      <a:schemeClr val="tx1"/>
                    </a:solidFill>
                    <a:effectLst/>
                  </a:rPr>
                  <a:t>infection rate (%)</a:t>
                </a:r>
                <a:endParaRPr lang="fr-FR" sz="900" b="0">
                  <a:solidFill>
                    <a:schemeClr val="tx1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180185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rgbClr val="FF3399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xVal>
            <c:numRef>
              <c:f>temporal_month!$A$26:$A$33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temporal_month!$D$26:$D$33</c:f>
              <c:numCache>
                <c:formatCode>0.0</c:formatCode>
                <c:ptCount val="8"/>
                <c:pt idx="0">
                  <c:v>0</c:v>
                </c:pt>
                <c:pt idx="1">
                  <c:v>5.6179775280898872</c:v>
                </c:pt>
                <c:pt idx="2">
                  <c:v>0</c:v>
                </c:pt>
                <c:pt idx="3">
                  <c:v>0</c:v>
                </c:pt>
                <c:pt idx="4">
                  <c:v>3.225806451612903</c:v>
                </c:pt>
                <c:pt idx="5">
                  <c:v>15.151515151515149</c:v>
                </c:pt>
                <c:pt idx="6">
                  <c:v>3.5714285714285712</c:v>
                </c:pt>
                <c:pt idx="7">
                  <c:v>9.0909090909090917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5F-4A42-98BB-1DED28555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18512"/>
        <c:axId val="518025168"/>
      </c:scatterChart>
      <c:valAx>
        <c:axId val="518018512"/>
        <c:scaling>
          <c:orientation val="minMax"/>
          <c:max val="44926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8025168"/>
        <c:crosses val="autoZero"/>
        <c:crossBetween val="midCat"/>
        <c:majorUnit val="30"/>
      </c:valAx>
      <c:valAx>
        <c:axId val="51802516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0" i="1" baseline="0">
                    <a:solidFill>
                      <a:schemeClr val="tx1"/>
                    </a:solidFill>
                    <a:effectLst/>
                  </a:rPr>
                  <a:t>R. aeschlimannii </a:t>
                </a:r>
                <a:r>
                  <a:rPr lang="fr-FR" sz="900" b="0" i="0" baseline="0">
                    <a:solidFill>
                      <a:schemeClr val="tx1"/>
                    </a:solidFill>
                    <a:effectLst/>
                  </a:rPr>
                  <a:t>infection rate (%)</a:t>
                </a:r>
                <a:endParaRPr lang="fr-FR" sz="900" b="0">
                  <a:solidFill>
                    <a:schemeClr val="tx1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180185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402460751335274E-2"/>
          <c:y val="3.4903830826603664E-2"/>
          <c:w val="0.58872679819778806"/>
          <c:h val="0.93019233834679271"/>
        </c:manualLayout>
      </c:layout>
      <c:lineChart>
        <c:grouping val="standard"/>
        <c:varyColors val="0"/>
        <c:ser>
          <c:idx val="4"/>
          <c:order val="4"/>
          <c:tx>
            <c:v>Temperature</c:v>
          </c:tx>
          <c:spPr>
            <a:ln w="22225">
              <a:solidFill>
                <a:srgbClr val="EC070A"/>
              </a:solidFill>
              <a:prstDash val="sysDot"/>
            </a:ln>
          </c:spPr>
          <c:marker>
            <c:symbol val="none"/>
          </c:marker>
          <c:cat>
            <c:numRef>
              <c:f>temporal_month!$A$59:$A$70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temporal_month!$B$59:$B$70</c:f>
              <c:numCache>
                <c:formatCode>General</c:formatCode>
                <c:ptCount val="12"/>
                <c:pt idx="0">
                  <c:v>4.346908602150533</c:v>
                </c:pt>
                <c:pt idx="1">
                  <c:v>7.5528273809523725</c:v>
                </c:pt>
                <c:pt idx="2">
                  <c:v>8.3264784946236663</c:v>
                </c:pt>
                <c:pt idx="3">
                  <c:v>11.558472222222223</c:v>
                </c:pt>
                <c:pt idx="4">
                  <c:v>17.963037634408582</c:v>
                </c:pt>
                <c:pt idx="5">
                  <c:v>22.341111111111118</c:v>
                </c:pt>
                <c:pt idx="6">
                  <c:v>25.527688172042986</c:v>
                </c:pt>
                <c:pt idx="7">
                  <c:v>24.279973118279553</c:v>
                </c:pt>
                <c:pt idx="8">
                  <c:v>17.791944444444443</c:v>
                </c:pt>
                <c:pt idx="9">
                  <c:v>16.535080645161315</c:v>
                </c:pt>
                <c:pt idx="10">
                  <c:v>10.410555555555559</c:v>
                </c:pt>
                <c:pt idx="11">
                  <c:v>6.2744623655913978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2C-4DFA-AE31-F502A3A69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323744"/>
        <c:axId val="1903321664"/>
      </c:lineChart>
      <c:scatterChart>
        <c:scatterStyle val="smoothMarker"/>
        <c:varyColors val="0"/>
        <c:ser>
          <c:idx val="3"/>
          <c:order val="0"/>
          <c:tx>
            <c:v>Francisella-LE</c:v>
          </c:tx>
          <c:spPr>
            <a:ln w="22225" cap="rnd">
              <a:solidFill>
                <a:srgbClr val="37A784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37A784"/>
              </a:solidFill>
              <a:ln>
                <a:solidFill>
                  <a:srgbClr val="37A784"/>
                </a:solidFill>
              </a:ln>
            </c:spPr>
          </c:marker>
          <c:xVal>
            <c:numRef>
              <c:f>temporal_month!$A$14:$A$21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temporal_month!$D$14:$D$21</c:f>
              <c:numCache>
                <c:formatCode>0.0</c:formatCode>
                <c:ptCount val="8"/>
                <c:pt idx="0">
                  <c:v>100</c:v>
                </c:pt>
                <c:pt idx="1">
                  <c:v>97.752808988764045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2C-4DFA-AE31-F502A3A6945D}"/>
            </c:ext>
          </c:extLst>
        </c:ser>
        <c:ser>
          <c:idx val="1"/>
          <c:order val="1"/>
          <c:tx>
            <c:v>R. aeschlimannii</c:v>
          </c:tx>
          <c:spPr>
            <a:ln w="22225">
              <a:solidFill>
                <a:schemeClr val="tx1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temporal_month!$A$37:$A$44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temporal_month!$D$37:$D$44</c:f>
              <c:numCache>
                <c:formatCode>0.0</c:formatCode>
                <c:ptCount val="8"/>
                <c:pt idx="0">
                  <c:v>19.047619047619051</c:v>
                </c:pt>
                <c:pt idx="1">
                  <c:v>38.202247191011232</c:v>
                </c:pt>
                <c:pt idx="2">
                  <c:v>29.411764705882348</c:v>
                </c:pt>
                <c:pt idx="3">
                  <c:v>20.588235294117649</c:v>
                </c:pt>
                <c:pt idx="4">
                  <c:v>83.870967741935488</c:v>
                </c:pt>
                <c:pt idx="5">
                  <c:v>78.787878787878782</c:v>
                </c:pt>
                <c:pt idx="6">
                  <c:v>71.428571428571431</c:v>
                </c:pt>
                <c:pt idx="7">
                  <c:v>45.454545454545446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2C-4DFA-AE31-F502A3A6945D}"/>
            </c:ext>
          </c:extLst>
        </c:ser>
        <c:ser>
          <c:idx val="2"/>
          <c:order val="2"/>
          <c:tx>
            <c:v>T. equi</c:v>
          </c:tx>
          <c:spPr>
            <a:ln w="22225" cap="rnd">
              <a:solidFill>
                <a:srgbClr val="00B0F0"/>
              </a:solidFill>
              <a:round/>
            </a:ln>
            <a:effectLst/>
          </c:spPr>
          <c:marker>
            <c:symbol val="x"/>
            <c:size val="4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temporal_month!$A$2:$A$9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temporal_month!$D$2:$D$9</c:f>
              <c:numCache>
                <c:formatCode>0.0</c:formatCode>
                <c:ptCount val="8"/>
                <c:pt idx="0">
                  <c:v>9.5238095238095237</c:v>
                </c:pt>
                <c:pt idx="1">
                  <c:v>12.35955056179775</c:v>
                </c:pt>
                <c:pt idx="2">
                  <c:v>2.9411764705882351</c:v>
                </c:pt>
                <c:pt idx="3">
                  <c:v>11.76470588235294</c:v>
                </c:pt>
                <c:pt idx="4">
                  <c:v>6.4516129032258061</c:v>
                </c:pt>
                <c:pt idx="5">
                  <c:v>9.0909090909090917</c:v>
                </c:pt>
                <c:pt idx="6">
                  <c:v>25</c:v>
                </c:pt>
                <c:pt idx="7">
                  <c:v>9.0909090909090917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2C-4DFA-AE31-F502A3A6945D}"/>
            </c:ext>
          </c:extLst>
        </c:ser>
        <c:ser>
          <c:idx val="0"/>
          <c:order val="3"/>
          <c:tx>
            <c:v>A. phagocytophilum</c:v>
          </c:tx>
          <c:spPr>
            <a:ln w="22225" cap="rnd">
              <a:solidFill>
                <a:srgbClr val="FF3399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xVal>
            <c:numRef>
              <c:f>temporal_month!$A$26:$A$33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temporal_month!$D$26:$D$33</c:f>
              <c:numCache>
                <c:formatCode>0.0</c:formatCode>
                <c:ptCount val="8"/>
                <c:pt idx="0">
                  <c:v>0</c:v>
                </c:pt>
                <c:pt idx="1">
                  <c:v>5.6179775280898872</c:v>
                </c:pt>
                <c:pt idx="2">
                  <c:v>0</c:v>
                </c:pt>
                <c:pt idx="3">
                  <c:v>0</c:v>
                </c:pt>
                <c:pt idx="4">
                  <c:v>3.225806451612903</c:v>
                </c:pt>
                <c:pt idx="5">
                  <c:v>15.151515151515149</c:v>
                </c:pt>
                <c:pt idx="6">
                  <c:v>3.5714285714285712</c:v>
                </c:pt>
                <c:pt idx="7">
                  <c:v>9.0909090909090917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2C-4DFA-AE31-F502A3A69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18512"/>
        <c:axId val="518025168"/>
      </c:scatterChart>
      <c:valAx>
        <c:axId val="518018512"/>
        <c:scaling>
          <c:orientation val="minMax"/>
          <c:max val="44922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one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8025168"/>
        <c:crosses val="autoZero"/>
        <c:crossBetween val="midCat"/>
        <c:majorUnit val="30"/>
        <c:minorUnit val="5"/>
      </c:valAx>
      <c:valAx>
        <c:axId val="518025168"/>
        <c:scaling>
          <c:orientation val="minMax"/>
          <c:max val="100.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 sz="900" b="0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Pathogens and symbionts infection rate (%)</a:t>
                </a:r>
                <a:endParaRPr lang="fr-FR" sz="900"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18018512"/>
        <c:crosses val="autoZero"/>
        <c:crossBetween val="midCat"/>
        <c:majorUnit val="20"/>
      </c:valAx>
      <c:valAx>
        <c:axId val="1903321664"/>
        <c:scaling>
          <c:orientation val="minMax"/>
          <c:max val="3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9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fr-FR" sz="900" b="0">
                    <a:latin typeface="Arial" panose="020B0604020202020204" pitchFamily="34" charset="0"/>
                    <a:cs typeface="Arial" panose="020B0604020202020204" pitchFamily="34" charset="0"/>
                  </a:rPr>
                  <a:t>Monthly</a:t>
                </a:r>
                <a:r>
                  <a:rPr lang="fr-FR" sz="9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mean of temperature (°C)</a:t>
                </a:r>
                <a:endParaRPr lang="fr-FR" sz="9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71704180443313137"/>
              <c:y val="0.2596881328484879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anchor="t" anchorCtr="1"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903323744"/>
        <c:crosses val="max"/>
        <c:crossBetween val="between"/>
        <c:majorUnit val="3"/>
      </c:valAx>
      <c:dateAx>
        <c:axId val="1903323744"/>
        <c:scaling>
          <c:orientation val="minMax"/>
        </c:scaling>
        <c:delete val="1"/>
        <c:axPos val="t"/>
        <c:numFmt formatCode="mmm\-yy" sourceLinked="1"/>
        <c:majorTickMark val="out"/>
        <c:minorTickMark val="none"/>
        <c:tickLblPos val="nextTo"/>
        <c:crossAx val="1903321664"/>
        <c:crosses val="max"/>
        <c:auto val="1"/>
        <c:lblOffset val="100"/>
        <c:baseTimeUnit val="months"/>
      </c:date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fr-FR"/>
          </a:p>
        </c:txPr>
      </c:legendEntry>
      <c:legendEntry>
        <c:idx val="2"/>
        <c:txPr>
          <a:bodyPr/>
          <a:lstStyle/>
          <a:p>
            <a:pPr>
              <a:defRPr i="1"/>
            </a:pPr>
            <a:endParaRPr lang="fr-FR"/>
          </a:p>
        </c:txPr>
      </c:legendEntry>
      <c:legendEntry>
        <c:idx val="3"/>
        <c:txPr>
          <a:bodyPr/>
          <a:lstStyle/>
          <a:p>
            <a:pPr>
              <a:defRPr i="1"/>
            </a:pPr>
            <a:endParaRPr lang="fr-FR"/>
          </a:p>
        </c:txPr>
      </c:legendEntry>
      <c:legendEntry>
        <c:idx val="4"/>
        <c:txPr>
          <a:bodyPr/>
          <a:lstStyle/>
          <a:p>
            <a:pPr>
              <a:defRPr i="1"/>
            </a:pPr>
            <a:endParaRPr lang="fr-FR"/>
          </a:p>
        </c:txPr>
      </c:legendEntry>
      <c:layout>
        <c:manualLayout>
          <c:xMode val="edge"/>
          <c:yMode val="edge"/>
          <c:x val="0.77198112068323188"/>
          <c:y val="0.34226002361280783"/>
          <c:w val="0.22801887931676812"/>
          <c:h val="0.34610366064832437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901338076914009E-2"/>
          <c:y val="2.7751836305684292E-2"/>
          <c:w val="0.87850935092167159"/>
          <c:h val="0.81844508318585618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x"/>
            <c:size val="6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4464931474803997E-3"/>
                  <c:y val="0"/>
                </c:manualLayout>
              </c:layout>
              <c:tx>
                <c:rich>
                  <a:bodyPr/>
                  <a:lstStyle/>
                  <a:p>
                    <a:fld id="{39A73327-C139-4BD9-BCB6-0C777CD5AEB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028F-47CD-8E16-73B12F567DC9}"/>
                </c:ext>
              </c:extLst>
            </c:dLbl>
            <c:dLbl>
              <c:idx val="1"/>
              <c:layout>
                <c:manualLayout>
                  <c:x val="-7.0848698606102989E-3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8FAA64D-85EF-4415-B467-DDAB27B5F761}" type="CELLRANGE">
                      <a:rPr lang="en-US" sz="80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</a:rPr>
                      <a:pPr>
                        <a:defRPr sz="800">
                          <a:solidFill>
                            <a:schemeClr val="tx1">
                              <a:lumMod val="65000"/>
                              <a:lumOff val="35000"/>
                            </a:schemeClr>
                          </a:solidFill>
                        </a:defRPr>
                      </a:pPr>
                      <a:t>[PLAGECELL]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353494653898528"/>
                      <c:h val="5.704143195601451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028F-47CD-8E16-73B12F567DC9}"/>
                </c:ext>
              </c:extLst>
            </c:dLbl>
            <c:dLbl>
              <c:idx val="2"/>
              <c:layout>
                <c:manualLayout>
                  <c:x val="-4.7232465737401998E-3"/>
                  <c:y val="-6.5420389720985496E-17"/>
                </c:manualLayout>
              </c:layout>
              <c:tx>
                <c:rich>
                  <a:bodyPr/>
                  <a:lstStyle/>
                  <a:p>
                    <a:fld id="{7B9A58FA-9EE6-4961-A59B-1E9D1B3387F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028F-47CD-8E16-73B12F567DC9}"/>
                </c:ext>
              </c:extLst>
            </c:dLbl>
            <c:dLbl>
              <c:idx val="3"/>
              <c:layout>
                <c:manualLayout>
                  <c:x val="-7.0848698606103423E-3"/>
                  <c:y val="0"/>
                </c:manualLayout>
              </c:layout>
              <c:tx>
                <c:rich>
                  <a:bodyPr/>
                  <a:lstStyle/>
                  <a:p>
                    <a:fld id="{84AD784E-67DC-4628-A1A3-8366A592C6F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028F-47CD-8E16-73B12F567DC9}"/>
                </c:ext>
              </c:extLst>
            </c:dLbl>
            <c:dLbl>
              <c:idx val="4"/>
              <c:layout>
                <c:manualLayout>
                  <c:x val="-4.4870842450531898E-2"/>
                  <c:y val="3.9252687277746029E-2"/>
                </c:manualLayout>
              </c:layout>
              <c:tx>
                <c:rich>
                  <a:bodyPr/>
                  <a:lstStyle/>
                  <a:p>
                    <a:fld id="{CED35517-192F-49D6-BEE1-9775C0B6812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28F-47CD-8E16-73B12F567DC9}"/>
                </c:ext>
              </c:extLst>
            </c:dLbl>
            <c:dLbl>
              <c:idx val="5"/>
              <c:layout>
                <c:manualLayout>
                  <c:x val="-7.0848698606102989E-3"/>
                  <c:y val="-3.5684261161587328E-3"/>
                </c:manualLayout>
              </c:layout>
              <c:tx>
                <c:rich>
                  <a:bodyPr/>
                  <a:lstStyle/>
                  <a:p>
                    <a:fld id="{70F74E13-2447-43B2-BA4C-D057FEC86EF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28F-47CD-8E16-73B12F567DC9}"/>
                </c:ext>
              </c:extLst>
            </c:dLbl>
            <c:dLbl>
              <c:idx val="6"/>
              <c:layout>
                <c:manualLayout>
                  <c:x val="-0.10627304790915458"/>
                  <c:y val="2.8547408929269862E-2"/>
                </c:manualLayout>
              </c:layout>
              <c:tx>
                <c:rich>
                  <a:bodyPr/>
                  <a:lstStyle/>
                  <a:p>
                    <a:fld id="{449F6F38-E808-49EA-B912-182B667194D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28F-47CD-8E16-73B12F567DC9}"/>
                </c:ext>
              </c:extLst>
            </c:dLbl>
            <c:dLbl>
              <c:idx val="7"/>
              <c:layout>
                <c:manualLayout>
                  <c:x val="-8.9741591923769029E-2"/>
                  <c:y val="-3.390004810350802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24B58BE-D4C4-4829-8178-7F623BAC4864}" type="CELLRANGE">
                      <a:rPr lang="en-US" sz="80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</a:rPr>
                      <a:pPr>
                        <a:defRPr sz="800">
                          <a:solidFill>
                            <a:schemeClr val="tx1">
                              <a:lumMod val="65000"/>
                              <a:lumOff val="35000"/>
                            </a:schemeClr>
                          </a:solidFill>
                        </a:defRPr>
                      </a:pPr>
                      <a:t>[PLAGECELL]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71446282274972"/>
                      <c:h val="3.919930137522084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28F-47CD-8E16-73B12F567D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1071531709813399"/>
                  <c:y val="0.197754869918224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C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fr-FR"/>
                </a:p>
              </c:txPr>
            </c:trendlineLbl>
          </c:trendline>
          <c:xVal>
            <c:numRef>
              <c:f>temporal_month!$D$83:$D$90</c:f>
              <c:numCache>
                <c:formatCode>General</c:formatCode>
                <c:ptCount val="8"/>
                <c:pt idx="0">
                  <c:v>19.047619047619051</c:v>
                </c:pt>
                <c:pt idx="1">
                  <c:v>38.202247191011232</c:v>
                </c:pt>
                <c:pt idx="2">
                  <c:v>29.411764705882348</c:v>
                </c:pt>
                <c:pt idx="3">
                  <c:v>20.588235294117649</c:v>
                </c:pt>
                <c:pt idx="4">
                  <c:v>83.870967741935488</c:v>
                </c:pt>
                <c:pt idx="5">
                  <c:v>78.787878787878782</c:v>
                </c:pt>
                <c:pt idx="6">
                  <c:v>71.428571428571431</c:v>
                </c:pt>
                <c:pt idx="7">
                  <c:v>45.454545454545446</c:v>
                </c:pt>
              </c:numCache>
            </c:numRef>
          </c:xVal>
          <c:yVal>
            <c:numRef>
              <c:f>temporal_month!$E$83:$E$90</c:f>
              <c:numCache>
                <c:formatCode>General</c:formatCode>
                <c:ptCount val="8"/>
                <c:pt idx="0">
                  <c:v>7.5528273809523725</c:v>
                </c:pt>
                <c:pt idx="1">
                  <c:v>8.3264784946236663</c:v>
                </c:pt>
                <c:pt idx="2">
                  <c:v>11.558472222222223</c:v>
                </c:pt>
                <c:pt idx="3">
                  <c:v>17.963037634408582</c:v>
                </c:pt>
                <c:pt idx="4">
                  <c:v>22.341111111111118</c:v>
                </c:pt>
                <c:pt idx="5">
                  <c:v>25.527688172042986</c:v>
                </c:pt>
                <c:pt idx="6">
                  <c:v>24.279973118279553</c:v>
                </c:pt>
                <c:pt idx="7">
                  <c:v>17.791944444444443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temporal_month!$A$83:$A$90</c15:f>
                <c15:dlblRangeCache>
                  <c:ptCount val="8"/>
                  <c:pt idx="0">
                    <c:v>February</c:v>
                  </c:pt>
                  <c:pt idx="1">
                    <c:v>March</c:v>
                  </c:pt>
                  <c:pt idx="2">
                    <c:v>April</c:v>
                  </c:pt>
                  <c:pt idx="3">
                    <c:v>May</c:v>
                  </c:pt>
                  <c:pt idx="4">
                    <c:v>June</c:v>
                  </c:pt>
                  <c:pt idx="5">
                    <c:v>July</c:v>
                  </c:pt>
                  <c:pt idx="6">
                    <c:v>August</c:v>
                  </c:pt>
                  <c:pt idx="7">
                    <c:v>September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28F-47CD-8E16-73B12F567D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585855439"/>
        <c:axId val="1585853775"/>
      </c:scatterChart>
      <c:valAx>
        <c:axId val="158585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Monthly average of </a:t>
                </a:r>
                <a:r>
                  <a:rPr lang="fr-FR" sz="1000" b="1" i="1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R. aeschlimannii </a:t>
                </a:r>
                <a:r>
                  <a:rPr lang="fr-FR" sz="1000" b="1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infection rates  (%) </a:t>
                </a:r>
                <a:endParaRPr lang="fr-FR" sz="10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1489511083382448"/>
              <c:y val="0.91765831825840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585853775"/>
        <c:crosses val="autoZero"/>
        <c:crossBetween val="midCat"/>
      </c:valAx>
      <c:valAx>
        <c:axId val="158585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 sz="105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Température (°C)</a:t>
                </a:r>
              </a:p>
            </c:rich>
          </c:tx>
          <c:layout>
            <c:manualLayout>
              <c:xMode val="edge"/>
              <c:yMode val="edge"/>
              <c:x val="1.2688341951415039E-2"/>
              <c:y val="0.310733085447652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58585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OmpB gene</c:v>
          </c:tx>
          <c:spPr>
            <a:ln w="15875" cap="rnd">
              <a:solidFill>
                <a:srgbClr val="FF3399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xVal>
            <c:numRef>
              <c:f>temporal_month!$A$37:$A$44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temporal_month!$D$37:$D$44</c:f>
              <c:numCache>
                <c:formatCode>0.0</c:formatCode>
                <c:ptCount val="8"/>
                <c:pt idx="0">
                  <c:v>19.047619047619051</c:v>
                </c:pt>
                <c:pt idx="1">
                  <c:v>38.202247191011232</c:v>
                </c:pt>
                <c:pt idx="2">
                  <c:v>29.411764705882348</c:v>
                </c:pt>
                <c:pt idx="3">
                  <c:v>20.588235294117649</c:v>
                </c:pt>
                <c:pt idx="4">
                  <c:v>83.870967741935488</c:v>
                </c:pt>
                <c:pt idx="5">
                  <c:v>78.787878787878782</c:v>
                </c:pt>
                <c:pt idx="6">
                  <c:v>71.428571428571431</c:v>
                </c:pt>
                <c:pt idx="7">
                  <c:v>45.454545454545446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47-4985-8426-CF8F3E63578C}"/>
            </c:ext>
          </c:extLst>
        </c:ser>
        <c:ser>
          <c:idx val="1"/>
          <c:order val="1"/>
          <c:tx>
            <c:v>glta gene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temporal_month!$A$48:$A$55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temporal_month!$D$48:$D$55</c:f>
              <c:numCache>
                <c:formatCode>0.0</c:formatCode>
                <c:ptCount val="8"/>
                <c:pt idx="0">
                  <c:v>33.333333333333329</c:v>
                </c:pt>
                <c:pt idx="1">
                  <c:v>38.202247191011232</c:v>
                </c:pt>
                <c:pt idx="2">
                  <c:v>32.352941176470587</c:v>
                </c:pt>
                <c:pt idx="3">
                  <c:v>17.647058823529409</c:v>
                </c:pt>
                <c:pt idx="4">
                  <c:v>80.645161290322577</c:v>
                </c:pt>
                <c:pt idx="5">
                  <c:v>66.666666666666657</c:v>
                </c:pt>
                <c:pt idx="6">
                  <c:v>53.571428571428569</c:v>
                </c:pt>
                <c:pt idx="7">
                  <c:v>45.454545454545446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47-4985-8426-CF8F3E635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018512"/>
        <c:axId val="518025168"/>
      </c:scatterChart>
      <c:valAx>
        <c:axId val="518018512"/>
        <c:scaling>
          <c:orientation val="minMax"/>
          <c:max val="44926"/>
          <c:min val="445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8025168"/>
        <c:crosses val="autoZero"/>
        <c:crossBetween val="midCat"/>
        <c:majorUnit val="30"/>
      </c:valAx>
      <c:valAx>
        <c:axId val="51802516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b="0" i="1" baseline="0">
                    <a:solidFill>
                      <a:schemeClr val="tx1"/>
                    </a:solidFill>
                    <a:effectLst/>
                  </a:rPr>
                  <a:t>R. aeschlimannii </a:t>
                </a:r>
                <a:r>
                  <a:rPr lang="fr-FR" sz="900" b="0" i="0" baseline="0">
                    <a:solidFill>
                      <a:schemeClr val="tx1"/>
                    </a:solidFill>
                    <a:effectLst/>
                  </a:rPr>
                  <a:t>infection rate (%)</a:t>
                </a:r>
                <a:endParaRPr lang="fr-FR" sz="900" b="0">
                  <a:solidFill>
                    <a:schemeClr val="tx1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180185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18041436823106"/>
          <c:y val="0.17171296296296296"/>
          <c:w val="0.63023425196850391"/>
          <c:h val="0.68910469524642748"/>
        </c:manualLayout>
      </c:layout>
      <c:scatterChart>
        <c:scatterStyle val="smoothMarker"/>
        <c:varyColors val="0"/>
        <c:ser>
          <c:idx val="1"/>
          <c:order val="0"/>
          <c:tx>
            <c:v>Female</c:v>
          </c:tx>
          <c:spPr>
            <a:ln w="19050">
              <a:solidFill>
                <a:srgbClr val="EC070A"/>
              </a:solidFill>
            </a:ln>
          </c:spPr>
          <c:marker>
            <c:spPr>
              <a:solidFill>
                <a:srgbClr val="EC070A"/>
              </a:solidFill>
              <a:ln>
                <a:solidFill>
                  <a:srgbClr val="EC070A"/>
                </a:solidFill>
              </a:ln>
            </c:spPr>
          </c:marker>
          <c:xVal>
            <c:numRef>
              <c:f>'temporal_month+tick_sex'!$B$3:$B$10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'temporal_month+tick_sex'!$F$3:$F$10</c:f>
              <c:numCache>
                <c:formatCode>0.0</c:formatCode>
                <c:ptCount val="8"/>
                <c:pt idx="0">
                  <c:v>0</c:v>
                </c:pt>
                <c:pt idx="1">
                  <c:v>3.125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18.75</c:v>
                </c:pt>
                <c:pt idx="6">
                  <c:v>0</c:v>
                </c:pt>
                <c:pt idx="7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BC-44C3-8351-4FC22535730A}"/>
            </c:ext>
          </c:extLst>
        </c:ser>
        <c:ser>
          <c:idx val="2"/>
          <c:order val="1"/>
          <c:tx>
            <c:v>Male</c:v>
          </c:tx>
          <c:spPr>
            <a:ln w="22225">
              <a:solidFill>
                <a:srgbClr val="0033CC"/>
              </a:solidFill>
            </a:ln>
          </c:spPr>
          <c:marker>
            <c:symbol val="x"/>
            <c:size val="5"/>
            <c:spPr>
              <a:solidFill>
                <a:srgbClr val="0033CC"/>
              </a:solidFill>
              <a:ln w="15875">
                <a:solidFill>
                  <a:srgbClr val="0033CC">
                    <a:alpha val="96000"/>
                  </a:srgbClr>
                </a:solidFill>
              </a:ln>
            </c:spPr>
          </c:marker>
          <c:xVal>
            <c:numRef>
              <c:f>'temporal_month+tick_sex'!$B$11:$B$18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'temporal_month+tick_sex'!$F$11:$F$18</c:f>
              <c:numCache>
                <c:formatCode>0.0</c:formatCode>
                <c:ptCount val="8"/>
                <c:pt idx="0">
                  <c:v>0</c:v>
                </c:pt>
                <c:pt idx="1">
                  <c:v>7.0175438596491224</c:v>
                </c:pt>
                <c:pt idx="2">
                  <c:v>0</c:v>
                </c:pt>
                <c:pt idx="3">
                  <c:v>0</c:v>
                </c:pt>
                <c:pt idx="4">
                  <c:v>7.1428571428571423</c:v>
                </c:pt>
                <c:pt idx="5">
                  <c:v>11.76470588235294</c:v>
                </c:pt>
                <c:pt idx="6">
                  <c:v>9.0909090909090917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BC-44C3-8351-4FC225357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525904"/>
        <c:axId val="1963745536"/>
      </c:scatterChart>
      <c:valAx>
        <c:axId val="1833525904"/>
        <c:scaling>
          <c:orientation val="minMax"/>
          <c:max val="44926"/>
          <c:min val="44562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3745536"/>
        <c:crosses val="autoZero"/>
        <c:crossBetween val="midCat"/>
        <c:majorUnit val="30"/>
        <c:minorUnit val="30"/>
      </c:valAx>
      <c:valAx>
        <c:axId val="196374553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A. phagocytophilum </a:t>
                </a:r>
                <a:r>
                  <a:rPr lang="fr-FR" sz="9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infection rate (%)</a:t>
                </a:r>
              </a:p>
            </c:rich>
          </c:tx>
          <c:layout>
            <c:manualLayout>
              <c:xMode val="edge"/>
              <c:yMode val="edge"/>
              <c:x val="5.5308978171294869E-2"/>
              <c:y val="0.1604615673040869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833525904"/>
        <c:crosses val="autoZero"/>
        <c:crossBetween val="midCat"/>
        <c:majorUnit val="20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18041436823106"/>
          <c:y val="0.17171296296296296"/>
          <c:w val="0.63023425196850391"/>
          <c:h val="0.68910469524642748"/>
        </c:manualLayout>
      </c:layout>
      <c:scatterChart>
        <c:scatterStyle val="smoothMarker"/>
        <c:varyColors val="0"/>
        <c:ser>
          <c:idx val="1"/>
          <c:order val="0"/>
          <c:tx>
            <c:v>Female</c:v>
          </c:tx>
          <c:spPr>
            <a:ln w="19050">
              <a:solidFill>
                <a:srgbClr val="EC070A"/>
              </a:solidFill>
            </a:ln>
          </c:spPr>
          <c:marker>
            <c:spPr>
              <a:solidFill>
                <a:srgbClr val="EC070A"/>
              </a:solidFill>
              <a:ln>
                <a:solidFill>
                  <a:srgbClr val="EC070A"/>
                </a:solidFill>
              </a:ln>
            </c:spPr>
          </c:marker>
          <c:xVal>
            <c:numRef>
              <c:f>'temporal_month+tick_sex'!$B$21:$B$28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'temporal_month+tick_sex'!$F$21:$F$28</c:f>
              <c:numCache>
                <c:formatCode>0.0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26-4C0D-9AA9-7E6129507DC6}"/>
            </c:ext>
          </c:extLst>
        </c:ser>
        <c:ser>
          <c:idx val="2"/>
          <c:order val="1"/>
          <c:tx>
            <c:v>Male</c:v>
          </c:tx>
          <c:spPr>
            <a:ln w="22225">
              <a:solidFill>
                <a:srgbClr val="0033CC"/>
              </a:solidFill>
            </a:ln>
          </c:spPr>
          <c:marker>
            <c:symbol val="x"/>
            <c:size val="5"/>
            <c:spPr>
              <a:ln w="15875">
                <a:solidFill>
                  <a:srgbClr val="0033CC">
                    <a:alpha val="96000"/>
                  </a:srgbClr>
                </a:solidFill>
              </a:ln>
            </c:spPr>
          </c:marker>
          <c:xVal>
            <c:numRef>
              <c:f>'temporal_month+tick_sex'!$B$29:$B$36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'temporal_month+tick_sex'!$F$29:$F$36</c:f>
              <c:numCache>
                <c:formatCode>0.0</c:formatCode>
                <c:ptCount val="8"/>
                <c:pt idx="0">
                  <c:v>100</c:v>
                </c:pt>
                <c:pt idx="1">
                  <c:v>96.491228070175438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26-4C0D-9AA9-7E6129507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525904"/>
        <c:axId val="1963745536"/>
      </c:scatterChart>
      <c:valAx>
        <c:axId val="1833525904"/>
        <c:scaling>
          <c:orientation val="minMax"/>
          <c:max val="44926"/>
          <c:min val="44562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3745536"/>
        <c:crosses val="autoZero"/>
        <c:crossBetween val="midCat"/>
        <c:majorUnit val="30"/>
        <c:minorUnit val="30"/>
      </c:valAx>
      <c:valAx>
        <c:axId val="1963745536"/>
        <c:scaling>
          <c:orientation val="minMax"/>
          <c:max val="10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Francisella-</a:t>
                </a:r>
                <a:r>
                  <a:rPr lang="fr-FR" sz="900" i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LE</a:t>
                </a:r>
                <a:r>
                  <a:rPr lang="fr-FR" sz="90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fr-FR" sz="9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infection rate (%)</a:t>
                </a:r>
              </a:p>
            </c:rich>
          </c:tx>
          <c:layout>
            <c:manualLayout>
              <c:xMode val="edge"/>
              <c:yMode val="edge"/>
              <c:x val="5.5308978171294869E-2"/>
              <c:y val="0.1604615673040869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833525904"/>
        <c:crosses val="autoZero"/>
        <c:crossBetween val="midCat"/>
        <c:majorUnit val="20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18041436823106"/>
          <c:y val="0.17171296296296296"/>
          <c:w val="0.63023425196850391"/>
          <c:h val="0.68910469524642748"/>
        </c:manualLayout>
      </c:layout>
      <c:scatterChart>
        <c:scatterStyle val="smoothMarker"/>
        <c:varyColors val="0"/>
        <c:ser>
          <c:idx val="1"/>
          <c:order val="0"/>
          <c:tx>
            <c:v>Female</c:v>
          </c:tx>
          <c:spPr>
            <a:ln w="19050">
              <a:solidFill>
                <a:srgbClr val="EC070A"/>
              </a:solidFill>
            </a:ln>
          </c:spPr>
          <c:marker>
            <c:symbol val="square"/>
            <c:size val="5"/>
            <c:spPr>
              <a:solidFill>
                <a:srgbClr val="EC070A"/>
              </a:solidFill>
              <a:ln>
                <a:solidFill>
                  <a:srgbClr val="EC070A"/>
                </a:solidFill>
              </a:ln>
            </c:spPr>
          </c:marker>
          <c:xVal>
            <c:numRef>
              <c:f>'temporal_month+tick_sex'!$B$39:$B$46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'temporal_month+tick_sex'!$F$39:$F$46</c:f>
              <c:numCache>
                <c:formatCode>0.0</c:formatCode>
                <c:ptCount val="8"/>
                <c:pt idx="0">
                  <c:v>0</c:v>
                </c:pt>
                <c:pt idx="1">
                  <c:v>9.375</c:v>
                </c:pt>
                <c:pt idx="2">
                  <c:v>0</c:v>
                </c:pt>
                <c:pt idx="3">
                  <c:v>11.76470588235294</c:v>
                </c:pt>
                <c:pt idx="4">
                  <c:v>0</c:v>
                </c:pt>
                <c:pt idx="5">
                  <c:v>12.5</c:v>
                </c:pt>
                <c:pt idx="6">
                  <c:v>23.52941176470588</c:v>
                </c:pt>
                <c:pt idx="7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62-45FE-92E9-0C494B8C6A18}"/>
            </c:ext>
          </c:extLst>
        </c:ser>
        <c:ser>
          <c:idx val="2"/>
          <c:order val="1"/>
          <c:tx>
            <c:v>Male</c:v>
          </c:tx>
          <c:spPr>
            <a:ln w="22225">
              <a:solidFill>
                <a:srgbClr val="0033CC"/>
              </a:solidFill>
            </a:ln>
          </c:spPr>
          <c:marker>
            <c:symbol val="x"/>
            <c:size val="5"/>
            <c:spPr>
              <a:noFill/>
              <a:ln w="15875">
                <a:solidFill>
                  <a:srgbClr val="0033CC">
                    <a:alpha val="96000"/>
                  </a:srgbClr>
                </a:solidFill>
              </a:ln>
            </c:spPr>
          </c:marker>
          <c:xVal>
            <c:numRef>
              <c:f>'temporal_month+tick_sex'!$B$47:$B$54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'temporal_month+tick_sex'!$F$47:$F$54</c:f>
              <c:numCache>
                <c:formatCode>0.0</c:formatCode>
                <c:ptCount val="8"/>
                <c:pt idx="0">
                  <c:v>10.52631578947368</c:v>
                </c:pt>
                <c:pt idx="1">
                  <c:v>14.03508771929824</c:v>
                </c:pt>
                <c:pt idx="2">
                  <c:v>5.882352941176471</c:v>
                </c:pt>
                <c:pt idx="3">
                  <c:v>11.76470588235294</c:v>
                </c:pt>
                <c:pt idx="4">
                  <c:v>14.285714285714279</c:v>
                </c:pt>
                <c:pt idx="5">
                  <c:v>5.882352941176471</c:v>
                </c:pt>
                <c:pt idx="6">
                  <c:v>27.27272727272727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62-45FE-92E9-0C494B8C6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525904"/>
        <c:axId val="1963745536"/>
      </c:scatterChart>
      <c:valAx>
        <c:axId val="1833525904"/>
        <c:scaling>
          <c:orientation val="minMax"/>
          <c:max val="44926"/>
          <c:min val="44562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3745536"/>
        <c:crosses val="autoZero"/>
        <c:crossBetween val="midCat"/>
        <c:majorUnit val="30"/>
        <c:minorUnit val="30"/>
      </c:valAx>
      <c:valAx>
        <c:axId val="196374553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T.</a:t>
                </a:r>
                <a:r>
                  <a:rPr lang="fr-FR" sz="900" i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equi</a:t>
                </a:r>
                <a:r>
                  <a:rPr lang="fr-FR" sz="90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fr-FR" sz="9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infection rate (%)</a:t>
                </a:r>
              </a:p>
            </c:rich>
          </c:tx>
          <c:layout>
            <c:manualLayout>
              <c:xMode val="edge"/>
              <c:yMode val="edge"/>
              <c:x val="5.2531277340332451E-2"/>
              <c:y val="0.2762022455526392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833525904"/>
        <c:crosses val="autoZero"/>
        <c:crossBetween val="midCat"/>
        <c:majorUnit val="20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82316755943278"/>
          <c:y val="0.17171296296296296"/>
          <c:w val="0.65859143167827372"/>
          <c:h val="0.68910469524642748"/>
        </c:manualLayout>
      </c:layout>
      <c:scatterChart>
        <c:scatterStyle val="smoothMarker"/>
        <c:varyColors val="0"/>
        <c:ser>
          <c:idx val="1"/>
          <c:order val="0"/>
          <c:tx>
            <c:v>Female</c:v>
          </c:tx>
          <c:spPr>
            <a:ln w="19050">
              <a:solidFill>
                <a:srgbClr val="EC070A"/>
              </a:solidFill>
            </a:ln>
          </c:spPr>
          <c:marker>
            <c:symbol val="square"/>
            <c:size val="5"/>
            <c:spPr>
              <a:solidFill>
                <a:srgbClr val="EC060B"/>
              </a:solidFill>
              <a:ln>
                <a:solidFill>
                  <a:srgbClr val="EC060B"/>
                </a:solidFill>
              </a:ln>
            </c:spPr>
          </c:marker>
          <c:xVal>
            <c:numRef>
              <c:f>'temporal_month+tick_sex'!$B$57:$B$64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'temporal_month+tick_sex'!$G$57:$G$64</c:f>
              <c:numCache>
                <c:formatCode>0.0000000</c:formatCode>
                <c:ptCount val="8"/>
                <c:pt idx="0" formatCode="General">
                  <c:v>0</c:v>
                </c:pt>
                <c:pt idx="1">
                  <c:v>50</c:v>
                </c:pt>
                <c:pt idx="2" formatCode="General">
                  <c:v>47.058823529411761</c:v>
                </c:pt>
                <c:pt idx="3" formatCode="General">
                  <c:v>35.294117647058833</c:v>
                </c:pt>
                <c:pt idx="4" formatCode="General">
                  <c:v>70.588235294117652</c:v>
                </c:pt>
                <c:pt idx="5" formatCode="General">
                  <c:v>68.75</c:v>
                </c:pt>
                <c:pt idx="6" formatCode="General">
                  <c:v>88.235294117647058</c:v>
                </c:pt>
                <c:pt idx="7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21-4586-B5CA-5BEDB290162A}"/>
            </c:ext>
          </c:extLst>
        </c:ser>
        <c:ser>
          <c:idx val="2"/>
          <c:order val="1"/>
          <c:tx>
            <c:v>Male</c:v>
          </c:tx>
          <c:spPr>
            <a:ln w="22225">
              <a:solidFill>
                <a:srgbClr val="0033CC"/>
              </a:solidFill>
            </a:ln>
          </c:spPr>
          <c:marker>
            <c:symbol val="x"/>
            <c:size val="6"/>
            <c:spPr>
              <a:ln w="15875">
                <a:solidFill>
                  <a:srgbClr val="0026AA">
                    <a:alpha val="96000"/>
                  </a:srgbClr>
                </a:solidFill>
              </a:ln>
            </c:spPr>
          </c:marker>
          <c:xVal>
            <c:numRef>
              <c:f>'temporal_month+tick_sex'!$B$65:$B$72</c:f>
              <c:numCache>
                <c:formatCode>m/d/yyyy</c:formatCode>
                <c:ptCount val="8"/>
                <c:pt idx="0">
                  <c:v>44616</c:v>
                </c:pt>
                <c:pt idx="1">
                  <c:v>44640</c:v>
                </c:pt>
                <c:pt idx="2">
                  <c:v>44679</c:v>
                </c:pt>
                <c:pt idx="3">
                  <c:v>44706</c:v>
                </c:pt>
                <c:pt idx="4">
                  <c:v>44735</c:v>
                </c:pt>
                <c:pt idx="5">
                  <c:v>44763</c:v>
                </c:pt>
                <c:pt idx="6">
                  <c:v>44792</c:v>
                </c:pt>
                <c:pt idx="7">
                  <c:v>44819</c:v>
                </c:pt>
              </c:numCache>
            </c:numRef>
          </c:xVal>
          <c:yVal>
            <c:numRef>
              <c:f>'temporal_month+tick_sex'!$G$65:$G$72</c:f>
              <c:numCache>
                <c:formatCode>General</c:formatCode>
                <c:ptCount val="8"/>
                <c:pt idx="0">
                  <c:v>21.05263157894737</c:v>
                </c:pt>
                <c:pt idx="1">
                  <c:v>31.578947368421051</c:v>
                </c:pt>
                <c:pt idx="2">
                  <c:v>11.76470588235294</c:v>
                </c:pt>
                <c:pt idx="3">
                  <c:v>5.882352941176471</c:v>
                </c:pt>
                <c:pt idx="4">
                  <c:v>100</c:v>
                </c:pt>
                <c:pt idx="5">
                  <c:v>88.235294117647058</c:v>
                </c:pt>
                <c:pt idx="6">
                  <c:v>45.454545454545446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21-4586-B5CA-5BEDB2901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525904"/>
        <c:axId val="1963745536"/>
      </c:scatterChart>
      <c:valAx>
        <c:axId val="1833525904"/>
        <c:scaling>
          <c:orientation val="minMax"/>
          <c:max val="44926"/>
          <c:min val="44562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3745536"/>
        <c:crosses val="autoZero"/>
        <c:crossBetween val="midCat"/>
        <c:majorUnit val="30"/>
        <c:minorUnit val="30"/>
      </c:valAx>
      <c:valAx>
        <c:axId val="1963745536"/>
        <c:scaling>
          <c:orientation val="minMax"/>
          <c:max val="10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90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R. aes </a:t>
                </a:r>
                <a:r>
                  <a:rPr lang="fr-FR" sz="9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infection rate (%)</a:t>
                </a:r>
              </a:p>
            </c:rich>
          </c:tx>
          <c:layout>
            <c:manualLayout>
              <c:xMode val="edge"/>
              <c:yMode val="edge"/>
              <c:x val="3.4080145760161121E-2"/>
              <c:y val="0.2668827042266750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833525904"/>
        <c:crosses val="autoZero"/>
        <c:crossBetween val="midCat"/>
        <c:majorUnit val="20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0</xdr:row>
      <xdr:rowOff>0</xdr:rowOff>
    </xdr:from>
    <xdr:to>
      <xdr:col>15</xdr:col>
      <xdr:colOff>617765</xdr:colOff>
      <xdr:row>10</xdr:row>
      <xdr:rowOff>85725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A3D25DF2-5896-47E8-BC9B-8F2F16957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257908</xdr:colOff>
      <xdr:row>11</xdr:row>
      <xdr:rowOff>106973</xdr:rowOff>
    </xdr:from>
    <xdr:to>
      <xdr:col>15</xdr:col>
      <xdr:colOff>618498</xdr:colOff>
      <xdr:row>22</xdr:row>
      <xdr:rowOff>106973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EADA37C1-86F6-4728-9914-16E285B19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276225</xdr:colOff>
      <xdr:row>23</xdr:row>
      <xdr:rowOff>19050</xdr:rowOff>
    </xdr:from>
    <xdr:to>
      <xdr:col>15</xdr:col>
      <xdr:colOff>636815</xdr:colOff>
      <xdr:row>34</xdr:row>
      <xdr:rowOff>19050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2A2A892-5405-4DF7-A75A-839413767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505528</xdr:colOff>
      <xdr:row>56</xdr:row>
      <xdr:rowOff>182193</xdr:rowOff>
    </xdr:from>
    <xdr:to>
      <xdr:col>11</xdr:col>
      <xdr:colOff>660040</xdr:colOff>
      <xdr:row>73</xdr:row>
      <xdr:rowOff>121832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230728F0-E205-4CF9-849B-47F954397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459637</xdr:colOff>
      <xdr:row>80</xdr:row>
      <xdr:rowOff>163285</xdr:rowOff>
    </xdr:from>
    <xdr:to>
      <xdr:col>16</xdr:col>
      <xdr:colOff>310152</xdr:colOff>
      <xdr:row>99</xdr:row>
      <xdr:rowOff>158721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30AD380-285D-4A32-8F74-727C8BCE43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372718</xdr:colOff>
      <xdr:row>36</xdr:row>
      <xdr:rowOff>0</xdr:rowOff>
    </xdr:from>
    <xdr:to>
      <xdr:col>15</xdr:col>
      <xdr:colOff>733308</xdr:colOff>
      <xdr:row>45</xdr:row>
      <xdr:rowOff>55216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846E9330-1C3B-47CB-A1F2-2BEFB0681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16</xdr:col>
      <xdr:colOff>0</xdr:colOff>
      <xdr:row>15</xdr:row>
      <xdr:rowOff>76200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B821370-27FB-4543-AA1C-0918DF82F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19</xdr:row>
      <xdr:rowOff>0</xdr:rowOff>
    </xdr:from>
    <xdr:to>
      <xdr:col>16</xdr:col>
      <xdr:colOff>0</xdr:colOff>
      <xdr:row>33</xdr:row>
      <xdr:rowOff>76200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F4FDA6D6-1B5C-4FA1-B507-6C2DE99632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37</xdr:row>
      <xdr:rowOff>21167</xdr:rowOff>
    </xdr:from>
    <xdr:to>
      <xdr:col>16</xdr:col>
      <xdr:colOff>0</xdr:colOff>
      <xdr:row>51</xdr:row>
      <xdr:rowOff>97367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AFFE547-3AEE-4B3E-9928-C92BBE3FA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607391</xdr:colOff>
      <xdr:row>55</xdr:row>
      <xdr:rowOff>169333</xdr:rowOff>
    </xdr:from>
    <xdr:to>
      <xdr:col>17</xdr:col>
      <xdr:colOff>116416</xdr:colOff>
      <xdr:row>70</xdr:row>
      <xdr:rowOff>55033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E312D1B8-53C0-4F94-ABED-421CCC74F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A2D31-B610-4C12-9AF2-9C3161DFC5EA}">
  <dimension ref="A1:BE90"/>
  <sheetViews>
    <sheetView zoomScale="80" zoomScaleNormal="80" zoomScaleSheetLayoutView="40" workbookViewId="0">
      <selection activeCell="H87" sqref="H87"/>
    </sheetView>
  </sheetViews>
  <sheetFormatPr baseColWidth="10" defaultRowHeight="15" x14ac:dyDescent="0.25"/>
  <cols>
    <col min="1" max="1" width="15.85546875" style="5" customWidth="1"/>
    <col min="2" max="2" width="11.42578125" style="5"/>
    <col min="3" max="3" width="14.85546875" style="5" customWidth="1"/>
    <col min="4" max="4" width="15.28515625" style="5" customWidth="1"/>
    <col min="5" max="5" width="13.28515625" style="5" customWidth="1"/>
    <col min="6" max="10" width="11.42578125" style="5"/>
    <col min="19" max="19" width="11.7109375" customWidth="1"/>
    <col min="26" max="26" width="25.28515625" customWidth="1"/>
    <col min="27" max="27" width="14.28515625" customWidth="1"/>
    <col min="28" max="28" width="21.85546875" customWidth="1"/>
  </cols>
  <sheetData>
    <row r="1" spans="1:17" x14ac:dyDescent="0.25">
      <c r="A1" s="7" t="s">
        <v>42</v>
      </c>
      <c r="B1" s="7" t="s">
        <v>0</v>
      </c>
      <c r="C1" s="7" t="s">
        <v>5</v>
      </c>
      <c r="D1" s="5" t="s">
        <v>11</v>
      </c>
      <c r="E1" s="5" t="s">
        <v>9</v>
      </c>
      <c r="F1" s="5" t="s">
        <v>10</v>
      </c>
      <c r="G1" s="7" t="s">
        <v>1</v>
      </c>
      <c r="H1" s="7" t="s">
        <v>2</v>
      </c>
      <c r="I1" s="7" t="s">
        <v>3</v>
      </c>
    </row>
    <row r="2" spans="1:17" x14ac:dyDescent="0.25">
      <c r="A2" s="2">
        <v>44616</v>
      </c>
      <c r="B2" s="5">
        <v>21</v>
      </c>
      <c r="C2" s="6">
        <v>9.5238095238095233E-2</v>
      </c>
      <c r="D2" s="6">
        <f t="shared" ref="D2:D9" si="0">C2*100</f>
        <v>9.5238095238095237</v>
      </c>
      <c r="E2" s="6">
        <f t="shared" ref="E2:E9" si="1">D2-J2</f>
        <v>-4.1681056439004074</v>
      </c>
      <c r="F2" s="6">
        <f t="shared" ref="F2:F9" si="2">D2+J2</f>
        <v>23.215724691519455</v>
      </c>
      <c r="G2" s="5">
        <v>0.30079260375911909</v>
      </c>
      <c r="H2" s="5">
        <v>6.5638327390905818E-2</v>
      </c>
      <c r="I2" s="5">
        <v>0.13691915167709931</v>
      </c>
      <c r="J2" s="5">
        <f t="shared" ref="J2:J9" si="3">I2*100</f>
        <v>13.691915167709931</v>
      </c>
    </row>
    <row r="3" spans="1:17" x14ac:dyDescent="0.25">
      <c r="A3" s="8">
        <v>44640</v>
      </c>
      <c r="B3" s="5">
        <v>89</v>
      </c>
      <c r="C3" s="6">
        <v>0.1235955056179775</v>
      </c>
      <c r="D3" s="6">
        <f t="shared" si="0"/>
        <v>12.35955056179775</v>
      </c>
      <c r="E3" s="6">
        <f t="shared" si="1"/>
        <v>5.3872914448830995</v>
      </c>
      <c r="F3" s="6">
        <f t="shared" si="2"/>
        <v>19.3318096787124</v>
      </c>
      <c r="G3" s="5">
        <v>0.33098423194731319</v>
      </c>
      <c r="H3" s="5">
        <v>3.5084258417968528E-2</v>
      </c>
      <c r="I3" s="5">
        <v>6.9722591169146503E-2</v>
      </c>
      <c r="J3" s="5">
        <f t="shared" si="3"/>
        <v>6.9722591169146506</v>
      </c>
    </row>
    <row r="4" spans="1:17" x14ac:dyDescent="0.25">
      <c r="A4" s="2">
        <v>44679</v>
      </c>
      <c r="B4" s="5">
        <v>34</v>
      </c>
      <c r="C4" s="6">
        <v>2.9411764705882349E-2</v>
      </c>
      <c r="D4" s="6">
        <f t="shared" si="0"/>
        <v>2.9411764705882351</v>
      </c>
      <c r="E4" s="6">
        <f t="shared" si="1"/>
        <v>-3.0426920513215836</v>
      </c>
      <c r="F4" s="6">
        <f t="shared" si="2"/>
        <v>8.9250449924980533</v>
      </c>
      <c r="G4" s="5">
        <v>0.17149858514250879</v>
      </c>
      <c r="H4" s="5">
        <v>2.9411764705882349E-2</v>
      </c>
      <c r="I4" s="5">
        <v>5.9838685219098187E-2</v>
      </c>
      <c r="J4" s="5">
        <f t="shared" si="3"/>
        <v>5.9838685219098187</v>
      </c>
    </row>
    <row r="5" spans="1:17" x14ac:dyDescent="0.25">
      <c r="A5" s="2">
        <v>44706</v>
      </c>
      <c r="B5" s="5">
        <v>34</v>
      </c>
      <c r="C5" s="6">
        <v>0.1176470588235294</v>
      </c>
      <c r="D5" s="6">
        <f t="shared" si="0"/>
        <v>11.76470588235294</v>
      </c>
      <c r="E5" s="6">
        <f t="shared" si="1"/>
        <v>0.35391633314227988</v>
      </c>
      <c r="F5" s="6">
        <f t="shared" si="2"/>
        <v>23.175495431563601</v>
      </c>
      <c r="G5" s="5">
        <v>0.32703497008386428</v>
      </c>
      <c r="H5" s="5">
        <v>5.6086034661505427E-2</v>
      </c>
      <c r="I5" s="5">
        <v>0.11410789549210661</v>
      </c>
      <c r="J5" s="5">
        <f t="shared" si="3"/>
        <v>11.41078954921066</v>
      </c>
    </row>
    <row r="6" spans="1:17" x14ac:dyDescent="0.25">
      <c r="A6" s="2">
        <v>44735</v>
      </c>
      <c r="B6" s="5">
        <v>31</v>
      </c>
      <c r="C6" s="6">
        <v>6.4516129032258063E-2</v>
      </c>
      <c r="D6" s="6">
        <f t="shared" si="0"/>
        <v>6.4516129032258061</v>
      </c>
      <c r="E6" s="6">
        <f t="shared" si="1"/>
        <v>-2.7085955285467218</v>
      </c>
      <c r="F6" s="6">
        <f t="shared" si="2"/>
        <v>15.611821334998334</v>
      </c>
      <c r="G6" s="5">
        <v>0.2497310381147074</v>
      </c>
      <c r="H6" s="5">
        <v>4.4853018526052058E-2</v>
      </c>
      <c r="I6" s="5">
        <v>9.1602084317725277E-2</v>
      </c>
      <c r="J6" s="5">
        <f t="shared" si="3"/>
        <v>9.1602084317725279</v>
      </c>
    </row>
    <row r="7" spans="1:17" x14ac:dyDescent="0.25">
      <c r="A7" s="2">
        <v>44763</v>
      </c>
      <c r="B7" s="5">
        <v>33</v>
      </c>
      <c r="C7" s="6">
        <v>9.0909090909090912E-2</v>
      </c>
      <c r="D7" s="6">
        <f t="shared" si="0"/>
        <v>9.0909090909090917</v>
      </c>
      <c r="E7" s="6">
        <f t="shared" si="1"/>
        <v>-1.2607305036652576</v>
      </c>
      <c r="F7" s="6">
        <f t="shared" si="2"/>
        <v>19.442548685483441</v>
      </c>
      <c r="G7" s="5">
        <v>0.29193710406057111</v>
      </c>
      <c r="H7" s="5">
        <v>5.0819726761358847E-2</v>
      </c>
      <c r="I7" s="5">
        <v>0.10351639594574349</v>
      </c>
      <c r="J7" s="5">
        <f t="shared" si="3"/>
        <v>10.351639594574349</v>
      </c>
    </row>
    <row r="8" spans="1:17" x14ac:dyDescent="0.25">
      <c r="A8" s="2">
        <v>44792</v>
      </c>
      <c r="B8" s="5">
        <v>28</v>
      </c>
      <c r="C8" s="6">
        <v>0.25</v>
      </c>
      <c r="D8" s="6">
        <f t="shared" si="0"/>
        <v>25</v>
      </c>
      <c r="E8" s="6">
        <f t="shared" si="1"/>
        <v>7.9014123626642885</v>
      </c>
      <c r="F8" s="6">
        <f t="shared" si="2"/>
        <v>42.098587637335712</v>
      </c>
      <c r="G8" s="5">
        <v>0.44095855184409838</v>
      </c>
      <c r="H8" s="5">
        <v>8.3333333333333329E-2</v>
      </c>
      <c r="I8" s="5">
        <v>0.1709858763733571</v>
      </c>
      <c r="J8" s="5">
        <f t="shared" si="3"/>
        <v>17.098587637335712</v>
      </c>
    </row>
    <row r="9" spans="1:17" x14ac:dyDescent="0.25">
      <c r="A9" s="2">
        <v>44819</v>
      </c>
      <c r="B9" s="5">
        <v>11</v>
      </c>
      <c r="C9" s="6">
        <v>9.0909090909090912E-2</v>
      </c>
      <c r="D9" s="6">
        <f t="shared" si="0"/>
        <v>9.0909090909090917</v>
      </c>
      <c r="E9" s="6">
        <f t="shared" si="1"/>
        <v>-11.16489865442067</v>
      </c>
      <c r="F9" s="6">
        <f t="shared" si="2"/>
        <v>29.346716836238855</v>
      </c>
      <c r="G9" s="5">
        <v>0.30151134457776357</v>
      </c>
      <c r="H9" s="5">
        <v>9.0909090909090912E-2</v>
      </c>
      <c r="I9" s="5">
        <v>0.2025580774532976</v>
      </c>
      <c r="J9" s="5">
        <f t="shared" si="3"/>
        <v>20.255807745329761</v>
      </c>
    </row>
    <row r="10" spans="1:17" x14ac:dyDescent="0.25">
      <c r="A10" s="2"/>
      <c r="C10" s="6"/>
      <c r="D10" s="6"/>
      <c r="E10" s="6"/>
      <c r="F10" s="6"/>
    </row>
    <row r="11" spans="1:17" x14ac:dyDescent="0.25">
      <c r="A11" s="2"/>
      <c r="C11" s="6"/>
      <c r="D11" s="6"/>
      <c r="E11" s="6"/>
      <c r="F11" s="6"/>
      <c r="Q11" s="1"/>
    </row>
    <row r="12" spans="1:17" x14ac:dyDescent="0.25">
      <c r="C12" s="6"/>
      <c r="D12" s="6"/>
      <c r="E12" s="6"/>
      <c r="F12" s="6"/>
    </row>
    <row r="13" spans="1:17" x14ac:dyDescent="0.25">
      <c r="A13" s="7" t="s">
        <v>42</v>
      </c>
      <c r="B13" s="7" t="s">
        <v>0</v>
      </c>
      <c r="C13" s="7" t="s">
        <v>12</v>
      </c>
      <c r="D13" s="5" t="s">
        <v>11</v>
      </c>
      <c r="E13" s="5" t="s">
        <v>9</v>
      </c>
      <c r="F13" s="5" t="s">
        <v>10</v>
      </c>
      <c r="G13" s="7" t="s">
        <v>1</v>
      </c>
      <c r="H13" s="7" t="s">
        <v>2</v>
      </c>
      <c r="I13" s="7" t="s">
        <v>3</v>
      </c>
      <c r="M13" s="2"/>
    </row>
    <row r="14" spans="1:17" x14ac:dyDescent="0.25">
      <c r="A14" s="2">
        <v>44616</v>
      </c>
      <c r="B14" s="5">
        <v>21</v>
      </c>
      <c r="C14" s="5">
        <v>1</v>
      </c>
      <c r="D14" s="6">
        <f t="shared" ref="D14:D21" si="4">C14*100</f>
        <v>100</v>
      </c>
      <c r="E14" s="6">
        <f t="shared" ref="E14:E21" si="5">D14-J14</f>
        <v>100</v>
      </c>
      <c r="F14" s="6">
        <f t="shared" ref="F14:F21" si="6">D14+J14</f>
        <v>100</v>
      </c>
      <c r="G14" s="5">
        <v>0</v>
      </c>
      <c r="H14" s="5">
        <v>0</v>
      </c>
      <c r="I14" s="5">
        <v>0</v>
      </c>
      <c r="J14" s="5">
        <f t="shared" ref="J14:J21" si="7">I14*100</f>
        <v>0</v>
      </c>
      <c r="M14" s="2"/>
    </row>
    <row r="15" spans="1:17" x14ac:dyDescent="0.25">
      <c r="A15" s="8">
        <v>44640</v>
      </c>
      <c r="B15" s="5">
        <v>89</v>
      </c>
      <c r="C15" s="5">
        <v>0.97752808988764039</v>
      </c>
      <c r="D15" s="6">
        <f t="shared" si="4"/>
        <v>97.752808988764045</v>
      </c>
      <c r="E15" s="6">
        <f t="shared" si="5"/>
        <v>94.612990813759637</v>
      </c>
      <c r="F15" s="6">
        <f t="shared" si="6"/>
        <v>100.89262716376845</v>
      </c>
      <c r="G15" s="5">
        <v>0.14905216367918439</v>
      </c>
      <c r="H15" s="5">
        <v>1.579949775102964E-2</v>
      </c>
      <c r="I15" s="5">
        <v>3.1398181750044073E-2</v>
      </c>
      <c r="J15" s="5">
        <f t="shared" si="7"/>
        <v>3.1398181750044074</v>
      </c>
      <c r="M15" s="2"/>
    </row>
    <row r="16" spans="1:17" x14ac:dyDescent="0.25">
      <c r="A16" s="2">
        <v>44679</v>
      </c>
      <c r="B16" s="5">
        <v>34</v>
      </c>
      <c r="C16" s="5">
        <v>1</v>
      </c>
      <c r="D16" s="6">
        <f t="shared" si="4"/>
        <v>100</v>
      </c>
      <c r="E16" s="6">
        <f t="shared" si="5"/>
        <v>100</v>
      </c>
      <c r="F16" s="6">
        <f t="shared" si="6"/>
        <v>100</v>
      </c>
      <c r="G16" s="5">
        <v>0</v>
      </c>
      <c r="H16" s="5">
        <v>0</v>
      </c>
      <c r="I16" s="5">
        <v>0</v>
      </c>
      <c r="J16" s="5">
        <f t="shared" si="7"/>
        <v>0</v>
      </c>
      <c r="M16" s="2"/>
    </row>
    <row r="17" spans="1:28" x14ac:dyDescent="0.25">
      <c r="A17" s="2">
        <v>44706</v>
      </c>
      <c r="B17" s="5">
        <v>34</v>
      </c>
      <c r="C17" s="5">
        <v>1</v>
      </c>
      <c r="D17" s="6">
        <f t="shared" si="4"/>
        <v>100</v>
      </c>
      <c r="E17" s="6">
        <f t="shared" si="5"/>
        <v>100</v>
      </c>
      <c r="F17" s="6">
        <f t="shared" si="6"/>
        <v>100</v>
      </c>
      <c r="G17" s="5">
        <v>0</v>
      </c>
      <c r="H17" s="5">
        <v>0</v>
      </c>
      <c r="I17" s="5">
        <v>0</v>
      </c>
      <c r="J17" s="5">
        <f t="shared" si="7"/>
        <v>0</v>
      </c>
      <c r="M17" s="2"/>
    </row>
    <row r="18" spans="1:28" x14ac:dyDescent="0.25">
      <c r="A18" s="2">
        <v>44735</v>
      </c>
      <c r="B18" s="5">
        <v>31</v>
      </c>
      <c r="C18" s="5">
        <v>1</v>
      </c>
      <c r="D18" s="6">
        <f t="shared" si="4"/>
        <v>100</v>
      </c>
      <c r="E18" s="6">
        <f t="shared" si="5"/>
        <v>100</v>
      </c>
      <c r="F18" s="6">
        <f t="shared" si="6"/>
        <v>100</v>
      </c>
      <c r="G18" s="5">
        <v>0</v>
      </c>
      <c r="H18" s="5">
        <v>0</v>
      </c>
      <c r="I18" s="5">
        <v>0</v>
      </c>
      <c r="J18" s="5">
        <f t="shared" si="7"/>
        <v>0</v>
      </c>
      <c r="M18" s="2"/>
    </row>
    <row r="19" spans="1:28" x14ac:dyDescent="0.25">
      <c r="A19" s="2">
        <v>44763</v>
      </c>
      <c r="B19" s="5">
        <v>33</v>
      </c>
      <c r="C19" s="5">
        <v>1</v>
      </c>
      <c r="D19" s="6">
        <f t="shared" si="4"/>
        <v>100</v>
      </c>
      <c r="E19" s="6">
        <f t="shared" si="5"/>
        <v>100</v>
      </c>
      <c r="F19" s="6">
        <f t="shared" si="6"/>
        <v>100</v>
      </c>
      <c r="G19" s="5">
        <v>0</v>
      </c>
      <c r="H19" s="5">
        <v>0</v>
      </c>
      <c r="I19" s="5">
        <v>0</v>
      </c>
      <c r="J19" s="5">
        <f t="shared" si="7"/>
        <v>0</v>
      </c>
      <c r="M19" s="2"/>
    </row>
    <row r="20" spans="1:28" x14ac:dyDescent="0.25">
      <c r="A20" s="2">
        <v>44792</v>
      </c>
      <c r="B20" s="5">
        <v>28</v>
      </c>
      <c r="C20" s="5">
        <v>1</v>
      </c>
      <c r="D20" s="6">
        <f t="shared" si="4"/>
        <v>100</v>
      </c>
      <c r="E20" s="6">
        <f t="shared" si="5"/>
        <v>100</v>
      </c>
      <c r="F20" s="6">
        <f t="shared" si="6"/>
        <v>100</v>
      </c>
      <c r="G20" s="5">
        <v>0</v>
      </c>
      <c r="H20" s="5">
        <v>0</v>
      </c>
      <c r="I20" s="5">
        <v>0</v>
      </c>
      <c r="J20" s="5">
        <f t="shared" si="7"/>
        <v>0</v>
      </c>
      <c r="M20" s="2"/>
    </row>
    <row r="21" spans="1:28" x14ac:dyDescent="0.25">
      <c r="A21" s="2">
        <v>44819</v>
      </c>
      <c r="B21" s="5">
        <v>11</v>
      </c>
      <c r="C21" s="5">
        <v>1</v>
      </c>
      <c r="D21" s="6">
        <f t="shared" si="4"/>
        <v>100</v>
      </c>
      <c r="E21" s="6">
        <f t="shared" si="5"/>
        <v>100</v>
      </c>
      <c r="F21" s="6">
        <f t="shared" si="6"/>
        <v>100</v>
      </c>
      <c r="G21" s="5">
        <v>0</v>
      </c>
      <c r="H21" s="5">
        <v>0</v>
      </c>
      <c r="I21" s="5">
        <v>0</v>
      </c>
      <c r="J21" s="5">
        <f t="shared" si="7"/>
        <v>0</v>
      </c>
      <c r="M21" s="2"/>
    </row>
    <row r="22" spans="1:28" x14ac:dyDescent="0.25">
      <c r="A22" s="2"/>
      <c r="D22" s="6"/>
      <c r="E22" s="6"/>
      <c r="F22" s="6"/>
      <c r="M22" s="2"/>
    </row>
    <row r="23" spans="1:28" x14ac:dyDescent="0.25">
      <c r="A23" s="2"/>
      <c r="D23" s="6"/>
      <c r="E23" s="6"/>
      <c r="F23" s="6"/>
      <c r="M23" s="2"/>
    </row>
    <row r="24" spans="1:28" x14ac:dyDescent="0.25">
      <c r="M24" s="2"/>
    </row>
    <row r="25" spans="1:28" x14ac:dyDescent="0.25">
      <c r="A25" s="7" t="s">
        <v>42</v>
      </c>
      <c r="B25" s="7" t="s">
        <v>0</v>
      </c>
      <c r="C25" s="7" t="s">
        <v>8</v>
      </c>
      <c r="D25" s="5" t="s">
        <v>11</v>
      </c>
      <c r="E25" s="5" t="s">
        <v>9</v>
      </c>
      <c r="F25" s="5" t="s">
        <v>10</v>
      </c>
      <c r="G25" s="7" t="s">
        <v>1</v>
      </c>
      <c r="H25" s="7" t="s">
        <v>2</v>
      </c>
      <c r="I25" s="7" t="s">
        <v>3</v>
      </c>
    </row>
    <row r="26" spans="1:28" x14ac:dyDescent="0.25">
      <c r="A26" s="2">
        <v>44616</v>
      </c>
      <c r="B26" s="5">
        <v>21</v>
      </c>
      <c r="C26" s="5">
        <v>0</v>
      </c>
      <c r="D26" s="6">
        <f t="shared" ref="D26:D33" si="8">C26*100</f>
        <v>0</v>
      </c>
      <c r="E26" s="6">
        <f t="shared" ref="E26:E33" si="9">D26-J26</f>
        <v>0</v>
      </c>
      <c r="F26" s="6">
        <f t="shared" ref="F26:F33" si="10">D26+J26</f>
        <v>0</v>
      </c>
      <c r="G26" s="5">
        <v>0</v>
      </c>
      <c r="H26" s="5">
        <v>0</v>
      </c>
      <c r="I26" s="5">
        <v>0</v>
      </c>
      <c r="J26" s="5">
        <f t="shared" ref="J26:J33" si="11">I26*100</f>
        <v>0</v>
      </c>
    </row>
    <row r="27" spans="1:28" x14ac:dyDescent="0.25">
      <c r="A27" s="8">
        <v>44640</v>
      </c>
      <c r="B27" s="5">
        <v>89</v>
      </c>
      <c r="C27" s="5">
        <v>5.6179775280898868E-2</v>
      </c>
      <c r="D27" s="6">
        <f t="shared" si="8"/>
        <v>5.6179775280898872</v>
      </c>
      <c r="E27" s="6">
        <f t="shared" si="9"/>
        <v>0.73983460824638225</v>
      </c>
      <c r="F27" s="6">
        <f t="shared" si="10"/>
        <v>10.496120447933393</v>
      </c>
      <c r="G27" s="5">
        <v>0.23157320469295911</v>
      </c>
      <c r="H27" s="5">
        <v>2.4546710604081552E-2</v>
      </c>
      <c r="I27" s="5">
        <v>4.8781429198435047E-2</v>
      </c>
      <c r="J27" s="5">
        <f t="shared" si="11"/>
        <v>4.8781429198435049</v>
      </c>
      <c r="Z27" s="10"/>
      <c r="AA27" s="3"/>
      <c r="AB27" s="10"/>
    </row>
    <row r="28" spans="1:28" x14ac:dyDescent="0.25">
      <c r="A28" s="2">
        <v>44679</v>
      </c>
      <c r="B28" s="5">
        <v>34</v>
      </c>
      <c r="C28" s="5">
        <v>0</v>
      </c>
      <c r="D28" s="6">
        <f t="shared" si="8"/>
        <v>0</v>
      </c>
      <c r="E28" s="6">
        <f t="shared" si="9"/>
        <v>0</v>
      </c>
      <c r="F28" s="6">
        <f t="shared" si="10"/>
        <v>0</v>
      </c>
      <c r="G28" s="5">
        <v>0</v>
      </c>
      <c r="H28" s="5">
        <v>0</v>
      </c>
      <c r="I28" s="5">
        <v>0</v>
      </c>
      <c r="J28" s="5">
        <f t="shared" si="11"/>
        <v>0</v>
      </c>
      <c r="Z28" s="3"/>
      <c r="AA28" s="3"/>
      <c r="AB28" s="3"/>
    </row>
    <row r="29" spans="1:28" x14ac:dyDescent="0.25">
      <c r="A29" s="2">
        <v>44706</v>
      </c>
      <c r="B29" s="5">
        <v>34</v>
      </c>
      <c r="C29" s="5">
        <v>0</v>
      </c>
      <c r="D29" s="6">
        <f t="shared" si="8"/>
        <v>0</v>
      </c>
      <c r="E29" s="6">
        <f t="shared" si="9"/>
        <v>0</v>
      </c>
      <c r="F29" s="6">
        <f t="shared" si="10"/>
        <v>0</v>
      </c>
      <c r="G29" s="5">
        <v>0</v>
      </c>
      <c r="H29" s="5">
        <v>0</v>
      </c>
      <c r="I29" s="5">
        <v>0</v>
      </c>
      <c r="J29" s="5">
        <f t="shared" si="11"/>
        <v>0</v>
      </c>
      <c r="Z29" s="3"/>
      <c r="AA29" s="3"/>
      <c r="AB29" s="3"/>
    </row>
    <row r="30" spans="1:28" x14ac:dyDescent="0.25">
      <c r="A30" s="2">
        <v>44735</v>
      </c>
      <c r="B30" s="5">
        <v>31</v>
      </c>
      <c r="C30" s="5">
        <v>3.2258064516129031E-2</v>
      </c>
      <c r="D30" s="6">
        <f t="shared" si="8"/>
        <v>3.225806451612903</v>
      </c>
      <c r="E30" s="6">
        <f t="shared" si="9"/>
        <v>-3.3621692138749619</v>
      </c>
      <c r="F30" s="6">
        <f t="shared" si="10"/>
        <v>9.813782117100768</v>
      </c>
      <c r="G30" s="5">
        <v>0.17960530202677491</v>
      </c>
      <c r="H30" s="5">
        <v>3.2258064516129038E-2</v>
      </c>
      <c r="I30" s="5">
        <v>6.5879756654878649E-2</v>
      </c>
      <c r="J30" s="5">
        <f t="shared" si="11"/>
        <v>6.587975665487865</v>
      </c>
      <c r="Z30" s="3"/>
      <c r="AA30" s="3"/>
      <c r="AB30" s="3"/>
    </row>
    <row r="31" spans="1:28" x14ac:dyDescent="0.25">
      <c r="A31" s="2">
        <v>44763</v>
      </c>
      <c r="B31" s="5">
        <v>33</v>
      </c>
      <c r="C31" s="5">
        <v>0.15151515151515149</v>
      </c>
      <c r="D31" s="6">
        <f t="shared" si="8"/>
        <v>15.151515151515149</v>
      </c>
      <c r="E31" s="6">
        <f t="shared" si="9"/>
        <v>2.240752233428239</v>
      </c>
      <c r="F31" s="6">
        <f t="shared" si="10"/>
        <v>28.062278069602058</v>
      </c>
      <c r="G31" s="5">
        <v>0.36410954062720963</v>
      </c>
      <c r="H31" s="5">
        <v>6.3383335343490568E-2</v>
      </c>
      <c r="I31" s="5">
        <v>0.1291076291808691</v>
      </c>
      <c r="J31" s="5">
        <f t="shared" si="11"/>
        <v>12.91076291808691</v>
      </c>
      <c r="Z31" s="3"/>
      <c r="AA31" s="3"/>
      <c r="AB31" s="3"/>
    </row>
    <row r="32" spans="1:28" ht="18.75" x14ac:dyDescent="0.25">
      <c r="A32" s="2">
        <v>44792</v>
      </c>
      <c r="B32" s="5">
        <v>28</v>
      </c>
      <c r="C32" s="5">
        <v>3.5714285714285712E-2</v>
      </c>
      <c r="D32" s="6">
        <f t="shared" si="8"/>
        <v>3.5714285714285712</v>
      </c>
      <c r="E32" s="6">
        <f t="shared" si="9"/>
        <v>-3.7565375588581613</v>
      </c>
      <c r="F32" s="6">
        <f t="shared" si="10"/>
        <v>10.899394701715304</v>
      </c>
      <c r="G32" s="5">
        <v>0.1889822365046136</v>
      </c>
      <c r="H32" s="5">
        <v>3.5714285714285712E-2</v>
      </c>
      <c r="I32" s="5">
        <v>7.3279661302867324E-2</v>
      </c>
      <c r="J32" s="5">
        <f t="shared" si="11"/>
        <v>7.3279661302867325</v>
      </c>
      <c r="Z32" s="15"/>
      <c r="AA32" s="3"/>
      <c r="AB32" s="3"/>
    </row>
    <row r="33" spans="1:57" x14ac:dyDescent="0.25">
      <c r="A33" s="2">
        <v>44819</v>
      </c>
      <c r="B33" s="5">
        <v>11</v>
      </c>
      <c r="C33" s="5">
        <v>9.0909090909090912E-2</v>
      </c>
      <c r="D33" s="6">
        <f t="shared" si="8"/>
        <v>9.0909090909090917</v>
      </c>
      <c r="E33" s="6">
        <f t="shared" si="9"/>
        <v>-11.16489865442067</v>
      </c>
      <c r="F33" s="6">
        <f t="shared" si="10"/>
        <v>29.346716836238855</v>
      </c>
      <c r="G33" s="5">
        <v>0.30151134457776357</v>
      </c>
      <c r="H33" s="5">
        <v>9.0909090909090912E-2</v>
      </c>
      <c r="I33" s="5">
        <v>0.2025580774532976</v>
      </c>
      <c r="J33" s="5">
        <f t="shared" si="11"/>
        <v>20.255807745329761</v>
      </c>
    </row>
    <row r="35" spans="1:57" x14ac:dyDescent="0.25">
      <c r="J35"/>
    </row>
    <row r="36" spans="1:57" x14ac:dyDescent="0.25">
      <c r="A36" s="7" t="s">
        <v>42</v>
      </c>
      <c r="B36" s="5" t="s">
        <v>0</v>
      </c>
      <c r="C36" s="14" t="s">
        <v>13</v>
      </c>
      <c r="D36" s="5" t="s">
        <v>11</v>
      </c>
      <c r="E36" s="5" t="s">
        <v>9</v>
      </c>
      <c r="F36" s="5" t="s">
        <v>10</v>
      </c>
      <c r="G36" s="5" t="s">
        <v>1</v>
      </c>
      <c r="H36" s="5" t="s">
        <v>2</v>
      </c>
      <c r="I36" s="5" t="s">
        <v>3</v>
      </c>
      <c r="J36" s="5" t="s">
        <v>17</v>
      </c>
      <c r="L36" s="10"/>
      <c r="M36" s="5"/>
      <c r="N36" s="5"/>
      <c r="O36" s="5"/>
      <c r="BE36" s="11"/>
    </row>
    <row r="37" spans="1:57" x14ac:dyDescent="0.25">
      <c r="A37" s="2">
        <v>44616</v>
      </c>
      <c r="B37" s="5">
        <v>21</v>
      </c>
      <c r="C37" s="5">
        <v>0.19047619047619049</v>
      </c>
      <c r="D37" s="6">
        <f>C37*100</f>
        <v>19.047619047619051</v>
      </c>
      <c r="E37" s="6">
        <f>D37-J37</f>
        <v>0.73177834442327239</v>
      </c>
      <c r="F37" s="6">
        <f>D37+J37</f>
        <v>37.363459750814826</v>
      </c>
      <c r="G37" s="5">
        <v>0.40237390808147833</v>
      </c>
      <c r="H37" s="5">
        <v>8.7805185307551312E-2</v>
      </c>
      <c r="I37" s="5">
        <v>0.18315840703195779</v>
      </c>
      <c r="J37" s="5">
        <f>I37*100</f>
        <v>18.315840703195779</v>
      </c>
      <c r="L37" s="3"/>
      <c r="M37" s="5"/>
      <c r="BE37" s="11"/>
    </row>
    <row r="38" spans="1:57" x14ac:dyDescent="0.25">
      <c r="A38" s="8">
        <v>44640</v>
      </c>
      <c r="B38" s="5">
        <v>89</v>
      </c>
      <c r="C38" s="5">
        <v>0.38202247191011229</v>
      </c>
      <c r="D38" s="6">
        <f t="shared" ref="D38:D44" si="12">C38*100</f>
        <v>38.202247191011232</v>
      </c>
      <c r="E38" s="6">
        <f t="shared" ref="E38:E44" si="13">D38-J38</f>
        <v>27.90904086610194</v>
      </c>
      <c r="F38" s="6">
        <f t="shared" ref="F38:F44" si="14">D38+J38</f>
        <v>48.495453515920524</v>
      </c>
      <c r="G38" s="5">
        <v>0.48863487896774238</v>
      </c>
      <c r="H38" s="5">
        <v>5.1795193580297133E-2</v>
      </c>
      <c r="I38" s="5">
        <v>0.1029320632490929</v>
      </c>
      <c r="J38" s="5">
        <f t="shared" ref="J38:J44" si="15">I38*100</f>
        <v>10.29320632490929</v>
      </c>
      <c r="L38" s="3"/>
      <c r="M38" s="5"/>
      <c r="BE38" s="11"/>
    </row>
    <row r="39" spans="1:57" x14ac:dyDescent="0.25">
      <c r="A39" s="2">
        <v>44679</v>
      </c>
      <c r="B39" s="5">
        <v>34</v>
      </c>
      <c r="C39" s="5">
        <v>0.29411764705882348</v>
      </c>
      <c r="D39" s="6">
        <f t="shared" si="12"/>
        <v>29.411764705882348</v>
      </c>
      <c r="E39" s="6">
        <f t="shared" si="13"/>
        <v>13.274471368003457</v>
      </c>
      <c r="F39" s="6">
        <f t="shared" si="14"/>
        <v>45.549058043761235</v>
      </c>
      <c r="G39" s="5">
        <v>0.46249729006288032</v>
      </c>
      <c r="H39" s="5">
        <v>7.9317630878028469E-2</v>
      </c>
      <c r="I39" s="5">
        <v>0.16137293337878891</v>
      </c>
      <c r="J39" s="5">
        <f t="shared" si="15"/>
        <v>16.137293337878891</v>
      </c>
      <c r="L39" s="3"/>
      <c r="M39" s="5"/>
      <c r="BE39" s="11"/>
    </row>
    <row r="40" spans="1:57" x14ac:dyDescent="0.25">
      <c r="A40" s="2">
        <v>44706</v>
      </c>
      <c r="B40" s="5">
        <v>34</v>
      </c>
      <c r="C40" s="5">
        <v>0.20588235294117649</v>
      </c>
      <c r="D40" s="6">
        <f t="shared" si="12"/>
        <v>20.588235294117649</v>
      </c>
      <c r="E40" s="6">
        <f t="shared" si="13"/>
        <v>6.2678080635916285</v>
      </c>
      <c r="F40" s="6">
        <f t="shared" si="14"/>
        <v>34.908662524643667</v>
      </c>
      <c r="G40" s="5">
        <v>0.41042563012190469</v>
      </c>
      <c r="H40" s="5">
        <v>7.0387414872129322E-2</v>
      </c>
      <c r="I40" s="5">
        <v>0.1432042723052602</v>
      </c>
      <c r="J40" s="5">
        <f t="shared" si="15"/>
        <v>14.32042723052602</v>
      </c>
      <c r="L40" s="3"/>
      <c r="M40" s="5"/>
      <c r="BE40" s="11"/>
    </row>
    <row r="41" spans="1:57" x14ac:dyDescent="0.25">
      <c r="A41" s="2">
        <v>44735</v>
      </c>
      <c r="B41" s="5">
        <v>31</v>
      </c>
      <c r="C41" s="5">
        <v>0.83870967741935487</v>
      </c>
      <c r="D41" s="6">
        <f t="shared" si="12"/>
        <v>83.870967741935488</v>
      </c>
      <c r="E41" s="6">
        <f t="shared" si="13"/>
        <v>70.157002793779142</v>
      </c>
      <c r="F41" s="6">
        <f t="shared" si="14"/>
        <v>97.584932690091833</v>
      </c>
      <c r="G41" s="5">
        <v>0.37387825055298302</v>
      </c>
      <c r="H41" s="5">
        <v>6.7150516111810735E-2</v>
      </c>
      <c r="I41" s="5">
        <v>0.13713964948156351</v>
      </c>
      <c r="J41" s="5">
        <f t="shared" si="15"/>
        <v>13.713964948156351</v>
      </c>
      <c r="L41" s="3"/>
      <c r="M41" s="5"/>
      <c r="BE41" s="11"/>
    </row>
    <row r="42" spans="1:57" x14ac:dyDescent="0.25">
      <c r="A42" s="2">
        <v>44763</v>
      </c>
      <c r="B42" s="5">
        <v>33</v>
      </c>
      <c r="C42" s="5">
        <v>0.78787878787878785</v>
      </c>
      <c r="D42" s="6">
        <f t="shared" si="12"/>
        <v>78.787878787878782</v>
      </c>
      <c r="E42" s="6">
        <f t="shared" si="13"/>
        <v>64.067344189394845</v>
      </c>
      <c r="F42" s="6">
        <f t="shared" si="14"/>
        <v>93.508413386362719</v>
      </c>
      <c r="G42" s="5">
        <v>0.41514875026728049</v>
      </c>
      <c r="H42" s="5">
        <v>7.2268121319465584E-2</v>
      </c>
      <c r="I42" s="5">
        <v>0.14720534598483931</v>
      </c>
      <c r="J42" s="5">
        <f t="shared" si="15"/>
        <v>14.720534598483932</v>
      </c>
      <c r="L42" s="3"/>
      <c r="M42" s="5"/>
      <c r="BE42" s="11"/>
    </row>
    <row r="43" spans="1:57" x14ac:dyDescent="0.25">
      <c r="A43" s="2">
        <v>44792</v>
      </c>
      <c r="B43" s="5">
        <v>28</v>
      </c>
      <c r="C43" s="5">
        <v>0.7142857142857143</v>
      </c>
      <c r="D43" s="6">
        <f t="shared" si="12"/>
        <v>71.428571428571431</v>
      </c>
      <c r="E43" s="6">
        <f t="shared" si="13"/>
        <v>53.58993876105194</v>
      </c>
      <c r="F43" s="6">
        <f t="shared" si="14"/>
        <v>89.267204096090921</v>
      </c>
      <c r="G43" s="5">
        <v>0.46004370622823609</v>
      </c>
      <c r="H43" s="5">
        <v>8.694008849288351E-2</v>
      </c>
      <c r="I43" s="5">
        <v>0.17838632667519491</v>
      </c>
      <c r="J43" s="5">
        <f t="shared" si="15"/>
        <v>17.838632667519491</v>
      </c>
      <c r="L43" s="3"/>
      <c r="M43" s="5"/>
      <c r="BE43" s="11"/>
    </row>
    <row r="44" spans="1:57" x14ac:dyDescent="0.25">
      <c r="A44" s="2">
        <v>44819</v>
      </c>
      <c r="B44" s="5">
        <v>11</v>
      </c>
      <c r="C44" s="5">
        <v>0.45454545454545447</v>
      </c>
      <c r="D44" s="6">
        <f t="shared" si="12"/>
        <v>45.454545454545446</v>
      </c>
      <c r="E44" s="6">
        <f t="shared" si="13"/>
        <v>10.370457291287103</v>
      </c>
      <c r="F44" s="6">
        <f t="shared" si="14"/>
        <v>80.538633617803782</v>
      </c>
      <c r="G44" s="5">
        <v>0.5222329678670935</v>
      </c>
      <c r="H44" s="5">
        <v>0.1574591643244434</v>
      </c>
      <c r="I44" s="5">
        <v>0.35084088163258342</v>
      </c>
      <c r="J44" s="5">
        <f t="shared" si="15"/>
        <v>35.084088163258343</v>
      </c>
      <c r="L44" s="3"/>
      <c r="M44" s="5"/>
      <c r="BE44" s="11"/>
    </row>
    <row r="45" spans="1:57" ht="15.75" x14ac:dyDescent="0.25">
      <c r="N45" s="16"/>
      <c r="BE45" s="11"/>
    </row>
    <row r="46" spans="1:57" x14ac:dyDescent="0.25">
      <c r="BE46" s="11"/>
    </row>
    <row r="47" spans="1:57" x14ac:dyDescent="0.25">
      <c r="A47" s="7" t="s">
        <v>42</v>
      </c>
      <c r="B47" s="5" t="s">
        <v>0</v>
      </c>
      <c r="C47" s="5" t="s">
        <v>40</v>
      </c>
      <c r="D47" s="5" t="s">
        <v>11</v>
      </c>
      <c r="E47" s="5" t="s">
        <v>9</v>
      </c>
      <c r="F47" s="5" t="s">
        <v>10</v>
      </c>
      <c r="G47" s="5" t="s">
        <v>1</v>
      </c>
      <c r="H47" s="5" t="s">
        <v>2</v>
      </c>
      <c r="I47" s="5" t="s">
        <v>3</v>
      </c>
      <c r="J47" s="5" t="s">
        <v>41</v>
      </c>
      <c r="BE47" s="11"/>
    </row>
    <row r="48" spans="1:57" x14ac:dyDescent="0.25">
      <c r="A48" s="2">
        <v>44616</v>
      </c>
      <c r="B48" s="5">
        <v>21</v>
      </c>
      <c r="C48" s="18">
        <v>0.33333333333333331</v>
      </c>
      <c r="D48" s="6">
        <f t="shared" ref="D48:D55" si="16">C48*100</f>
        <v>33.333333333333329</v>
      </c>
      <c r="E48" s="6">
        <f t="shared" ref="E48:E55" si="17">D48-J48</f>
        <v>11.345347969277778</v>
      </c>
      <c r="F48" s="6">
        <f t="shared" ref="F48:F55" si="18">D48+J48</f>
        <v>55.321318697388875</v>
      </c>
      <c r="G48" s="5">
        <v>0.48304589153964789</v>
      </c>
      <c r="H48" s="5">
        <v>0.105409255338946</v>
      </c>
      <c r="I48" s="5">
        <v>0.21987985364055551</v>
      </c>
      <c r="J48" s="5">
        <f t="shared" ref="J48:J55" si="19">I48*100</f>
        <v>21.98798536405555</v>
      </c>
      <c r="BE48" s="11"/>
    </row>
    <row r="49" spans="1:57" x14ac:dyDescent="0.25">
      <c r="A49" s="8">
        <v>44640</v>
      </c>
      <c r="B49" s="5">
        <v>89</v>
      </c>
      <c r="C49" s="18">
        <v>0.38202247191011229</v>
      </c>
      <c r="D49" s="6">
        <f t="shared" si="16"/>
        <v>38.202247191011232</v>
      </c>
      <c r="E49" s="6">
        <f t="shared" si="17"/>
        <v>27.90904086610194</v>
      </c>
      <c r="F49" s="6">
        <f t="shared" si="18"/>
        <v>48.495453515920524</v>
      </c>
      <c r="G49" s="5">
        <v>0.48863487896774238</v>
      </c>
      <c r="H49" s="5">
        <v>5.1795193580297133E-2</v>
      </c>
      <c r="I49" s="5">
        <v>0.1029320632490929</v>
      </c>
      <c r="J49" s="5">
        <f t="shared" si="19"/>
        <v>10.29320632490929</v>
      </c>
      <c r="BE49" s="11"/>
    </row>
    <row r="50" spans="1:57" x14ac:dyDescent="0.25">
      <c r="A50" s="2">
        <v>44679</v>
      </c>
      <c r="B50" s="5">
        <v>34</v>
      </c>
      <c r="C50" s="18">
        <v>0.3235294117647059</v>
      </c>
      <c r="D50" s="6">
        <f t="shared" si="16"/>
        <v>32.352941176470587</v>
      </c>
      <c r="E50" s="6">
        <f t="shared" si="17"/>
        <v>15.784359490917115</v>
      </c>
      <c r="F50" s="6">
        <f t="shared" si="18"/>
        <v>48.921522862024062</v>
      </c>
      <c r="G50" s="5">
        <v>0.47485807993381712</v>
      </c>
      <c r="H50" s="5">
        <v>8.1437488852137987E-2</v>
      </c>
      <c r="I50" s="5">
        <v>0.16568581685553471</v>
      </c>
      <c r="J50" s="5">
        <f t="shared" si="19"/>
        <v>16.568581685553472</v>
      </c>
      <c r="BE50" s="11"/>
    </row>
    <row r="51" spans="1:57" x14ac:dyDescent="0.25">
      <c r="A51" s="2">
        <v>44706</v>
      </c>
      <c r="B51" s="5">
        <v>34</v>
      </c>
      <c r="C51" s="18">
        <v>0.1764705882352941</v>
      </c>
      <c r="D51" s="6">
        <f t="shared" si="16"/>
        <v>17.647058823529409</v>
      </c>
      <c r="E51" s="6">
        <f t="shared" si="17"/>
        <v>4.1456305512715002</v>
      </c>
      <c r="F51" s="6">
        <f t="shared" si="18"/>
        <v>31.148487095787317</v>
      </c>
      <c r="G51" s="5">
        <v>0.38695299497594737</v>
      </c>
      <c r="H51" s="5">
        <v>6.6361891155031313E-2</v>
      </c>
      <c r="I51" s="5">
        <v>0.13501428272257909</v>
      </c>
      <c r="J51" s="5">
        <f t="shared" si="19"/>
        <v>13.501428272257909</v>
      </c>
      <c r="BE51" s="11"/>
    </row>
    <row r="52" spans="1:57" x14ac:dyDescent="0.25">
      <c r="A52" s="2">
        <v>44735</v>
      </c>
      <c r="B52" s="5">
        <v>31</v>
      </c>
      <c r="C52" s="18">
        <v>0.80645161290322576</v>
      </c>
      <c r="D52" s="6">
        <f t="shared" si="16"/>
        <v>80.645161290322577</v>
      </c>
      <c r="E52" s="6">
        <f t="shared" si="17"/>
        <v>65.913999868177299</v>
      </c>
      <c r="F52" s="6">
        <f t="shared" si="18"/>
        <v>95.376322712467854</v>
      </c>
      <c r="G52" s="5">
        <v>0.4016096644512494</v>
      </c>
      <c r="H52" s="5">
        <v>7.2131225080638378E-2</v>
      </c>
      <c r="I52" s="5">
        <v>0.14731161422145281</v>
      </c>
      <c r="J52" s="5">
        <f t="shared" si="19"/>
        <v>14.731161422145281</v>
      </c>
      <c r="BE52" s="11"/>
    </row>
    <row r="53" spans="1:57" x14ac:dyDescent="0.25">
      <c r="A53" s="2">
        <v>44763</v>
      </c>
      <c r="B53" s="5">
        <v>33</v>
      </c>
      <c r="C53" s="18">
        <v>0.66666666666666663</v>
      </c>
      <c r="D53" s="6">
        <f t="shared" si="16"/>
        <v>66.666666666666657</v>
      </c>
      <c r="E53" s="6">
        <f t="shared" si="17"/>
        <v>49.692222137832474</v>
      </c>
      <c r="F53" s="6">
        <f t="shared" si="18"/>
        <v>83.641111195500841</v>
      </c>
      <c r="G53" s="5">
        <v>0.47871355387816911</v>
      </c>
      <c r="H53" s="5">
        <v>8.3333333333333329E-2</v>
      </c>
      <c r="I53" s="5">
        <v>0.16974444528834179</v>
      </c>
      <c r="J53" s="5">
        <f t="shared" si="19"/>
        <v>16.97444452883418</v>
      </c>
      <c r="BE53" s="11"/>
    </row>
    <row r="54" spans="1:57" x14ac:dyDescent="0.25">
      <c r="A54" s="2">
        <v>44792</v>
      </c>
      <c r="B54" s="5">
        <v>28</v>
      </c>
      <c r="C54" s="18">
        <v>0.5357142857142857</v>
      </c>
      <c r="D54" s="6">
        <f t="shared" si="16"/>
        <v>53.571428571428569</v>
      </c>
      <c r="E54" s="6">
        <f t="shared" si="17"/>
        <v>33.878111333704048</v>
      </c>
      <c r="F54" s="6">
        <f t="shared" si="18"/>
        <v>73.264745809153084</v>
      </c>
      <c r="G54" s="5">
        <v>0.5078745001833701</v>
      </c>
      <c r="H54" s="5">
        <v>9.5979258908316073E-2</v>
      </c>
      <c r="I54" s="5">
        <v>0.1969331723772452</v>
      </c>
      <c r="J54" s="5">
        <f t="shared" si="19"/>
        <v>19.693317237724521</v>
      </c>
      <c r="BE54" s="11"/>
    </row>
    <row r="55" spans="1:57" x14ac:dyDescent="0.25">
      <c r="A55" s="2">
        <v>44819</v>
      </c>
      <c r="B55" s="5">
        <v>11</v>
      </c>
      <c r="C55" s="18">
        <v>0.45454545454545447</v>
      </c>
      <c r="D55" s="6">
        <f t="shared" si="16"/>
        <v>45.454545454545446</v>
      </c>
      <c r="E55" s="6">
        <f t="shared" si="17"/>
        <v>10.370457291287103</v>
      </c>
      <c r="F55" s="6">
        <f t="shared" si="18"/>
        <v>80.538633617803782</v>
      </c>
      <c r="G55" s="5">
        <v>0.5222329678670935</v>
      </c>
      <c r="H55" s="5">
        <v>0.1574591643244434</v>
      </c>
      <c r="I55" s="5">
        <v>0.35084088163258342</v>
      </c>
      <c r="J55" s="5">
        <f t="shared" si="19"/>
        <v>35.084088163258343</v>
      </c>
      <c r="BE55" s="11"/>
    </row>
    <row r="56" spans="1:57" x14ac:dyDescent="0.25">
      <c r="BE56" s="11"/>
    </row>
    <row r="57" spans="1:57" x14ac:dyDescent="0.25">
      <c r="I57" s="12"/>
      <c r="BE57" s="11"/>
    </row>
    <row r="58" spans="1:57" ht="37.5" customHeight="1" x14ac:dyDescent="0.25">
      <c r="A58" s="7" t="s">
        <v>14</v>
      </c>
      <c r="B58" s="10" t="s">
        <v>15</v>
      </c>
      <c r="C58" s="10"/>
      <c r="D58" s="10"/>
      <c r="F58" s="10"/>
    </row>
    <row r="59" spans="1:57" x14ac:dyDescent="0.25">
      <c r="A59" s="9">
        <v>44562</v>
      </c>
      <c r="B59" s="5">
        <v>4.346908602150533</v>
      </c>
      <c r="D59"/>
      <c r="F59"/>
    </row>
    <row r="60" spans="1:57" x14ac:dyDescent="0.25">
      <c r="A60" s="9">
        <v>44593</v>
      </c>
      <c r="B60" s="5">
        <v>7.5528273809523725</v>
      </c>
      <c r="D60"/>
      <c r="F60"/>
    </row>
    <row r="61" spans="1:57" x14ac:dyDescent="0.25">
      <c r="A61" s="9">
        <v>44621</v>
      </c>
      <c r="B61" s="5">
        <v>8.3264784946236663</v>
      </c>
      <c r="D61"/>
      <c r="F61"/>
    </row>
    <row r="62" spans="1:57" x14ac:dyDescent="0.25">
      <c r="A62" s="9">
        <v>44652</v>
      </c>
      <c r="B62" s="5">
        <v>11.558472222222223</v>
      </c>
      <c r="D62"/>
      <c r="F62"/>
    </row>
    <row r="63" spans="1:57" x14ac:dyDescent="0.25">
      <c r="A63" s="9">
        <v>44682</v>
      </c>
      <c r="B63" s="5">
        <v>17.963037634408582</v>
      </c>
      <c r="D63"/>
      <c r="F63"/>
    </row>
    <row r="64" spans="1:57" x14ac:dyDescent="0.25">
      <c r="A64" s="9">
        <v>44713</v>
      </c>
      <c r="B64" s="5">
        <v>22.341111111111118</v>
      </c>
      <c r="D64"/>
      <c r="F64"/>
    </row>
    <row r="65" spans="1:36" x14ac:dyDescent="0.25">
      <c r="A65" s="9">
        <v>44743</v>
      </c>
      <c r="B65" s="5">
        <v>25.527688172042986</v>
      </c>
      <c r="D65"/>
      <c r="F65"/>
    </row>
    <row r="66" spans="1:36" x14ac:dyDescent="0.25">
      <c r="A66" s="9">
        <v>44774</v>
      </c>
      <c r="B66" s="5">
        <v>24.279973118279553</v>
      </c>
      <c r="D66"/>
      <c r="F66"/>
    </row>
    <row r="67" spans="1:36" x14ac:dyDescent="0.25">
      <c r="A67" s="9">
        <v>44805</v>
      </c>
      <c r="B67" s="5">
        <v>17.791944444444443</v>
      </c>
      <c r="D67"/>
      <c r="F67"/>
    </row>
    <row r="68" spans="1:36" x14ac:dyDescent="0.25">
      <c r="A68" s="9">
        <v>44835</v>
      </c>
      <c r="B68" s="5">
        <v>16.535080645161315</v>
      </c>
      <c r="D68"/>
      <c r="F68"/>
    </row>
    <row r="69" spans="1:36" x14ac:dyDescent="0.25">
      <c r="A69" s="9">
        <v>44866</v>
      </c>
      <c r="B69" s="5">
        <v>10.410555555555559</v>
      </c>
      <c r="D69"/>
      <c r="F69"/>
    </row>
    <row r="70" spans="1:36" x14ac:dyDescent="0.25">
      <c r="A70" s="9">
        <v>44896</v>
      </c>
      <c r="B70" s="5">
        <v>6.2744623655913978</v>
      </c>
      <c r="D70"/>
      <c r="F70"/>
    </row>
    <row r="72" spans="1:36" x14ac:dyDescent="0.25">
      <c r="AJ72" s="1"/>
    </row>
    <row r="82" spans="1:6" ht="30" x14ac:dyDescent="0.25">
      <c r="A82" s="3" t="s">
        <v>19</v>
      </c>
      <c r="B82" s="3" t="s">
        <v>14</v>
      </c>
      <c r="C82" s="3" t="s">
        <v>18</v>
      </c>
      <c r="D82" s="3" t="s">
        <v>28</v>
      </c>
      <c r="E82" s="10" t="s">
        <v>15</v>
      </c>
      <c r="F82" s="5" t="s">
        <v>16</v>
      </c>
    </row>
    <row r="83" spans="1:6" x14ac:dyDescent="0.25">
      <c r="A83" s="4" t="s">
        <v>36</v>
      </c>
      <c r="B83" s="4">
        <v>44616</v>
      </c>
      <c r="C83" s="3">
        <v>21</v>
      </c>
      <c r="D83" s="3">
        <v>19.047619047619051</v>
      </c>
      <c r="E83" s="3">
        <v>7.5528273809523725</v>
      </c>
      <c r="F83" s="5">
        <v>8.8041666666666654</v>
      </c>
    </row>
    <row r="84" spans="1:6" x14ac:dyDescent="0.25">
      <c r="A84" s="4" t="s">
        <v>29</v>
      </c>
      <c r="B84" s="4">
        <v>44640</v>
      </c>
      <c r="C84" s="3">
        <v>89</v>
      </c>
      <c r="D84" s="3">
        <v>38.202247191011232</v>
      </c>
      <c r="E84" s="3">
        <v>8.3264784946236663</v>
      </c>
      <c r="F84" s="5">
        <v>9.175198412698423</v>
      </c>
    </row>
    <row r="85" spans="1:6" x14ac:dyDescent="0.25">
      <c r="A85" s="4" t="s">
        <v>30</v>
      </c>
      <c r="B85" s="4">
        <v>44679</v>
      </c>
      <c r="C85" s="3">
        <v>34</v>
      </c>
      <c r="D85" s="3">
        <v>29.411764705882348</v>
      </c>
      <c r="E85" s="3">
        <v>11.558472222222223</v>
      </c>
      <c r="F85" s="5">
        <v>15.916666666666666</v>
      </c>
    </row>
    <row r="86" spans="1:6" x14ac:dyDescent="0.25">
      <c r="A86" s="4" t="s">
        <v>31</v>
      </c>
      <c r="B86" s="4">
        <v>44706</v>
      </c>
      <c r="C86" s="3">
        <v>34</v>
      </c>
      <c r="D86" s="3">
        <v>20.588235294117649</v>
      </c>
      <c r="E86" s="3">
        <v>17.963037634408582</v>
      </c>
      <c r="F86" s="5">
        <v>18.533333333333339</v>
      </c>
    </row>
    <row r="87" spans="1:6" x14ac:dyDescent="0.25">
      <c r="A87" s="4" t="s">
        <v>32</v>
      </c>
      <c r="B87" s="4">
        <v>44735</v>
      </c>
      <c r="C87" s="3">
        <v>31</v>
      </c>
      <c r="D87" s="3">
        <v>83.870967741935488</v>
      </c>
      <c r="E87" s="3">
        <v>22.341111111111118</v>
      </c>
      <c r="F87" s="5">
        <v>20.529166666666672</v>
      </c>
    </row>
    <row r="88" spans="1:6" x14ac:dyDescent="0.25">
      <c r="A88" s="4" t="s">
        <v>33</v>
      </c>
      <c r="B88" s="4">
        <v>44763</v>
      </c>
      <c r="C88" s="3">
        <v>33</v>
      </c>
      <c r="D88" s="3">
        <v>78.787878787878782</v>
      </c>
      <c r="E88" s="3">
        <v>25.527688172042986</v>
      </c>
      <c r="F88" s="5">
        <v>27.016666666666666</v>
      </c>
    </row>
    <row r="89" spans="1:6" x14ac:dyDescent="0.25">
      <c r="A89" s="4" t="s">
        <v>34</v>
      </c>
      <c r="B89" s="4">
        <v>44792</v>
      </c>
      <c r="C89" s="3">
        <v>28</v>
      </c>
      <c r="D89" s="3">
        <v>71.428571428571431</v>
      </c>
      <c r="E89" s="3">
        <v>24.279973118279553</v>
      </c>
      <c r="F89" s="5">
        <v>21.475000000000005</v>
      </c>
    </row>
    <row r="90" spans="1:6" x14ac:dyDescent="0.25">
      <c r="A90" s="4" t="s">
        <v>35</v>
      </c>
      <c r="B90" s="4">
        <v>44819</v>
      </c>
      <c r="C90" s="3">
        <v>11</v>
      </c>
      <c r="D90" s="3">
        <v>45.454545454545446</v>
      </c>
      <c r="E90" s="3">
        <v>17.791944444444443</v>
      </c>
      <c r="F90" s="5">
        <v>20.904166666666665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0A00A-57DF-43BA-AF71-D21073C95ABD}">
  <dimension ref="A2:J73"/>
  <sheetViews>
    <sheetView tabSelected="1" topLeftCell="A22" zoomScale="64" zoomScaleNormal="64" workbookViewId="0">
      <selection activeCell="K56" sqref="K56:K73"/>
    </sheetView>
  </sheetViews>
  <sheetFormatPr baseColWidth="10" defaultRowHeight="15" x14ac:dyDescent="0.25"/>
  <sheetData>
    <row r="2" spans="1:9" x14ac:dyDescent="0.25">
      <c r="A2" t="s">
        <v>4</v>
      </c>
      <c r="B2" t="s">
        <v>14</v>
      </c>
      <c r="D2" t="s">
        <v>0</v>
      </c>
      <c r="E2" t="s">
        <v>8</v>
      </c>
      <c r="G2" t="s">
        <v>1</v>
      </c>
      <c r="H2" t="s">
        <v>2</v>
      </c>
      <c r="I2" t="s">
        <v>3</v>
      </c>
    </row>
    <row r="3" spans="1:9" x14ac:dyDescent="0.25">
      <c r="A3" t="s">
        <v>6</v>
      </c>
      <c r="B3" s="2">
        <v>44616</v>
      </c>
      <c r="C3" s="2"/>
      <c r="D3">
        <v>2</v>
      </c>
      <c r="E3">
        <v>0</v>
      </c>
      <c r="F3" s="13">
        <f t="shared" ref="F3:F18" si="0">E3*100</f>
        <v>0</v>
      </c>
      <c r="G3">
        <v>0</v>
      </c>
      <c r="H3">
        <v>0</v>
      </c>
      <c r="I3">
        <v>0</v>
      </c>
    </row>
    <row r="4" spans="1:9" x14ac:dyDescent="0.25">
      <c r="A4" t="s">
        <v>6</v>
      </c>
      <c r="B4" s="4">
        <v>44640</v>
      </c>
      <c r="C4" s="4"/>
      <c r="D4">
        <v>32</v>
      </c>
      <c r="E4">
        <v>3.125E-2</v>
      </c>
      <c r="F4" s="13">
        <f t="shared" si="0"/>
        <v>3.125</v>
      </c>
      <c r="G4">
        <v>0.17677669529663689</v>
      </c>
      <c r="H4">
        <v>3.125E-2</v>
      </c>
      <c r="I4">
        <v>6.3734795199887756E-2</v>
      </c>
    </row>
    <row r="5" spans="1:9" x14ac:dyDescent="0.25">
      <c r="A5" t="s">
        <v>6</v>
      </c>
      <c r="B5" s="2">
        <v>44679</v>
      </c>
      <c r="C5" s="2"/>
      <c r="D5">
        <v>17</v>
      </c>
      <c r="E5">
        <v>0</v>
      </c>
      <c r="F5" s="13">
        <f t="shared" si="0"/>
        <v>0</v>
      </c>
      <c r="G5">
        <v>0</v>
      </c>
      <c r="H5">
        <v>0</v>
      </c>
      <c r="I5">
        <v>0</v>
      </c>
    </row>
    <row r="6" spans="1:9" x14ac:dyDescent="0.25">
      <c r="A6" t="s">
        <v>6</v>
      </c>
      <c r="B6" s="2">
        <v>44706</v>
      </c>
      <c r="C6" s="2"/>
      <c r="D6">
        <v>17</v>
      </c>
      <c r="E6">
        <v>0</v>
      </c>
      <c r="F6" s="13">
        <f t="shared" si="0"/>
        <v>0</v>
      </c>
      <c r="G6">
        <v>0</v>
      </c>
      <c r="H6">
        <v>0</v>
      </c>
      <c r="I6">
        <v>0</v>
      </c>
    </row>
    <row r="7" spans="1:9" x14ac:dyDescent="0.25">
      <c r="A7" t="s">
        <v>6</v>
      </c>
      <c r="B7" s="2">
        <v>44735</v>
      </c>
      <c r="C7" s="2"/>
      <c r="D7">
        <v>17</v>
      </c>
      <c r="E7">
        <v>0</v>
      </c>
      <c r="F7" s="13">
        <f t="shared" si="0"/>
        <v>0</v>
      </c>
      <c r="G7">
        <v>0</v>
      </c>
      <c r="H7">
        <v>0</v>
      </c>
      <c r="I7">
        <v>0</v>
      </c>
    </row>
    <row r="8" spans="1:9" x14ac:dyDescent="0.25">
      <c r="A8" t="s">
        <v>6</v>
      </c>
      <c r="B8" s="2">
        <v>44763</v>
      </c>
      <c r="C8" s="2"/>
      <c r="D8">
        <v>16</v>
      </c>
      <c r="E8">
        <v>0.1875</v>
      </c>
      <c r="F8" s="13">
        <f t="shared" si="0"/>
        <v>18.75</v>
      </c>
      <c r="G8">
        <v>0.40311288741492751</v>
      </c>
      <c r="H8">
        <v>0.10077822185373191</v>
      </c>
      <c r="I8">
        <v>0.21480369517245901</v>
      </c>
    </row>
    <row r="9" spans="1:9" x14ac:dyDescent="0.25">
      <c r="A9" t="s">
        <v>6</v>
      </c>
      <c r="B9" s="2">
        <v>44792</v>
      </c>
      <c r="C9" s="2"/>
      <c r="D9">
        <v>17</v>
      </c>
      <c r="E9">
        <v>0</v>
      </c>
      <c r="F9" s="13">
        <f t="shared" si="0"/>
        <v>0</v>
      </c>
      <c r="G9">
        <v>0</v>
      </c>
      <c r="H9">
        <v>0</v>
      </c>
      <c r="I9">
        <v>0</v>
      </c>
    </row>
    <row r="10" spans="1:9" x14ac:dyDescent="0.25">
      <c r="A10" t="s">
        <v>6</v>
      </c>
      <c r="B10" s="2">
        <v>44819</v>
      </c>
      <c r="C10" s="2"/>
      <c r="D10">
        <v>10</v>
      </c>
      <c r="E10">
        <v>0.1</v>
      </c>
      <c r="F10" s="13">
        <f t="shared" si="0"/>
        <v>10</v>
      </c>
      <c r="G10">
        <v>0.31622776601683789</v>
      </c>
      <c r="H10">
        <v>9.9999999999999992E-2</v>
      </c>
      <c r="I10">
        <v>0.22621571627982051</v>
      </c>
    </row>
    <row r="11" spans="1:9" x14ac:dyDescent="0.25">
      <c r="A11" t="s">
        <v>7</v>
      </c>
      <c r="B11" s="2">
        <v>44616</v>
      </c>
      <c r="C11" s="2"/>
      <c r="D11">
        <v>19</v>
      </c>
      <c r="E11">
        <v>0</v>
      </c>
      <c r="F11" s="13">
        <f t="shared" si="0"/>
        <v>0</v>
      </c>
      <c r="G11">
        <v>0</v>
      </c>
      <c r="H11">
        <v>0</v>
      </c>
      <c r="I11">
        <v>0</v>
      </c>
    </row>
    <row r="12" spans="1:9" x14ac:dyDescent="0.25">
      <c r="A12" t="s">
        <v>7</v>
      </c>
      <c r="B12" s="4">
        <v>44640</v>
      </c>
      <c r="C12" s="4"/>
      <c r="D12">
        <v>57</v>
      </c>
      <c r="E12">
        <v>7.0175438596491224E-2</v>
      </c>
      <c r="F12" s="13">
        <f t="shared" si="0"/>
        <v>7.0175438596491224</v>
      </c>
      <c r="G12">
        <v>0.25771309648570562</v>
      </c>
      <c r="H12">
        <v>3.4134933513474269E-2</v>
      </c>
      <c r="I12">
        <v>6.8380488749356524E-2</v>
      </c>
    </row>
    <row r="13" spans="1:9" x14ac:dyDescent="0.25">
      <c r="A13" t="s">
        <v>7</v>
      </c>
      <c r="B13" s="2">
        <v>44679</v>
      </c>
      <c r="C13" s="2"/>
      <c r="D13">
        <v>17</v>
      </c>
      <c r="E13">
        <v>0</v>
      </c>
      <c r="F13" s="13">
        <f t="shared" si="0"/>
        <v>0</v>
      </c>
      <c r="G13">
        <v>0</v>
      </c>
      <c r="H13">
        <v>0</v>
      </c>
      <c r="I13">
        <v>0</v>
      </c>
    </row>
    <row r="14" spans="1:9" x14ac:dyDescent="0.25">
      <c r="A14" t="s">
        <v>7</v>
      </c>
      <c r="B14" s="2">
        <v>44706</v>
      </c>
      <c r="C14" s="2"/>
      <c r="D14">
        <v>17</v>
      </c>
      <c r="E14">
        <v>0</v>
      </c>
      <c r="F14" s="13">
        <f t="shared" si="0"/>
        <v>0</v>
      </c>
      <c r="G14">
        <v>0</v>
      </c>
      <c r="H14">
        <v>0</v>
      </c>
      <c r="I14">
        <v>0</v>
      </c>
    </row>
    <row r="15" spans="1:9" x14ac:dyDescent="0.25">
      <c r="A15" t="s">
        <v>7</v>
      </c>
      <c r="B15" s="2">
        <v>44735</v>
      </c>
      <c r="C15" s="2"/>
      <c r="D15">
        <v>14</v>
      </c>
      <c r="E15">
        <v>7.1428571428571425E-2</v>
      </c>
      <c r="F15" s="13">
        <f t="shared" si="0"/>
        <v>7.1428571428571423</v>
      </c>
      <c r="G15">
        <v>0.2672612419124244</v>
      </c>
      <c r="H15">
        <v>7.1428571428571438E-2</v>
      </c>
      <c r="I15">
        <v>0.15431204689019939</v>
      </c>
    </row>
    <row r="16" spans="1:9" x14ac:dyDescent="0.25">
      <c r="A16" t="s">
        <v>7</v>
      </c>
      <c r="B16" s="2">
        <v>44763</v>
      </c>
      <c r="C16" s="2"/>
      <c r="D16">
        <v>17</v>
      </c>
      <c r="E16">
        <v>0.1176470588235294</v>
      </c>
      <c r="F16" s="13">
        <f t="shared" si="0"/>
        <v>11.76470588235294</v>
      </c>
      <c r="G16">
        <v>0.33210558207753571</v>
      </c>
      <c r="H16">
        <v>8.0547434927230308E-2</v>
      </c>
      <c r="I16">
        <v>0.17075293414091469</v>
      </c>
    </row>
    <row r="17" spans="1:9" x14ac:dyDescent="0.25">
      <c r="A17" t="s">
        <v>7</v>
      </c>
      <c r="B17" s="2">
        <v>44792</v>
      </c>
      <c r="C17" s="2"/>
      <c r="D17">
        <v>11</v>
      </c>
      <c r="E17">
        <v>9.0909090909090912E-2</v>
      </c>
      <c r="F17" s="13">
        <f t="shared" si="0"/>
        <v>9.0909090909090917</v>
      </c>
      <c r="G17">
        <v>0.30151134457776357</v>
      </c>
      <c r="H17">
        <v>9.0909090909090912E-2</v>
      </c>
      <c r="I17">
        <v>0.2025580774532976</v>
      </c>
    </row>
    <row r="18" spans="1:9" x14ac:dyDescent="0.25">
      <c r="A18" t="s">
        <v>7</v>
      </c>
      <c r="B18" s="2">
        <v>44819</v>
      </c>
      <c r="C18" s="2"/>
      <c r="D18">
        <v>1</v>
      </c>
      <c r="E18">
        <v>0</v>
      </c>
      <c r="F18" s="13">
        <f t="shared" si="0"/>
        <v>0</v>
      </c>
    </row>
    <row r="19" spans="1:9" x14ac:dyDescent="0.25">
      <c r="F19" s="13"/>
    </row>
    <row r="20" spans="1:9" x14ac:dyDescent="0.25">
      <c r="A20" t="s">
        <v>4</v>
      </c>
      <c r="B20" t="s">
        <v>14</v>
      </c>
      <c r="D20" t="s">
        <v>0</v>
      </c>
      <c r="E20" t="s">
        <v>12</v>
      </c>
      <c r="F20" s="13"/>
      <c r="G20" t="s">
        <v>1</v>
      </c>
      <c r="H20" t="s">
        <v>2</v>
      </c>
      <c r="I20" t="s">
        <v>3</v>
      </c>
    </row>
    <row r="21" spans="1:9" x14ac:dyDescent="0.25">
      <c r="A21" t="s">
        <v>6</v>
      </c>
      <c r="B21" s="2">
        <v>44616</v>
      </c>
      <c r="C21" s="2"/>
      <c r="D21">
        <v>2</v>
      </c>
      <c r="E21">
        <v>1</v>
      </c>
      <c r="F21" s="13">
        <f t="shared" ref="F21:F36" si="1">E21*100</f>
        <v>100</v>
      </c>
      <c r="G21">
        <v>0</v>
      </c>
      <c r="H21">
        <v>0</v>
      </c>
      <c r="I21">
        <v>0</v>
      </c>
    </row>
    <row r="22" spans="1:9" x14ac:dyDescent="0.25">
      <c r="A22" t="s">
        <v>6</v>
      </c>
      <c r="B22" s="4">
        <v>44640</v>
      </c>
      <c r="C22" s="4"/>
      <c r="D22">
        <v>32</v>
      </c>
      <c r="E22">
        <v>1</v>
      </c>
      <c r="F22" s="13">
        <f t="shared" si="1"/>
        <v>100</v>
      </c>
      <c r="G22">
        <v>0</v>
      </c>
      <c r="H22">
        <v>0</v>
      </c>
      <c r="I22">
        <v>0</v>
      </c>
    </row>
    <row r="23" spans="1:9" x14ac:dyDescent="0.25">
      <c r="A23" t="s">
        <v>6</v>
      </c>
      <c r="B23" s="2">
        <v>44679</v>
      </c>
      <c r="C23" s="2"/>
      <c r="D23">
        <v>17</v>
      </c>
      <c r="E23">
        <v>1</v>
      </c>
      <c r="F23" s="13">
        <f t="shared" si="1"/>
        <v>100</v>
      </c>
      <c r="G23">
        <v>0</v>
      </c>
      <c r="H23">
        <v>0</v>
      </c>
      <c r="I23">
        <v>0</v>
      </c>
    </row>
    <row r="24" spans="1:9" x14ac:dyDescent="0.25">
      <c r="A24" t="s">
        <v>6</v>
      </c>
      <c r="B24" s="2">
        <v>44706</v>
      </c>
      <c r="C24" s="2"/>
      <c r="D24">
        <v>17</v>
      </c>
      <c r="E24">
        <v>1</v>
      </c>
      <c r="F24" s="13">
        <f t="shared" si="1"/>
        <v>100</v>
      </c>
      <c r="G24">
        <v>0</v>
      </c>
      <c r="H24">
        <v>0</v>
      </c>
      <c r="I24">
        <v>0</v>
      </c>
    </row>
    <row r="25" spans="1:9" x14ac:dyDescent="0.25">
      <c r="A25" t="s">
        <v>6</v>
      </c>
      <c r="B25" s="2">
        <v>44735</v>
      </c>
      <c r="C25" s="2"/>
      <c r="D25">
        <v>17</v>
      </c>
      <c r="E25">
        <v>1</v>
      </c>
      <c r="F25" s="13">
        <f t="shared" si="1"/>
        <v>100</v>
      </c>
      <c r="G25">
        <v>0</v>
      </c>
      <c r="H25">
        <v>0</v>
      </c>
      <c r="I25">
        <v>0</v>
      </c>
    </row>
    <row r="26" spans="1:9" x14ac:dyDescent="0.25">
      <c r="A26" t="s">
        <v>6</v>
      </c>
      <c r="B26" s="2">
        <v>44763</v>
      </c>
      <c r="C26" s="2"/>
      <c r="D26">
        <v>16</v>
      </c>
      <c r="E26">
        <v>1</v>
      </c>
      <c r="F26" s="13">
        <f t="shared" si="1"/>
        <v>100</v>
      </c>
      <c r="G26">
        <v>0</v>
      </c>
      <c r="H26">
        <v>0</v>
      </c>
      <c r="I26">
        <v>0</v>
      </c>
    </row>
    <row r="27" spans="1:9" x14ac:dyDescent="0.25">
      <c r="A27" t="s">
        <v>6</v>
      </c>
      <c r="B27" s="2">
        <v>44792</v>
      </c>
      <c r="C27" s="2"/>
      <c r="D27">
        <v>17</v>
      </c>
      <c r="E27">
        <v>1</v>
      </c>
      <c r="F27" s="13">
        <f t="shared" si="1"/>
        <v>100</v>
      </c>
      <c r="G27">
        <v>0</v>
      </c>
      <c r="H27">
        <v>0</v>
      </c>
      <c r="I27">
        <v>0</v>
      </c>
    </row>
    <row r="28" spans="1:9" x14ac:dyDescent="0.25">
      <c r="A28" t="s">
        <v>6</v>
      </c>
      <c r="B28" s="2">
        <v>44819</v>
      </c>
      <c r="C28" s="2"/>
      <c r="D28">
        <v>10</v>
      </c>
      <c r="E28">
        <v>1</v>
      </c>
      <c r="F28" s="13">
        <f t="shared" si="1"/>
        <v>100</v>
      </c>
      <c r="G28">
        <v>0</v>
      </c>
      <c r="H28">
        <v>0</v>
      </c>
      <c r="I28">
        <v>0</v>
      </c>
    </row>
    <row r="29" spans="1:9" x14ac:dyDescent="0.25">
      <c r="A29" t="s">
        <v>7</v>
      </c>
      <c r="B29" s="2">
        <v>44616</v>
      </c>
      <c r="C29" s="2"/>
      <c r="D29">
        <v>19</v>
      </c>
      <c r="E29">
        <v>1</v>
      </c>
      <c r="F29" s="13">
        <f t="shared" si="1"/>
        <v>100</v>
      </c>
      <c r="G29">
        <v>0</v>
      </c>
      <c r="H29">
        <v>0</v>
      </c>
      <c r="I29">
        <v>0</v>
      </c>
    </row>
    <row r="30" spans="1:9" x14ac:dyDescent="0.25">
      <c r="A30" t="s">
        <v>7</v>
      </c>
      <c r="B30" s="4">
        <v>44640</v>
      </c>
      <c r="C30" s="4"/>
      <c r="D30">
        <v>57</v>
      </c>
      <c r="E30">
        <v>0.96491228070175439</v>
      </c>
      <c r="F30" s="13">
        <f t="shared" si="1"/>
        <v>96.491228070175438</v>
      </c>
      <c r="G30">
        <v>0.1856371538302759</v>
      </c>
      <c r="H30">
        <v>2.4588241692166141E-2</v>
      </c>
      <c r="I30">
        <v>4.9256166962620133E-2</v>
      </c>
    </row>
    <row r="31" spans="1:9" x14ac:dyDescent="0.25">
      <c r="A31" t="s">
        <v>7</v>
      </c>
      <c r="B31" s="2">
        <v>44679</v>
      </c>
      <c r="C31" s="2"/>
      <c r="D31">
        <v>17</v>
      </c>
      <c r="E31">
        <v>1</v>
      </c>
      <c r="F31" s="13">
        <f t="shared" si="1"/>
        <v>100</v>
      </c>
      <c r="G31">
        <v>0</v>
      </c>
      <c r="H31">
        <v>0</v>
      </c>
      <c r="I31">
        <v>0</v>
      </c>
    </row>
    <row r="32" spans="1:9" x14ac:dyDescent="0.25">
      <c r="A32" t="s">
        <v>7</v>
      </c>
      <c r="B32" s="2">
        <v>44706</v>
      </c>
      <c r="C32" s="2"/>
      <c r="D32">
        <v>17</v>
      </c>
      <c r="E32">
        <v>1</v>
      </c>
      <c r="F32" s="13">
        <f t="shared" si="1"/>
        <v>100</v>
      </c>
      <c r="G32">
        <v>0</v>
      </c>
      <c r="H32">
        <v>0</v>
      </c>
      <c r="I32">
        <v>0</v>
      </c>
    </row>
    <row r="33" spans="1:9" x14ac:dyDescent="0.25">
      <c r="A33" t="s">
        <v>7</v>
      </c>
      <c r="B33" s="2">
        <v>44735</v>
      </c>
      <c r="C33" s="2"/>
      <c r="D33">
        <v>14</v>
      </c>
      <c r="E33">
        <v>1</v>
      </c>
      <c r="F33" s="13">
        <f t="shared" si="1"/>
        <v>100</v>
      </c>
      <c r="G33">
        <v>0</v>
      </c>
      <c r="H33">
        <v>0</v>
      </c>
      <c r="I33">
        <v>0</v>
      </c>
    </row>
    <row r="34" spans="1:9" x14ac:dyDescent="0.25">
      <c r="A34" t="s">
        <v>7</v>
      </c>
      <c r="B34" s="2">
        <v>44763</v>
      </c>
      <c r="C34" s="2"/>
      <c r="D34">
        <v>17</v>
      </c>
      <c r="E34">
        <v>1</v>
      </c>
      <c r="F34" s="13">
        <f t="shared" si="1"/>
        <v>100</v>
      </c>
      <c r="G34">
        <v>0</v>
      </c>
      <c r="H34">
        <v>0</v>
      </c>
      <c r="I34">
        <v>0</v>
      </c>
    </row>
    <row r="35" spans="1:9" x14ac:dyDescent="0.25">
      <c r="A35" t="s">
        <v>7</v>
      </c>
      <c r="B35" s="2">
        <v>44792</v>
      </c>
      <c r="C35" s="2"/>
      <c r="D35">
        <v>11</v>
      </c>
      <c r="E35">
        <v>1</v>
      </c>
      <c r="F35" s="13">
        <f t="shared" si="1"/>
        <v>100</v>
      </c>
      <c r="G35">
        <v>0</v>
      </c>
      <c r="H35">
        <v>0</v>
      </c>
      <c r="I35">
        <v>0</v>
      </c>
    </row>
    <row r="36" spans="1:9" x14ac:dyDescent="0.25">
      <c r="A36" t="s">
        <v>7</v>
      </c>
      <c r="B36" s="2">
        <v>44819</v>
      </c>
      <c r="C36" s="2"/>
      <c r="D36">
        <v>1</v>
      </c>
      <c r="E36">
        <v>1</v>
      </c>
      <c r="F36" s="13">
        <f t="shared" si="1"/>
        <v>100</v>
      </c>
    </row>
    <row r="37" spans="1:9" x14ac:dyDescent="0.25">
      <c r="F37" s="13"/>
    </row>
    <row r="38" spans="1:9" x14ac:dyDescent="0.25">
      <c r="A38" t="s">
        <v>4</v>
      </c>
      <c r="B38" t="s">
        <v>14</v>
      </c>
      <c r="D38" t="s">
        <v>0</v>
      </c>
      <c r="E38" t="s">
        <v>5</v>
      </c>
      <c r="F38" s="13"/>
      <c r="G38" t="s">
        <v>1</v>
      </c>
      <c r="H38" t="s">
        <v>2</v>
      </c>
      <c r="I38" t="s">
        <v>3</v>
      </c>
    </row>
    <row r="39" spans="1:9" x14ac:dyDescent="0.25">
      <c r="A39" t="s">
        <v>6</v>
      </c>
      <c r="B39" s="2">
        <v>44616</v>
      </c>
      <c r="C39" s="2"/>
      <c r="D39">
        <v>2</v>
      </c>
      <c r="E39">
        <v>0</v>
      </c>
      <c r="F39" s="13">
        <f t="shared" ref="F39:F54" si="2">E39*100</f>
        <v>0</v>
      </c>
      <c r="G39">
        <v>0</v>
      </c>
      <c r="H39">
        <v>0</v>
      </c>
      <c r="I39">
        <v>0</v>
      </c>
    </row>
    <row r="40" spans="1:9" x14ac:dyDescent="0.25">
      <c r="A40" t="s">
        <v>6</v>
      </c>
      <c r="B40" s="4">
        <v>44640</v>
      </c>
      <c r="C40" s="4"/>
      <c r="D40">
        <v>32</v>
      </c>
      <c r="E40">
        <v>9.375E-2</v>
      </c>
      <c r="F40" s="13">
        <f t="shared" si="2"/>
        <v>9.375</v>
      </c>
      <c r="G40">
        <v>0.29614458108029912</v>
      </c>
      <c r="H40">
        <v>5.2351460373382203E-2</v>
      </c>
      <c r="I40">
        <v>0.1067715073700017</v>
      </c>
    </row>
    <row r="41" spans="1:9" x14ac:dyDescent="0.25">
      <c r="A41" t="s">
        <v>6</v>
      </c>
      <c r="B41" s="2">
        <v>44679</v>
      </c>
      <c r="C41" s="2"/>
      <c r="D41">
        <v>17</v>
      </c>
      <c r="E41">
        <v>0</v>
      </c>
      <c r="F41" s="13">
        <f t="shared" si="2"/>
        <v>0</v>
      </c>
      <c r="G41">
        <v>0</v>
      </c>
      <c r="H41">
        <v>0</v>
      </c>
      <c r="I41">
        <v>0</v>
      </c>
    </row>
    <row r="42" spans="1:9" x14ac:dyDescent="0.25">
      <c r="A42" t="s">
        <v>6</v>
      </c>
      <c r="B42" s="2">
        <v>44706</v>
      </c>
      <c r="C42" s="2"/>
      <c r="D42">
        <v>17</v>
      </c>
      <c r="E42">
        <v>0.1176470588235294</v>
      </c>
      <c r="F42" s="13">
        <f t="shared" si="2"/>
        <v>11.76470588235294</v>
      </c>
      <c r="G42">
        <v>0.33210558207753571</v>
      </c>
      <c r="H42">
        <v>8.0547434927230308E-2</v>
      </c>
      <c r="I42">
        <v>0.17075293414091469</v>
      </c>
    </row>
    <row r="43" spans="1:9" x14ac:dyDescent="0.25">
      <c r="A43" t="s">
        <v>6</v>
      </c>
      <c r="B43" s="2">
        <v>44735</v>
      </c>
      <c r="C43" s="2"/>
      <c r="D43">
        <v>17</v>
      </c>
      <c r="E43">
        <v>0</v>
      </c>
      <c r="F43" s="13">
        <f t="shared" si="2"/>
        <v>0</v>
      </c>
      <c r="G43">
        <v>0</v>
      </c>
      <c r="H43">
        <v>0</v>
      </c>
      <c r="I43">
        <v>0</v>
      </c>
    </row>
    <row r="44" spans="1:9" x14ac:dyDescent="0.25">
      <c r="A44" t="s">
        <v>6</v>
      </c>
      <c r="B44" s="2">
        <v>44763</v>
      </c>
      <c r="C44" s="2"/>
      <c r="D44">
        <v>16</v>
      </c>
      <c r="E44">
        <v>0.125</v>
      </c>
      <c r="F44" s="13">
        <f t="shared" si="2"/>
        <v>12.5</v>
      </c>
      <c r="G44">
        <v>0.34156502553198659</v>
      </c>
      <c r="H44">
        <v>8.5391256382996647E-2</v>
      </c>
      <c r="I44">
        <v>0.18200715461231651</v>
      </c>
    </row>
    <row r="45" spans="1:9" x14ac:dyDescent="0.25">
      <c r="A45" t="s">
        <v>6</v>
      </c>
      <c r="B45" s="2">
        <v>44792</v>
      </c>
      <c r="C45" s="2"/>
      <c r="D45">
        <v>17</v>
      </c>
      <c r="E45">
        <v>0.23529411764705879</v>
      </c>
      <c r="F45" s="13">
        <f t="shared" si="2"/>
        <v>23.52941176470588</v>
      </c>
      <c r="G45">
        <v>0.43723731609760308</v>
      </c>
      <c r="H45">
        <v>0.1060456257489409</v>
      </c>
      <c r="I45">
        <v>0.22480668398441361</v>
      </c>
    </row>
    <row r="46" spans="1:9" x14ac:dyDescent="0.25">
      <c r="A46" t="s">
        <v>6</v>
      </c>
      <c r="B46" s="2">
        <v>44819</v>
      </c>
      <c r="C46" s="2"/>
      <c r="D46">
        <v>10</v>
      </c>
      <c r="E46">
        <v>0.1</v>
      </c>
      <c r="F46" s="13">
        <f t="shared" si="2"/>
        <v>10</v>
      </c>
      <c r="G46">
        <v>0.31622776601683789</v>
      </c>
      <c r="H46">
        <v>9.9999999999999992E-2</v>
      </c>
      <c r="I46">
        <v>0.22621571627982051</v>
      </c>
    </row>
    <row r="47" spans="1:9" x14ac:dyDescent="0.25">
      <c r="A47" t="s">
        <v>7</v>
      </c>
      <c r="B47" s="2">
        <v>44616</v>
      </c>
      <c r="C47" s="2"/>
      <c r="D47">
        <v>19</v>
      </c>
      <c r="E47">
        <v>0.10526315789473679</v>
      </c>
      <c r="F47" s="13">
        <f t="shared" si="2"/>
        <v>10.52631578947368</v>
      </c>
      <c r="G47">
        <v>0.31530176764230577</v>
      </c>
      <c r="H47">
        <v>7.2335186414344915E-2</v>
      </c>
      <c r="I47">
        <v>0.15197058742284139</v>
      </c>
    </row>
    <row r="48" spans="1:9" x14ac:dyDescent="0.25">
      <c r="A48" t="s">
        <v>7</v>
      </c>
      <c r="B48" s="4">
        <v>44640</v>
      </c>
      <c r="C48" s="4"/>
      <c r="D48">
        <v>57</v>
      </c>
      <c r="E48">
        <v>0.14035087719298239</v>
      </c>
      <c r="F48" s="13">
        <f t="shared" si="2"/>
        <v>14.03508771929824</v>
      </c>
      <c r="G48">
        <v>0.35043832202523117</v>
      </c>
      <c r="H48">
        <v>4.6416689667799833E-2</v>
      </c>
      <c r="I48">
        <v>9.2983802776661933E-2</v>
      </c>
    </row>
    <row r="49" spans="1:10" x14ac:dyDescent="0.25">
      <c r="A49" t="s">
        <v>7</v>
      </c>
      <c r="B49" s="2">
        <v>44679</v>
      </c>
      <c r="C49" s="2"/>
      <c r="D49">
        <v>17</v>
      </c>
      <c r="E49">
        <v>5.8823529411764712E-2</v>
      </c>
      <c r="F49" s="13">
        <f t="shared" si="2"/>
        <v>5.882352941176471</v>
      </c>
      <c r="G49">
        <v>0.242535625036333</v>
      </c>
      <c r="H49">
        <v>5.8823529411764712E-2</v>
      </c>
      <c r="I49">
        <v>0.1247003117188973</v>
      </c>
    </row>
    <row r="50" spans="1:10" x14ac:dyDescent="0.25">
      <c r="A50" t="s">
        <v>7</v>
      </c>
      <c r="B50" s="2">
        <v>44706</v>
      </c>
      <c r="C50" s="2"/>
      <c r="D50">
        <v>17</v>
      </c>
      <c r="E50">
        <v>0.1176470588235294</v>
      </c>
      <c r="F50" s="13">
        <f t="shared" si="2"/>
        <v>11.76470588235294</v>
      </c>
      <c r="G50">
        <v>0.33210558207753571</v>
      </c>
      <c r="H50">
        <v>8.0547434927230308E-2</v>
      </c>
      <c r="I50">
        <v>0.17075293414091469</v>
      </c>
    </row>
    <row r="51" spans="1:10" x14ac:dyDescent="0.25">
      <c r="A51" t="s">
        <v>7</v>
      </c>
      <c r="B51" s="2">
        <v>44735</v>
      </c>
      <c r="C51" s="2"/>
      <c r="D51">
        <v>14</v>
      </c>
      <c r="E51">
        <v>0.14285714285714279</v>
      </c>
      <c r="F51" s="13">
        <f t="shared" si="2"/>
        <v>14.285714285714279</v>
      </c>
      <c r="G51">
        <v>0.36313651960128152</v>
      </c>
      <c r="H51">
        <v>9.7052317212393921E-2</v>
      </c>
      <c r="I51">
        <v>0.20966878414274009</v>
      </c>
    </row>
    <row r="52" spans="1:10" x14ac:dyDescent="0.25">
      <c r="A52" t="s">
        <v>7</v>
      </c>
      <c r="B52" s="2">
        <v>44763</v>
      </c>
      <c r="C52" s="2"/>
      <c r="D52">
        <v>17</v>
      </c>
      <c r="E52">
        <v>5.8823529411764712E-2</v>
      </c>
      <c r="F52" s="13">
        <f t="shared" si="2"/>
        <v>5.882352941176471</v>
      </c>
      <c r="G52">
        <v>0.242535625036333</v>
      </c>
      <c r="H52">
        <v>5.8823529411764712E-2</v>
      </c>
      <c r="I52">
        <v>0.1247003117188973</v>
      </c>
    </row>
    <row r="53" spans="1:10" x14ac:dyDescent="0.25">
      <c r="A53" t="s">
        <v>7</v>
      </c>
      <c r="B53" s="2">
        <v>44792</v>
      </c>
      <c r="C53" s="2"/>
      <c r="D53">
        <v>11</v>
      </c>
      <c r="E53">
        <v>0.27272727272727271</v>
      </c>
      <c r="F53" s="13">
        <f t="shared" si="2"/>
        <v>27.27272727272727</v>
      </c>
      <c r="G53">
        <v>0.46709936649691369</v>
      </c>
      <c r="H53">
        <v>0.14083575804390611</v>
      </c>
      <c r="I53">
        <v>0.31380162424656549</v>
      </c>
    </row>
    <row r="54" spans="1:10" x14ac:dyDescent="0.25">
      <c r="A54" t="s">
        <v>7</v>
      </c>
      <c r="B54" s="2">
        <v>44819</v>
      </c>
      <c r="C54" s="2"/>
      <c r="D54">
        <v>1</v>
      </c>
      <c r="E54">
        <v>0</v>
      </c>
      <c r="F54" s="13">
        <f t="shared" si="2"/>
        <v>0</v>
      </c>
    </row>
    <row r="55" spans="1:10" x14ac:dyDescent="0.25">
      <c r="B55" s="2"/>
      <c r="C55" s="2"/>
      <c r="F55" s="13"/>
    </row>
    <row r="56" spans="1:10" x14ac:dyDescent="0.25">
      <c r="A56" t="s">
        <v>4</v>
      </c>
      <c r="B56" t="s">
        <v>14</v>
      </c>
      <c r="C56" t="s">
        <v>37</v>
      </c>
      <c r="D56" t="s">
        <v>38</v>
      </c>
      <c r="E56" t="s">
        <v>0</v>
      </c>
      <c r="F56" t="s">
        <v>13</v>
      </c>
      <c r="G56" t="s">
        <v>39</v>
      </c>
      <c r="H56" t="s">
        <v>1</v>
      </c>
      <c r="I56" t="s">
        <v>2</v>
      </c>
      <c r="J56" t="s">
        <v>3</v>
      </c>
    </row>
    <row r="57" spans="1:10" x14ac:dyDescent="0.25">
      <c r="A57" t="s">
        <v>6</v>
      </c>
      <c r="B57" s="2">
        <v>44616</v>
      </c>
      <c r="C57" t="s">
        <v>36</v>
      </c>
      <c r="D57" t="s">
        <v>20</v>
      </c>
      <c r="E57">
        <v>2</v>
      </c>
      <c r="F57">
        <v>0</v>
      </c>
      <c r="G57">
        <f>F57*100</f>
        <v>0</v>
      </c>
      <c r="H57">
        <v>0</v>
      </c>
      <c r="I57">
        <v>0</v>
      </c>
      <c r="J57">
        <v>0</v>
      </c>
    </row>
    <row r="58" spans="1:10" x14ac:dyDescent="0.25">
      <c r="A58" t="s">
        <v>6</v>
      </c>
      <c r="B58" s="4">
        <v>44640</v>
      </c>
      <c r="C58" t="s">
        <v>29</v>
      </c>
      <c r="D58" t="s">
        <v>21</v>
      </c>
      <c r="E58">
        <v>32</v>
      </c>
      <c r="F58">
        <v>0.5</v>
      </c>
      <c r="G58" s="17">
        <f t="shared" ref="G58:G72" si="3">F58*100</f>
        <v>50</v>
      </c>
      <c r="H58">
        <v>0.50800050800076202</v>
      </c>
      <c r="I58">
        <v>8.9802651013387441E-2</v>
      </c>
      <c r="J58">
        <v>0.18315371426384769</v>
      </c>
    </row>
    <row r="59" spans="1:10" x14ac:dyDescent="0.25">
      <c r="A59" t="s">
        <v>6</v>
      </c>
      <c r="B59" s="2">
        <v>44679</v>
      </c>
      <c r="C59" t="s">
        <v>30</v>
      </c>
      <c r="D59" t="s">
        <v>22</v>
      </c>
      <c r="E59">
        <v>17</v>
      </c>
      <c r="F59">
        <v>0.47058823529411759</v>
      </c>
      <c r="G59">
        <f t="shared" si="3"/>
        <v>47.058823529411761</v>
      </c>
      <c r="H59">
        <v>0.51449575542752657</v>
      </c>
      <c r="I59">
        <v>0.1247835496211555</v>
      </c>
      <c r="J59">
        <v>0.26452930809752578</v>
      </c>
    </row>
    <row r="60" spans="1:10" x14ac:dyDescent="0.25">
      <c r="A60" t="s">
        <v>6</v>
      </c>
      <c r="B60" s="2">
        <v>44706</v>
      </c>
      <c r="C60" t="s">
        <v>31</v>
      </c>
      <c r="D60" t="s">
        <v>23</v>
      </c>
      <c r="E60">
        <v>17</v>
      </c>
      <c r="F60">
        <v>0.35294117647058831</v>
      </c>
      <c r="G60">
        <f t="shared" si="3"/>
        <v>35.294117647058833</v>
      </c>
      <c r="H60">
        <v>0.49259218307188901</v>
      </c>
      <c r="I60">
        <v>0.1194711530093524</v>
      </c>
      <c r="J60">
        <v>0.25326753036859928</v>
      </c>
    </row>
    <row r="61" spans="1:10" x14ac:dyDescent="0.25">
      <c r="A61" t="s">
        <v>6</v>
      </c>
      <c r="B61" s="2">
        <v>44735</v>
      </c>
      <c r="C61" t="s">
        <v>32</v>
      </c>
      <c r="D61" t="s">
        <v>24</v>
      </c>
      <c r="E61">
        <v>17</v>
      </c>
      <c r="F61">
        <v>0.70588235294117652</v>
      </c>
      <c r="G61">
        <f t="shared" si="3"/>
        <v>70.588235294117652</v>
      </c>
      <c r="H61">
        <v>0.46966821831386207</v>
      </c>
      <c r="I61">
        <v>0.1139112748884534</v>
      </c>
      <c r="J61">
        <v>0.24148111527708141</v>
      </c>
    </row>
    <row r="62" spans="1:10" x14ac:dyDescent="0.25">
      <c r="A62" t="s">
        <v>6</v>
      </c>
      <c r="B62" s="2">
        <v>44763</v>
      </c>
      <c r="C62" t="s">
        <v>33</v>
      </c>
      <c r="D62" t="s">
        <v>25</v>
      </c>
      <c r="E62">
        <v>16</v>
      </c>
      <c r="F62">
        <v>0.6875</v>
      </c>
      <c r="G62">
        <f t="shared" si="3"/>
        <v>68.75</v>
      </c>
      <c r="H62">
        <v>0.47871355387816911</v>
      </c>
      <c r="I62">
        <v>0.1196783884695423</v>
      </c>
      <c r="J62">
        <v>0.25508844671673209</v>
      </c>
    </row>
    <row r="63" spans="1:10" x14ac:dyDescent="0.25">
      <c r="A63" t="s">
        <v>6</v>
      </c>
      <c r="B63" s="2">
        <v>44792</v>
      </c>
      <c r="C63" t="s">
        <v>34</v>
      </c>
      <c r="D63" t="s">
        <v>26</v>
      </c>
      <c r="E63">
        <v>17</v>
      </c>
      <c r="F63">
        <v>0.88235294117647056</v>
      </c>
      <c r="G63">
        <f t="shared" si="3"/>
        <v>88.235294117647058</v>
      </c>
      <c r="H63">
        <v>0.33210558207753571</v>
      </c>
      <c r="I63">
        <v>8.0547434927230308E-2</v>
      </c>
      <c r="J63">
        <v>0.17075293414091469</v>
      </c>
    </row>
    <row r="64" spans="1:10" x14ac:dyDescent="0.25">
      <c r="A64" t="s">
        <v>6</v>
      </c>
      <c r="B64" s="2">
        <v>44819</v>
      </c>
      <c r="C64" t="s">
        <v>35</v>
      </c>
      <c r="D64" t="s">
        <v>27</v>
      </c>
      <c r="E64">
        <v>10</v>
      </c>
      <c r="F64">
        <v>0.5</v>
      </c>
      <c r="G64" s="17">
        <f t="shared" si="3"/>
        <v>50</v>
      </c>
      <c r="H64">
        <v>0.52704627669472992</v>
      </c>
      <c r="I64">
        <v>0.16666666666666671</v>
      </c>
      <c r="J64">
        <v>0.37702619379970082</v>
      </c>
    </row>
    <row r="65" spans="1:10" x14ac:dyDescent="0.25">
      <c r="A65" t="s">
        <v>7</v>
      </c>
      <c r="B65" s="2">
        <v>44616</v>
      </c>
      <c r="C65" t="s">
        <v>36</v>
      </c>
      <c r="D65" t="s">
        <v>20</v>
      </c>
      <c r="E65">
        <v>19</v>
      </c>
      <c r="F65">
        <v>0.2105263157894737</v>
      </c>
      <c r="G65">
        <f t="shared" si="3"/>
        <v>21.05263157894737</v>
      </c>
      <c r="H65">
        <v>0.4188539082916955</v>
      </c>
      <c r="I65">
        <v>9.6091676755292288E-2</v>
      </c>
      <c r="J65">
        <v>0.201881121578911</v>
      </c>
    </row>
    <row r="66" spans="1:10" x14ac:dyDescent="0.25">
      <c r="A66" t="s">
        <v>7</v>
      </c>
      <c r="B66" s="4">
        <v>44640</v>
      </c>
      <c r="C66" t="s">
        <v>29</v>
      </c>
      <c r="D66" t="s">
        <v>21</v>
      </c>
      <c r="E66">
        <v>57</v>
      </c>
      <c r="F66">
        <v>0.31578947368421051</v>
      </c>
      <c r="G66">
        <f t="shared" si="3"/>
        <v>31.578947368421051</v>
      </c>
      <c r="H66">
        <v>0.46896141848778478</v>
      </c>
      <c r="I66">
        <v>6.2115457300219203E-2</v>
      </c>
      <c r="J66">
        <v>0.12443221333365539</v>
      </c>
    </row>
    <row r="67" spans="1:10" x14ac:dyDescent="0.25">
      <c r="A67" t="s">
        <v>7</v>
      </c>
      <c r="B67" s="2">
        <v>44679</v>
      </c>
      <c r="C67" t="s">
        <v>30</v>
      </c>
      <c r="D67" t="s">
        <v>22</v>
      </c>
      <c r="E67">
        <v>17</v>
      </c>
      <c r="F67">
        <v>0.1176470588235294</v>
      </c>
      <c r="G67">
        <f t="shared" si="3"/>
        <v>11.76470588235294</v>
      </c>
      <c r="H67">
        <v>0.33210558207753571</v>
      </c>
      <c r="I67">
        <v>8.0547434927230308E-2</v>
      </c>
      <c r="J67">
        <v>0.17075293414091469</v>
      </c>
    </row>
    <row r="68" spans="1:10" x14ac:dyDescent="0.25">
      <c r="A68" t="s">
        <v>7</v>
      </c>
      <c r="B68" s="2">
        <v>44706</v>
      </c>
      <c r="C68" t="s">
        <v>31</v>
      </c>
      <c r="D68" t="s">
        <v>23</v>
      </c>
      <c r="E68">
        <v>17</v>
      </c>
      <c r="F68">
        <v>5.8823529411764712E-2</v>
      </c>
      <c r="G68">
        <f t="shared" si="3"/>
        <v>5.882352941176471</v>
      </c>
      <c r="H68">
        <v>0.242535625036333</v>
      </c>
      <c r="I68">
        <v>5.8823529411764712E-2</v>
      </c>
      <c r="J68">
        <v>0.1247003117188973</v>
      </c>
    </row>
    <row r="69" spans="1:10" x14ac:dyDescent="0.25">
      <c r="A69" t="s">
        <v>7</v>
      </c>
      <c r="B69" s="2">
        <v>44735</v>
      </c>
      <c r="C69" t="s">
        <v>32</v>
      </c>
      <c r="D69" t="s">
        <v>24</v>
      </c>
      <c r="E69">
        <v>14</v>
      </c>
      <c r="F69">
        <v>1</v>
      </c>
      <c r="G69">
        <f t="shared" si="3"/>
        <v>100</v>
      </c>
      <c r="H69" s="5">
        <v>0</v>
      </c>
      <c r="I69">
        <v>0</v>
      </c>
      <c r="J69">
        <v>0</v>
      </c>
    </row>
    <row r="70" spans="1:10" x14ac:dyDescent="0.25">
      <c r="A70" t="s">
        <v>7</v>
      </c>
      <c r="B70" s="2">
        <v>44763</v>
      </c>
      <c r="C70" t="s">
        <v>33</v>
      </c>
      <c r="D70" t="s">
        <v>25</v>
      </c>
      <c r="E70">
        <v>17</v>
      </c>
      <c r="F70">
        <v>0.88235294117647056</v>
      </c>
      <c r="G70">
        <f t="shared" si="3"/>
        <v>88.235294117647058</v>
      </c>
      <c r="H70">
        <v>0.33210558207753571</v>
      </c>
      <c r="I70">
        <v>8.0547434927230308E-2</v>
      </c>
      <c r="J70">
        <v>0.17075293414091469</v>
      </c>
    </row>
    <row r="71" spans="1:10" x14ac:dyDescent="0.25">
      <c r="A71" t="s">
        <v>7</v>
      </c>
      <c r="B71" s="2">
        <v>44792</v>
      </c>
      <c r="C71" t="s">
        <v>34</v>
      </c>
      <c r="D71" t="s">
        <v>26</v>
      </c>
      <c r="E71">
        <v>11</v>
      </c>
      <c r="F71">
        <v>0.45454545454545447</v>
      </c>
      <c r="G71">
        <f t="shared" si="3"/>
        <v>45.454545454545446</v>
      </c>
      <c r="H71">
        <v>0.5222329678670935</v>
      </c>
      <c r="I71">
        <v>0.1574591643244434</v>
      </c>
      <c r="J71">
        <v>0.35084088163258342</v>
      </c>
    </row>
    <row r="72" spans="1:10" x14ac:dyDescent="0.25">
      <c r="A72" t="s">
        <v>7</v>
      </c>
      <c r="B72" s="2">
        <v>44819</v>
      </c>
      <c r="C72" t="s">
        <v>35</v>
      </c>
      <c r="D72" t="s">
        <v>27</v>
      </c>
      <c r="E72">
        <v>1</v>
      </c>
      <c r="F72">
        <v>0</v>
      </c>
      <c r="G72">
        <f t="shared" si="3"/>
        <v>0</v>
      </c>
    </row>
    <row r="73" spans="1:10" x14ac:dyDescent="0.25">
      <c r="B73" s="2"/>
      <c r="C73" s="2"/>
      <c r="F73" s="13"/>
    </row>
  </sheetData>
  <sortState xmlns:xlrd2="http://schemas.microsoft.com/office/spreadsheetml/2017/richdata2" ref="B47:J54">
    <sortCondition ref="B47:B5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temporal_month</vt:lpstr>
      <vt:lpstr>temporal_month+tick_sex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cjoly</dc:creator>
  <cp:lastModifiedBy>Charlotte JOLY</cp:lastModifiedBy>
  <dcterms:created xsi:type="dcterms:W3CDTF">2023-09-14T16:55:45Z</dcterms:created>
  <dcterms:modified xsi:type="dcterms:W3CDTF">2024-09-02T13:30:06Z</dcterms:modified>
</cp:coreProperties>
</file>