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s Donnees\Doctorat\R\pathogens_analyses\T2022\Edited script and data\Joly-Kukla et al. 2024b\SummarySE\LOADS\"/>
    </mc:Choice>
  </mc:AlternateContent>
  <xr:revisionPtr revIDLastSave="0" documentId="13_ncr:1_{B44D9AB7-166E-4BA4-92CA-294436A3183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I3" i="1"/>
  <c r="H4" i="1"/>
  <c r="I4" i="1"/>
  <c r="H6" i="1"/>
  <c r="I6" i="1"/>
  <c r="H7" i="1"/>
  <c r="I7" i="1"/>
  <c r="H8" i="1"/>
  <c r="I8" i="1"/>
  <c r="I2" i="1"/>
  <c r="H2" i="1"/>
</calcChain>
</file>

<file path=xl/sharedStrings.xml><?xml version="1.0" encoding="utf-8"?>
<sst xmlns="http://schemas.openxmlformats.org/spreadsheetml/2006/main" count="21" uniqueCount="14">
  <si>
    <t>tick_sex</t>
  </si>
  <si>
    <t>season</t>
  </si>
  <si>
    <t>N</t>
  </si>
  <si>
    <t>rick_load</t>
  </si>
  <si>
    <t>sd</t>
  </si>
  <si>
    <t>se</t>
  </si>
  <si>
    <t>ci</t>
  </si>
  <si>
    <t>F</t>
  </si>
  <si>
    <t>Winter</t>
  </si>
  <si>
    <t>Spring</t>
  </si>
  <si>
    <t>Summer</t>
  </si>
  <si>
    <t>M</t>
  </si>
  <si>
    <t>mean-ci</t>
  </si>
  <si>
    <t>mean+ci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</si>
</sst>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11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N9" sqref="N9"/>
    </sheetView>
  </sheetViews>
  <sheetFormatPr baseColWidth="10" defaultColWidth="8.85546875" defaultRowHeight="15" x14ac:dyDescent="0.25"/>
  <cols>
    <col min="8" max="8" width="9.140625" bestFit="1" customWidth="1"/>
  </cols>
  <sheetData>
    <row r="1" spans="1:9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12</v>
      </c>
      <c r="I1" s="2" t="s">
        <v>13</v>
      </c>
    </row>
    <row r="2" spans="1:9" x14ac:dyDescent="0.25">
      <c r="A2" s="3" t="s">
        <v>7</v>
      </c>
      <c r="B2" s="3" t="s">
        <v>8</v>
      </c>
      <c r="C2" s="3">
        <v>7</v>
      </c>
      <c r="D2" s="4">
        <v>79664.273428571425</v>
      </c>
      <c r="E2" s="3">
        <v>102814.6529907559</v>
      </c>
      <c r="F2" s="3">
        <v>38860.286135277602</v>
      </c>
      <c r="G2" s="3">
        <v>95087.694683295282</v>
      </c>
      <c r="H2" s="4">
        <f>D2-G2</f>
        <v>-15423.421254723857</v>
      </c>
      <c r="I2" s="4">
        <f>D2+G2</f>
        <v>174751.96811186671</v>
      </c>
    </row>
    <row r="3" spans="1:9" x14ac:dyDescent="0.25">
      <c r="A3" s="3" t="s">
        <v>7</v>
      </c>
      <c r="B3" s="3" t="s">
        <v>9</v>
      </c>
      <c r="C3" s="3">
        <v>14</v>
      </c>
      <c r="D3" s="4">
        <v>83639.809357142862</v>
      </c>
      <c r="E3" s="3">
        <v>312676.01758786279</v>
      </c>
      <c r="F3" s="3">
        <v>83566.180776763256</v>
      </c>
      <c r="G3" s="3">
        <v>180533.75769042279</v>
      </c>
      <c r="H3" s="4">
        <f t="shared" ref="H3:H4" si="0">D3-G3</f>
        <v>-96893.948333279928</v>
      </c>
      <c r="I3" s="4">
        <f t="shared" ref="I3:I4" si="1">D3+G3</f>
        <v>264173.56704756565</v>
      </c>
    </row>
    <row r="4" spans="1:9" x14ac:dyDescent="0.25">
      <c r="A4" s="3" t="s">
        <v>7</v>
      </c>
      <c r="B4" s="3" t="s">
        <v>10</v>
      </c>
      <c r="C4" s="3">
        <v>43</v>
      </c>
      <c r="D4" s="4">
        <v>116016.4444883721</v>
      </c>
      <c r="E4" s="3">
        <v>406084.5562814321</v>
      </c>
      <c r="F4" s="3">
        <v>61927.314267068527</v>
      </c>
      <c r="G4" s="3">
        <v>124974.3798270586</v>
      </c>
      <c r="H4" s="4">
        <f t="shared" si="0"/>
        <v>-8957.9353386864968</v>
      </c>
      <c r="I4" s="4">
        <f t="shared" si="1"/>
        <v>240990.82431543071</v>
      </c>
    </row>
    <row r="5" spans="1:9" x14ac:dyDescent="0.25">
      <c r="A5" s="3"/>
      <c r="B5" s="3"/>
      <c r="C5" s="3"/>
      <c r="D5" s="4"/>
      <c r="E5" s="3"/>
      <c r="F5" s="3"/>
      <c r="G5" s="3"/>
      <c r="H5" s="4"/>
      <c r="I5" s="4"/>
    </row>
    <row r="6" spans="1:9" x14ac:dyDescent="0.25">
      <c r="A6" s="3" t="s">
        <v>11</v>
      </c>
      <c r="B6" s="3" t="s">
        <v>8</v>
      </c>
      <c r="C6" s="3">
        <v>16</v>
      </c>
      <c r="D6" s="4">
        <v>27984.073437499999</v>
      </c>
      <c r="E6" s="3">
        <v>81969.818270322576</v>
      </c>
      <c r="F6" s="3">
        <v>20492.45456758064</v>
      </c>
      <c r="G6" s="3">
        <v>43678.632975474102</v>
      </c>
      <c r="H6" s="4">
        <f>D6-G6</f>
        <v>-15694.559537974103</v>
      </c>
      <c r="I6" s="4">
        <f>D6+G6</f>
        <v>71662.706412974105</v>
      </c>
    </row>
    <row r="7" spans="1:9" x14ac:dyDescent="0.25">
      <c r="A7" s="3" t="s">
        <v>11</v>
      </c>
      <c r="B7" s="3" t="s">
        <v>9</v>
      </c>
      <c r="C7" s="3">
        <v>3</v>
      </c>
      <c r="D7" s="4">
        <v>6.6676666666666673</v>
      </c>
      <c r="E7" s="3">
        <v>4.4561279529804052</v>
      </c>
      <c r="F7" s="3">
        <v>2.5727466731966531</v>
      </c>
      <c r="G7" s="3">
        <v>11.06963549638343</v>
      </c>
      <c r="H7" s="4">
        <f>D7-G7</f>
        <v>-4.401968829716763</v>
      </c>
      <c r="I7" s="4">
        <f>D7+G7</f>
        <v>17.737302163050096</v>
      </c>
    </row>
    <row r="8" spans="1:9" x14ac:dyDescent="0.25">
      <c r="A8" s="3" t="s">
        <v>11</v>
      </c>
      <c r="B8" s="3" t="s">
        <v>10</v>
      </c>
      <c r="C8" s="3">
        <v>34</v>
      </c>
      <c r="D8" s="4">
        <v>17648.212941176469</v>
      </c>
      <c r="E8" s="3">
        <v>49913.894701441583</v>
      </c>
      <c r="F8" s="3">
        <v>8560.1623202493975</v>
      </c>
      <c r="G8" s="3">
        <v>17415.781189196819</v>
      </c>
      <c r="H8" s="4">
        <f>D8-G8</f>
        <v>232.43175197964956</v>
      </c>
      <c r="I8" s="4">
        <f>D8+G8</f>
        <v>35063.994130373292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Charlotte JOLY</cp:lastModifiedBy>
  <dcterms:created xsi:type="dcterms:W3CDTF">2023-12-08T15:59:50Z</dcterms:created>
  <dcterms:modified xsi:type="dcterms:W3CDTF">2024-04-16T07:59:55Z</dcterms:modified>
</cp:coreProperties>
</file>