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s Donnees\Doctorat\R\pathogens_analyses\T2022\Edited script and data\Joly-Kukla et al. 2024b\SummarySE\IR\"/>
    </mc:Choice>
  </mc:AlternateContent>
  <xr:revisionPtr revIDLastSave="0" documentId="13_ncr:1_{91CFF618-0511-46DB-A95B-30AE9B0070F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G3" i="1"/>
  <c r="F4" i="1"/>
  <c r="G4" i="1"/>
  <c r="F5" i="1"/>
  <c r="G5" i="1"/>
  <c r="F6" i="1"/>
  <c r="G6" i="1"/>
  <c r="F7" i="1"/>
  <c r="G7" i="1"/>
  <c r="G2" i="1"/>
  <c r="F2" i="1"/>
  <c r="E3" i="1"/>
  <c r="E4" i="1"/>
  <c r="E5" i="1"/>
  <c r="E6" i="1"/>
  <c r="E7" i="1"/>
  <c r="E2" i="1"/>
  <c r="K3" i="1"/>
  <c r="K4" i="1"/>
  <c r="K5" i="1"/>
  <c r="K6" i="1"/>
  <c r="K7" i="1"/>
  <c r="K2" i="1"/>
  <c r="F10" i="1"/>
  <c r="G16" i="1"/>
  <c r="F17" i="1"/>
  <c r="G19" i="1"/>
  <c r="G25" i="1"/>
  <c r="F26" i="1"/>
  <c r="G26" i="1"/>
  <c r="F28" i="1"/>
  <c r="G28" i="1"/>
  <c r="E9" i="1"/>
  <c r="E10" i="1"/>
  <c r="G10" i="1" s="1"/>
  <c r="E11" i="1"/>
  <c r="F11" i="1" s="1"/>
  <c r="E12" i="1"/>
  <c r="F12" i="1" s="1"/>
  <c r="E13" i="1"/>
  <c r="F13" i="1" s="1"/>
  <c r="E14" i="1"/>
  <c r="E16" i="1"/>
  <c r="F16" i="1" s="1"/>
  <c r="E17" i="1"/>
  <c r="E18" i="1"/>
  <c r="E19" i="1"/>
  <c r="E20" i="1"/>
  <c r="E21" i="1"/>
  <c r="E23" i="1"/>
  <c r="E24" i="1"/>
  <c r="E25" i="1"/>
  <c r="E26" i="1"/>
  <c r="E27" i="1"/>
  <c r="E28" i="1"/>
  <c r="K9" i="1"/>
  <c r="G9" i="1" s="1"/>
  <c r="K10" i="1"/>
  <c r="K11" i="1"/>
  <c r="K12" i="1"/>
  <c r="K13" i="1"/>
  <c r="K14" i="1"/>
  <c r="K16" i="1"/>
  <c r="K17" i="1"/>
  <c r="G17" i="1" s="1"/>
  <c r="K18" i="1"/>
  <c r="K19" i="1"/>
  <c r="F19" i="1" s="1"/>
  <c r="K20" i="1"/>
  <c r="K21" i="1"/>
  <c r="G21" i="1" s="1"/>
  <c r="K23" i="1"/>
  <c r="F23" i="1" s="1"/>
  <c r="K24" i="1"/>
  <c r="G24" i="1" s="1"/>
  <c r="K25" i="1"/>
  <c r="F25" i="1" s="1"/>
  <c r="K26" i="1"/>
  <c r="K27" i="1"/>
  <c r="G27" i="1" s="1"/>
  <c r="K28" i="1"/>
  <c r="F14" i="1" l="1"/>
  <c r="F27" i="1"/>
  <c r="F9" i="1"/>
  <c r="F21" i="1"/>
  <c r="F20" i="1"/>
  <c r="F18" i="1"/>
  <c r="F24" i="1"/>
  <c r="G14" i="1"/>
  <c r="G23" i="1"/>
  <c r="G13" i="1"/>
  <c r="G12" i="1"/>
  <c r="G20" i="1"/>
  <c r="G11" i="1"/>
  <c r="G18" i="1"/>
</calcChain>
</file>

<file path=xl/sharedStrings.xml><?xml version="1.0" encoding="utf-8"?>
<sst xmlns="http://schemas.openxmlformats.org/spreadsheetml/2006/main" count="76" uniqueCount="15">
  <si>
    <t>tick_sex</t>
  </si>
  <si>
    <t>season</t>
  </si>
  <si>
    <t>N</t>
  </si>
  <si>
    <t>sd</t>
  </si>
  <si>
    <t>se</t>
  </si>
  <si>
    <t>ci</t>
  </si>
  <si>
    <t>F</t>
  </si>
  <si>
    <t>Spring</t>
  </si>
  <si>
    <t>Summer</t>
  </si>
  <si>
    <t>Winter</t>
  </si>
  <si>
    <t>M</t>
  </si>
  <si>
    <t>rickqpcr</t>
  </si>
  <si>
    <t>equiqpcr</t>
  </si>
  <si>
    <t>FLEpuce</t>
  </si>
  <si>
    <t>phago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</si>
</sst>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64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E3" sqref="E3"/>
    </sheetView>
  </sheetViews>
  <sheetFormatPr baseColWidth="10" defaultColWidth="9.140625" defaultRowHeight="15" x14ac:dyDescent="0.25"/>
  <sheetData>
    <row r="1" spans="1:11" s="1" customFormat="1" x14ac:dyDescent="0.25">
      <c r="A1" s="1" t="s">
        <v>0</v>
      </c>
      <c r="B1" s="1" t="s">
        <v>1</v>
      </c>
      <c r="C1" s="1" t="s">
        <v>2</v>
      </c>
      <c r="D1" s="1" t="s">
        <v>11</v>
      </c>
      <c r="H1" s="1" t="s">
        <v>3</v>
      </c>
      <c r="I1" s="1" t="s">
        <v>4</v>
      </c>
      <c r="J1" s="1" t="s">
        <v>5</v>
      </c>
    </row>
    <row r="2" spans="1:11" x14ac:dyDescent="0.25">
      <c r="A2" t="s">
        <v>6</v>
      </c>
      <c r="B2" t="s">
        <v>7</v>
      </c>
      <c r="C2">
        <v>34</v>
      </c>
      <c r="D2">
        <v>0.41176470588235292</v>
      </c>
      <c r="E2" s="3">
        <f>D2*100</f>
        <v>41.17647058823529</v>
      </c>
      <c r="F2" s="3">
        <f>E2-K2</f>
        <v>23.74620163874566</v>
      </c>
      <c r="G2" s="3">
        <f>E2+K2</f>
        <v>58.60673953772492</v>
      </c>
      <c r="H2">
        <v>0.49955416843564221</v>
      </c>
      <c r="I2">
        <v>8.5672833088755188E-2</v>
      </c>
      <c r="J2">
        <v>0.1743026894948963</v>
      </c>
      <c r="K2">
        <f>J2*100</f>
        <v>17.43026894948963</v>
      </c>
    </row>
    <row r="3" spans="1:11" x14ac:dyDescent="0.25">
      <c r="A3" t="s">
        <v>6</v>
      </c>
      <c r="B3" t="s">
        <v>8</v>
      </c>
      <c r="C3">
        <v>60</v>
      </c>
      <c r="D3">
        <v>0.71666666666666667</v>
      </c>
      <c r="E3" s="3">
        <f t="shared" ref="E3:E7" si="0">D3*100</f>
        <v>71.666666666666671</v>
      </c>
      <c r="F3" s="3">
        <f t="shared" ref="F3:F7" si="1">E3-K3</f>
        <v>59.92776356479046</v>
      </c>
      <c r="G3" s="3">
        <f t="shared" ref="G3:G7" si="2">E3+K3</f>
        <v>83.405569768542875</v>
      </c>
      <c r="H3">
        <v>0.45441960250548502</v>
      </c>
      <c r="I3">
        <v>5.8665318423131253E-2</v>
      </c>
      <c r="J3">
        <v>0.11738903101876209</v>
      </c>
      <c r="K3">
        <f t="shared" ref="K3:K7" si="3">J3*100</f>
        <v>11.738903101876209</v>
      </c>
    </row>
    <row r="4" spans="1:11" x14ac:dyDescent="0.25">
      <c r="A4" t="s">
        <v>6</v>
      </c>
      <c r="B4" t="s">
        <v>9</v>
      </c>
      <c r="C4">
        <v>34</v>
      </c>
      <c r="D4">
        <v>0.47058823529411759</v>
      </c>
      <c r="E4" s="3">
        <f t="shared" si="0"/>
        <v>47.058823529411761</v>
      </c>
      <c r="F4" s="3">
        <f t="shared" si="1"/>
        <v>29.381304372943543</v>
      </c>
      <c r="G4" s="3">
        <f t="shared" si="2"/>
        <v>64.736342685879976</v>
      </c>
      <c r="H4">
        <v>0.50664039710489894</v>
      </c>
      <c r="I4">
        <v>8.6888111279529001E-2</v>
      </c>
      <c r="J4">
        <v>0.17677519156468219</v>
      </c>
      <c r="K4">
        <f t="shared" si="3"/>
        <v>17.677519156468218</v>
      </c>
    </row>
    <row r="5" spans="1:11" x14ac:dyDescent="0.25">
      <c r="A5" t="s">
        <v>10</v>
      </c>
      <c r="B5" t="s">
        <v>7</v>
      </c>
      <c r="C5">
        <v>34</v>
      </c>
      <c r="D5">
        <v>8.8235294117647065E-2</v>
      </c>
      <c r="E5" s="3">
        <f t="shared" si="0"/>
        <v>8.8235294117647065</v>
      </c>
      <c r="F5" s="3">
        <f t="shared" si="1"/>
        <v>-1.2218546802295247</v>
      </c>
      <c r="G5" s="3">
        <f t="shared" si="2"/>
        <v>18.868913503758939</v>
      </c>
      <c r="H5">
        <v>0.28790224128123659</v>
      </c>
      <c r="I5">
        <v>4.9374827039089277E-2</v>
      </c>
      <c r="J5">
        <v>0.10045384091994231</v>
      </c>
      <c r="K5">
        <f t="shared" si="3"/>
        <v>10.045384091994231</v>
      </c>
    </row>
    <row r="6" spans="1:11" x14ac:dyDescent="0.25">
      <c r="A6" t="s">
        <v>10</v>
      </c>
      <c r="B6" t="s">
        <v>8</v>
      </c>
      <c r="C6">
        <v>43</v>
      </c>
      <c r="D6">
        <v>0.79069767441860461</v>
      </c>
      <c r="E6" s="3">
        <f t="shared" si="0"/>
        <v>79.069767441860463</v>
      </c>
      <c r="F6" s="3">
        <f t="shared" si="1"/>
        <v>66.40181695349564</v>
      </c>
      <c r="G6" s="3">
        <f t="shared" si="2"/>
        <v>91.737717930225287</v>
      </c>
      <c r="H6">
        <v>0.41162509149327109</v>
      </c>
      <c r="I6">
        <v>6.2772237965751446E-2</v>
      </c>
      <c r="J6">
        <v>0.12667950488364829</v>
      </c>
      <c r="K6">
        <f t="shared" si="3"/>
        <v>12.667950488364829</v>
      </c>
    </row>
    <row r="7" spans="1:11" x14ac:dyDescent="0.25">
      <c r="A7" t="s">
        <v>10</v>
      </c>
      <c r="B7" t="s">
        <v>9</v>
      </c>
      <c r="C7">
        <v>76</v>
      </c>
      <c r="D7">
        <v>0.28947368421052633</v>
      </c>
      <c r="E7" s="3">
        <f t="shared" si="0"/>
        <v>28.947368421052634</v>
      </c>
      <c r="F7" s="3">
        <f t="shared" si="1"/>
        <v>18.515175701761756</v>
      </c>
      <c r="G7" s="3">
        <f t="shared" si="2"/>
        <v>39.379561140343512</v>
      </c>
      <c r="H7">
        <v>0.45653154615160929</v>
      </c>
      <c r="I7">
        <v>5.2367759847716827E-2</v>
      </c>
      <c r="J7">
        <v>0.10432192719290879</v>
      </c>
      <c r="K7">
        <f t="shared" si="3"/>
        <v>10.43219271929088</v>
      </c>
    </row>
    <row r="8" spans="1:11" x14ac:dyDescent="0.25">
      <c r="A8" t="s">
        <v>0</v>
      </c>
      <c r="B8" t="s">
        <v>1</v>
      </c>
      <c r="C8" t="s">
        <v>2</v>
      </c>
      <c r="D8" s="2" t="s">
        <v>14</v>
      </c>
      <c r="E8" s="3"/>
      <c r="F8" s="3"/>
      <c r="G8" s="3"/>
      <c r="H8" t="s">
        <v>3</v>
      </c>
      <c r="I8" t="s">
        <v>4</v>
      </c>
      <c r="J8" t="s">
        <v>5</v>
      </c>
    </row>
    <row r="9" spans="1:11" x14ac:dyDescent="0.25">
      <c r="A9" t="s">
        <v>6</v>
      </c>
      <c r="B9" t="s">
        <v>7</v>
      </c>
      <c r="C9">
        <v>34</v>
      </c>
      <c r="D9">
        <v>0</v>
      </c>
      <c r="E9" s="3">
        <f t="shared" ref="E9:E28" si="4">D9*100</f>
        <v>0</v>
      </c>
      <c r="F9" s="3">
        <f t="shared" ref="F9:F28" si="5">E9-K9</f>
        <v>0</v>
      </c>
      <c r="G9" s="3">
        <f t="shared" ref="G9:G28" si="6">E9+K9</f>
        <v>0</v>
      </c>
      <c r="H9">
        <v>0</v>
      </c>
      <c r="I9">
        <v>0</v>
      </c>
      <c r="J9">
        <v>0</v>
      </c>
      <c r="K9">
        <f t="shared" ref="K9:K28" si="7">J9*100</f>
        <v>0</v>
      </c>
    </row>
    <row r="10" spans="1:11" x14ac:dyDescent="0.25">
      <c r="A10" t="s">
        <v>6</v>
      </c>
      <c r="B10" t="s">
        <v>8</v>
      </c>
      <c r="C10">
        <v>60</v>
      </c>
      <c r="D10">
        <v>6.6666666666666666E-2</v>
      </c>
      <c r="E10" s="3">
        <f t="shared" si="4"/>
        <v>6.666666666666667</v>
      </c>
      <c r="F10" s="3">
        <f t="shared" si="5"/>
        <v>0.16847018827279303</v>
      </c>
      <c r="G10" s="3">
        <f t="shared" si="6"/>
        <v>13.16486314506054</v>
      </c>
      <c r="H10">
        <v>0.25154887429323169</v>
      </c>
      <c r="I10">
        <v>3.2474820029830313E-2</v>
      </c>
      <c r="J10">
        <v>6.4981964783938737E-2</v>
      </c>
      <c r="K10">
        <f t="shared" si="7"/>
        <v>6.4981964783938739</v>
      </c>
    </row>
    <row r="11" spans="1:11" x14ac:dyDescent="0.25">
      <c r="A11" t="s">
        <v>6</v>
      </c>
      <c r="B11" t="s">
        <v>9</v>
      </c>
      <c r="C11">
        <v>34</v>
      </c>
      <c r="D11">
        <v>2.9411764705882349E-2</v>
      </c>
      <c r="E11" s="3">
        <f t="shared" si="4"/>
        <v>2.9411764705882351</v>
      </c>
      <c r="F11" s="3">
        <f t="shared" si="5"/>
        <v>-3.0426920513215836</v>
      </c>
      <c r="G11" s="3">
        <f t="shared" si="6"/>
        <v>8.9250449924980533</v>
      </c>
      <c r="H11">
        <v>0.17149858514250879</v>
      </c>
      <c r="I11">
        <v>2.9411764705882349E-2</v>
      </c>
      <c r="J11">
        <v>5.9838685219098187E-2</v>
      </c>
      <c r="K11">
        <f t="shared" si="7"/>
        <v>5.9838685219098187</v>
      </c>
    </row>
    <row r="12" spans="1:11" x14ac:dyDescent="0.25">
      <c r="A12" t="s">
        <v>10</v>
      </c>
      <c r="B12" t="s">
        <v>7</v>
      </c>
      <c r="C12">
        <v>34</v>
      </c>
      <c r="D12">
        <v>0</v>
      </c>
      <c r="E12" s="3">
        <f t="shared" si="4"/>
        <v>0</v>
      </c>
      <c r="F12" s="3">
        <f t="shared" si="5"/>
        <v>0</v>
      </c>
      <c r="G12" s="3">
        <f t="shared" si="6"/>
        <v>0</v>
      </c>
      <c r="H12">
        <v>0</v>
      </c>
      <c r="I12">
        <v>0</v>
      </c>
      <c r="J12">
        <v>0</v>
      </c>
      <c r="K12">
        <f t="shared" si="7"/>
        <v>0</v>
      </c>
    </row>
    <row r="13" spans="1:11" x14ac:dyDescent="0.25">
      <c r="A13" t="s">
        <v>10</v>
      </c>
      <c r="B13" t="s">
        <v>8</v>
      </c>
      <c r="C13">
        <v>43</v>
      </c>
      <c r="D13">
        <v>9.3023255813953487E-2</v>
      </c>
      <c r="E13" s="3">
        <f t="shared" si="4"/>
        <v>9.3023255813953494</v>
      </c>
      <c r="F13" s="3">
        <f t="shared" si="5"/>
        <v>0.25733865983917958</v>
      </c>
      <c r="G13" s="3">
        <f t="shared" si="6"/>
        <v>18.347312502951517</v>
      </c>
      <c r="H13">
        <v>0.293902598732179</v>
      </c>
      <c r="I13">
        <v>4.4819726123694489E-2</v>
      </c>
      <c r="J13">
        <v>9.0449869215561696E-2</v>
      </c>
      <c r="K13">
        <f t="shared" si="7"/>
        <v>9.0449869215561698</v>
      </c>
    </row>
    <row r="14" spans="1:11" x14ac:dyDescent="0.25">
      <c r="A14" t="s">
        <v>10</v>
      </c>
      <c r="B14" t="s">
        <v>9</v>
      </c>
      <c r="C14">
        <v>76</v>
      </c>
      <c r="D14">
        <v>5.2631578947368418E-2</v>
      </c>
      <c r="E14" s="3">
        <f t="shared" si="4"/>
        <v>5.2631578947368416</v>
      </c>
      <c r="F14" s="3">
        <f t="shared" si="5"/>
        <v>0.12670127073182513</v>
      </c>
      <c r="G14" s="3">
        <f t="shared" si="6"/>
        <v>10.399614518741858</v>
      </c>
      <c r="H14">
        <v>0.22478059477960649</v>
      </c>
      <c r="I14">
        <v>2.57841025556124E-2</v>
      </c>
      <c r="J14">
        <v>5.1364566240050168E-2</v>
      </c>
      <c r="K14">
        <f t="shared" si="7"/>
        <v>5.1364566240050165</v>
      </c>
    </row>
    <row r="15" spans="1:11" x14ac:dyDescent="0.25">
      <c r="A15" s="1" t="s">
        <v>0</v>
      </c>
      <c r="B15" s="1" t="s">
        <v>1</v>
      </c>
      <c r="C15" s="1" t="s">
        <v>2</v>
      </c>
      <c r="D15" s="1" t="s">
        <v>13</v>
      </c>
      <c r="E15" s="3"/>
      <c r="F15" s="3"/>
      <c r="G15" s="3"/>
      <c r="H15" s="1" t="s">
        <v>3</v>
      </c>
      <c r="I15" s="1" t="s">
        <v>4</v>
      </c>
      <c r="J15" s="1" t="s">
        <v>5</v>
      </c>
    </row>
    <row r="16" spans="1:11" x14ac:dyDescent="0.25">
      <c r="A16" t="s">
        <v>6</v>
      </c>
      <c r="B16" t="s">
        <v>7</v>
      </c>
      <c r="C16">
        <v>34</v>
      </c>
      <c r="D16">
        <v>1</v>
      </c>
      <c r="E16" s="3">
        <f t="shared" si="4"/>
        <v>100</v>
      </c>
      <c r="F16" s="3">
        <f t="shared" si="5"/>
        <v>100</v>
      </c>
      <c r="G16" s="3">
        <f t="shared" si="6"/>
        <v>100</v>
      </c>
      <c r="H16">
        <v>0</v>
      </c>
      <c r="I16">
        <v>0</v>
      </c>
      <c r="J16">
        <v>0</v>
      </c>
      <c r="K16">
        <f t="shared" si="7"/>
        <v>0</v>
      </c>
    </row>
    <row r="17" spans="1:11" x14ac:dyDescent="0.25">
      <c r="A17" t="s">
        <v>6</v>
      </c>
      <c r="B17" t="s">
        <v>8</v>
      </c>
      <c r="C17">
        <v>60</v>
      </c>
      <c r="D17">
        <v>1</v>
      </c>
      <c r="E17" s="3">
        <f t="shared" si="4"/>
        <v>100</v>
      </c>
      <c r="F17" s="3">
        <f t="shared" si="5"/>
        <v>100</v>
      </c>
      <c r="G17" s="3">
        <f t="shared" si="6"/>
        <v>100</v>
      </c>
      <c r="H17">
        <v>0</v>
      </c>
      <c r="I17">
        <v>0</v>
      </c>
      <c r="J17">
        <v>0</v>
      </c>
      <c r="K17">
        <f t="shared" si="7"/>
        <v>0</v>
      </c>
    </row>
    <row r="18" spans="1:11" x14ac:dyDescent="0.25">
      <c r="A18" t="s">
        <v>6</v>
      </c>
      <c r="B18" t="s">
        <v>9</v>
      </c>
      <c r="C18">
        <v>34</v>
      </c>
      <c r="D18">
        <v>1</v>
      </c>
      <c r="E18" s="3">
        <f t="shared" si="4"/>
        <v>100</v>
      </c>
      <c r="F18" s="3">
        <f t="shared" si="5"/>
        <v>100</v>
      </c>
      <c r="G18" s="3">
        <f t="shared" si="6"/>
        <v>100</v>
      </c>
      <c r="H18">
        <v>0</v>
      </c>
      <c r="I18">
        <v>0</v>
      </c>
      <c r="J18">
        <v>0</v>
      </c>
      <c r="K18">
        <f t="shared" si="7"/>
        <v>0</v>
      </c>
    </row>
    <row r="19" spans="1:11" x14ac:dyDescent="0.25">
      <c r="A19" t="s">
        <v>10</v>
      </c>
      <c r="B19" t="s">
        <v>7</v>
      </c>
      <c r="C19">
        <v>34</v>
      </c>
      <c r="D19">
        <v>1</v>
      </c>
      <c r="E19" s="3">
        <f t="shared" si="4"/>
        <v>100</v>
      </c>
      <c r="F19" s="3">
        <f t="shared" si="5"/>
        <v>100</v>
      </c>
      <c r="G19" s="3">
        <f t="shared" si="6"/>
        <v>100</v>
      </c>
      <c r="H19">
        <v>0</v>
      </c>
      <c r="I19">
        <v>0</v>
      </c>
      <c r="J19">
        <v>0</v>
      </c>
      <c r="K19">
        <f t="shared" si="7"/>
        <v>0</v>
      </c>
    </row>
    <row r="20" spans="1:11" x14ac:dyDescent="0.25">
      <c r="A20" t="s">
        <v>10</v>
      </c>
      <c r="B20" t="s">
        <v>8</v>
      </c>
      <c r="C20">
        <v>43</v>
      </c>
      <c r="D20">
        <v>1</v>
      </c>
      <c r="E20" s="3">
        <f t="shared" si="4"/>
        <v>100</v>
      </c>
      <c r="F20" s="3">
        <f t="shared" si="5"/>
        <v>100</v>
      </c>
      <c r="G20" s="3">
        <f t="shared" si="6"/>
        <v>100</v>
      </c>
      <c r="H20">
        <v>0</v>
      </c>
      <c r="I20">
        <v>0</v>
      </c>
      <c r="J20">
        <v>0</v>
      </c>
      <c r="K20">
        <f t="shared" si="7"/>
        <v>0</v>
      </c>
    </row>
    <row r="21" spans="1:11" x14ac:dyDescent="0.25">
      <c r="A21" t="s">
        <v>10</v>
      </c>
      <c r="B21" t="s">
        <v>9</v>
      </c>
      <c r="C21">
        <v>76</v>
      </c>
      <c r="D21">
        <v>0.97368421052631582</v>
      </c>
      <c r="E21" s="3">
        <f t="shared" si="4"/>
        <v>97.368421052631575</v>
      </c>
      <c r="F21" s="3">
        <f t="shared" si="5"/>
        <v>93.686298502652676</v>
      </c>
      <c r="G21" s="3">
        <f t="shared" si="6"/>
        <v>101.05054360261047</v>
      </c>
      <c r="H21">
        <v>0.16113631583445659</v>
      </c>
      <c r="I21">
        <v>1.8483603075180242E-2</v>
      </c>
      <c r="J21">
        <v>3.6821225499789008E-2</v>
      </c>
      <c r="K21">
        <f t="shared" si="7"/>
        <v>3.6821225499789008</v>
      </c>
    </row>
    <row r="22" spans="1:11" x14ac:dyDescent="0.25">
      <c r="A22" s="1" t="s">
        <v>0</v>
      </c>
      <c r="B22" s="1" t="s">
        <v>1</v>
      </c>
      <c r="C22" s="1" t="s">
        <v>2</v>
      </c>
      <c r="D22" s="1" t="s">
        <v>12</v>
      </c>
      <c r="E22" s="3"/>
      <c r="F22" s="3"/>
      <c r="G22" s="3"/>
      <c r="H22" s="1" t="s">
        <v>3</v>
      </c>
      <c r="I22" s="1" t="s">
        <v>4</v>
      </c>
      <c r="J22" s="1" t="s">
        <v>5</v>
      </c>
    </row>
    <row r="23" spans="1:11" x14ac:dyDescent="0.25">
      <c r="A23" t="s">
        <v>6</v>
      </c>
      <c r="B23" t="s">
        <v>7</v>
      </c>
      <c r="C23">
        <v>34</v>
      </c>
      <c r="D23">
        <v>5.8823529411764712E-2</v>
      </c>
      <c r="E23" s="3">
        <f t="shared" si="4"/>
        <v>5.882352941176471</v>
      </c>
      <c r="F23" s="3">
        <f t="shared" si="5"/>
        <v>-2.4509095055527084</v>
      </c>
      <c r="G23" s="3">
        <f t="shared" si="6"/>
        <v>14.21561538790565</v>
      </c>
      <c r="H23">
        <v>0.2388325736106128</v>
      </c>
      <c r="I23">
        <v>4.0959448460164187E-2</v>
      </c>
      <c r="J23">
        <v>8.3332624467291797E-2</v>
      </c>
      <c r="K23">
        <f t="shared" si="7"/>
        <v>8.3332624467291794</v>
      </c>
    </row>
    <row r="24" spans="1:11" x14ac:dyDescent="0.25">
      <c r="A24" t="s">
        <v>6</v>
      </c>
      <c r="B24" t="s">
        <v>8</v>
      </c>
      <c r="C24">
        <v>60</v>
      </c>
      <c r="D24">
        <v>0.1166666666666667</v>
      </c>
      <c r="E24" s="3">
        <f t="shared" si="4"/>
        <v>11.66666666666667</v>
      </c>
      <c r="F24" s="3">
        <f t="shared" si="5"/>
        <v>3.3037882260407265</v>
      </c>
      <c r="G24" s="3">
        <f t="shared" si="6"/>
        <v>20.029545107292613</v>
      </c>
      <c r="H24">
        <v>0.32373177151309329</v>
      </c>
      <c r="I24">
        <v>4.1793591990281168E-2</v>
      </c>
      <c r="J24">
        <v>8.3628784406259427E-2</v>
      </c>
      <c r="K24">
        <f t="shared" si="7"/>
        <v>8.3628784406259431</v>
      </c>
    </row>
    <row r="25" spans="1:11" x14ac:dyDescent="0.25">
      <c r="A25" t="s">
        <v>6</v>
      </c>
      <c r="B25" t="s">
        <v>9</v>
      </c>
      <c r="C25">
        <v>34</v>
      </c>
      <c r="D25">
        <v>8.8235294117647065E-2</v>
      </c>
      <c r="E25" s="3">
        <f t="shared" si="4"/>
        <v>8.8235294117647065</v>
      </c>
      <c r="F25" s="3">
        <f t="shared" si="5"/>
        <v>-1.2218546802295247</v>
      </c>
      <c r="G25" s="3">
        <f t="shared" si="6"/>
        <v>18.868913503758939</v>
      </c>
      <c r="H25">
        <v>0.28790224128123659</v>
      </c>
      <c r="I25">
        <v>4.9374827039089277E-2</v>
      </c>
      <c r="J25">
        <v>0.10045384091994231</v>
      </c>
      <c r="K25">
        <f t="shared" si="7"/>
        <v>10.045384091994231</v>
      </c>
    </row>
    <row r="26" spans="1:11" x14ac:dyDescent="0.25">
      <c r="A26" t="s">
        <v>10</v>
      </c>
      <c r="B26" t="s">
        <v>7</v>
      </c>
      <c r="C26">
        <v>34</v>
      </c>
      <c r="D26">
        <v>8.8235294117647065E-2</v>
      </c>
      <c r="E26" s="3">
        <f t="shared" si="4"/>
        <v>8.8235294117647065</v>
      </c>
      <c r="F26" s="3">
        <f t="shared" si="5"/>
        <v>-1.2218546802295247</v>
      </c>
      <c r="G26" s="3">
        <f t="shared" si="6"/>
        <v>18.868913503758939</v>
      </c>
      <c r="H26">
        <v>0.28790224128123659</v>
      </c>
      <c r="I26">
        <v>4.9374827039089277E-2</v>
      </c>
      <c r="J26">
        <v>0.10045384091994231</v>
      </c>
      <c r="K26">
        <f t="shared" si="7"/>
        <v>10.045384091994231</v>
      </c>
    </row>
    <row r="27" spans="1:11" x14ac:dyDescent="0.25">
      <c r="A27" t="s">
        <v>10</v>
      </c>
      <c r="B27" t="s">
        <v>8</v>
      </c>
      <c r="C27">
        <v>43</v>
      </c>
      <c r="D27">
        <v>0.1395348837209302</v>
      </c>
      <c r="E27" s="3">
        <f t="shared" si="4"/>
        <v>13.95348837209302</v>
      </c>
      <c r="F27" s="3">
        <f t="shared" si="5"/>
        <v>3.1634713135560002</v>
      </c>
      <c r="G27" s="3">
        <f t="shared" si="6"/>
        <v>24.743505430630037</v>
      </c>
      <c r="H27">
        <v>0.35060460356342599</v>
      </c>
      <c r="I27">
        <v>5.3466700795452099E-2</v>
      </c>
      <c r="J27">
        <v>0.1079001705853702</v>
      </c>
      <c r="K27">
        <f t="shared" si="7"/>
        <v>10.790017058537019</v>
      </c>
    </row>
    <row r="28" spans="1:11" x14ac:dyDescent="0.25">
      <c r="A28" t="s">
        <v>10</v>
      </c>
      <c r="B28" t="s">
        <v>9</v>
      </c>
      <c r="C28">
        <v>76</v>
      </c>
      <c r="D28">
        <v>0.13157894736842099</v>
      </c>
      <c r="E28" s="3">
        <f t="shared" si="4"/>
        <v>13.157894736842099</v>
      </c>
      <c r="F28" s="3">
        <f t="shared" si="5"/>
        <v>5.3821973786045021</v>
      </c>
      <c r="G28" s="3">
        <f t="shared" si="6"/>
        <v>20.933592095079696</v>
      </c>
      <c r="H28">
        <v>0.34027852368936029</v>
      </c>
      <c r="I28">
        <v>3.9032623616292957E-2</v>
      </c>
      <c r="J28">
        <v>7.7756973582375974E-2</v>
      </c>
      <c r="K28">
        <f t="shared" si="7"/>
        <v>7.775697358237597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Charlotte JOLY</cp:lastModifiedBy>
  <dcterms:created xsi:type="dcterms:W3CDTF">2023-12-14T08:34:01Z</dcterms:created>
  <dcterms:modified xsi:type="dcterms:W3CDTF">2024-04-16T07:57:58Z</dcterms:modified>
</cp:coreProperties>
</file>