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s Donnees\Doctorat\R\pathogens_analyses\T2022\Edited script and data\Joly-Kukla et al. 2024b\SummarySE\IR\"/>
    </mc:Choice>
  </mc:AlternateContent>
  <xr:revisionPtr revIDLastSave="0" documentId="13_ncr:1_{52A9B567-B479-40A2-B57E-71E7169B178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2" l="1"/>
  <c r="F17" i="2" s="1"/>
  <c r="K19" i="2"/>
  <c r="K20" i="2"/>
  <c r="K21" i="2"/>
  <c r="K22" i="2"/>
  <c r="K23" i="2"/>
  <c r="K24" i="2"/>
  <c r="F24" i="2" s="1"/>
  <c r="K25" i="2"/>
  <c r="G25" i="2" s="1"/>
  <c r="K26" i="2"/>
  <c r="F26" i="2" s="1"/>
  <c r="K27" i="2"/>
  <c r="K28" i="2"/>
  <c r="K29" i="2"/>
  <c r="F29" i="2" s="1"/>
  <c r="K30" i="2"/>
  <c r="K31" i="2"/>
  <c r="G31" i="2" s="1"/>
  <c r="K32" i="2"/>
  <c r="K33" i="2"/>
  <c r="K34" i="2"/>
  <c r="K36" i="2"/>
  <c r="K37" i="2"/>
  <c r="K38" i="2"/>
  <c r="G38" i="2" s="1"/>
  <c r="K39" i="2"/>
  <c r="F39" i="2" s="1"/>
  <c r="K40" i="2"/>
  <c r="K41" i="2"/>
  <c r="K42" i="2"/>
  <c r="K43" i="2"/>
  <c r="K44" i="2"/>
  <c r="F44" i="2" s="1"/>
  <c r="K45" i="2"/>
  <c r="G45" i="2" s="1"/>
  <c r="K46" i="2"/>
  <c r="K47" i="2"/>
  <c r="G47" i="2" s="1"/>
  <c r="K48" i="2"/>
  <c r="K49" i="2"/>
  <c r="K50" i="2"/>
  <c r="K51" i="2"/>
  <c r="K53" i="2"/>
  <c r="K54" i="2"/>
  <c r="F54" i="2" s="1"/>
  <c r="K55" i="2"/>
  <c r="K56" i="2"/>
  <c r="K57" i="2"/>
  <c r="K58" i="2"/>
  <c r="K59" i="2"/>
  <c r="F59" i="2" s="1"/>
  <c r="K60" i="2"/>
  <c r="G60" i="2" s="1"/>
  <c r="K61" i="2"/>
  <c r="F61" i="2" s="1"/>
  <c r="K62" i="2"/>
  <c r="G62" i="2" s="1"/>
  <c r="K63" i="2"/>
  <c r="F63" i="2" s="1"/>
  <c r="K64" i="2"/>
  <c r="K65" i="2"/>
  <c r="G65" i="2" s="1"/>
  <c r="K66" i="2"/>
  <c r="K67" i="2"/>
  <c r="K68" i="2"/>
  <c r="E17" i="2"/>
  <c r="G17" i="2"/>
  <c r="E19" i="2"/>
  <c r="F19" i="2" s="1"/>
  <c r="E20" i="2"/>
  <c r="F20" i="2"/>
  <c r="G20" i="2"/>
  <c r="E21" i="2"/>
  <c r="F21" i="2" s="1"/>
  <c r="E22" i="2"/>
  <c r="F22" i="2"/>
  <c r="G22" i="2"/>
  <c r="E23" i="2"/>
  <c r="G23" i="2" s="1"/>
  <c r="F23" i="2"/>
  <c r="E24" i="2"/>
  <c r="E25" i="2"/>
  <c r="E26" i="2"/>
  <c r="E27" i="2"/>
  <c r="F27" i="2"/>
  <c r="G27" i="2"/>
  <c r="E28" i="2"/>
  <c r="F28" i="2"/>
  <c r="G28" i="2"/>
  <c r="E29" i="2"/>
  <c r="E30" i="2"/>
  <c r="E31" i="2"/>
  <c r="E32" i="2"/>
  <c r="E33" i="2"/>
  <c r="F33" i="2"/>
  <c r="G33" i="2"/>
  <c r="E34" i="2"/>
  <c r="F34" i="2" s="1"/>
  <c r="E36" i="2"/>
  <c r="F36" i="2"/>
  <c r="G36" i="2"/>
  <c r="E37" i="2"/>
  <c r="G37" i="2" s="1"/>
  <c r="F37" i="2"/>
  <c r="E38" i="2"/>
  <c r="F38" i="2"/>
  <c r="E39" i="2"/>
  <c r="E40" i="2"/>
  <c r="F40" i="2"/>
  <c r="E41" i="2"/>
  <c r="F41" i="2"/>
  <c r="G41" i="2"/>
  <c r="E42" i="2"/>
  <c r="F42" i="2"/>
  <c r="G42" i="2"/>
  <c r="E43" i="2"/>
  <c r="F43" i="2"/>
  <c r="G43" i="2"/>
  <c r="E44" i="2"/>
  <c r="E45" i="2"/>
  <c r="E46" i="2"/>
  <c r="E47" i="2"/>
  <c r="E48" i="2"/>
  <c r="E49" i="2"/>
  <c r="F49" i="2"/>
  <c r="G49" i="2"/>
  <c r="E50" i="2"/>
  <c r="F50" i="2" s="1"/>
  <c r="E51" i="2"/>
  <c r="F51" i="2" s="1"/>
  <c r="E53" i="2"/>
  <c r="G53" i="2" s="1"/>
  <c r="F53" i="2"/>
  <c r="E54" i="2"/>
  <c r="E55" i="2"/>
  <c r="F55" i="2"/>
  <c r="G55" i="2"/>
  <c r="E56" i="2"/>
  <c r="G56" i="2" s="1"/>
  <c r="F56" i="2"/>
  <c r="E57" i="2"/>
  <c r="F57" i="2"/>
  <c r="G57" i="2"/>
  <c r="E58" i="2"/>
  <c r="F58" i="2"/>
  <c r="G58" i="2"/>
  <c r="E59" i="2"/>
  <c r="E60" i="2"/>
  <c r="E61" i="2"/>
  <c r="E62" i="2"/>
  <c r="E63" i="2"/>
  <c r="E64" i="2"/>
  <c r="E65" i="2"/>
  <c r="F65" i="2"/>
  <c r="E66" i="2"/>
  <c r="F66" i="2" s="1"/>
  <c r="E67" i="2"/>
  <c r="F67" i="2" s="1"/>
  <c r="E68" i="2"/>
  <c r="F68" i="2"/>
  <c r="G68" i="2"/>
  <c r="E3" i="2"/>
  <c r="F3" i="2"/>
  <c r="G3" i="2"/>
  <c r="E4" i="2"/>
  <c r="F4" i="2"/>
  <c r="G4" i="2"/>
  <c r="E5" i="2"/>
  <c r="F5" i="2"/>
  <c r="G5" i="2"/>
  <c r="E6" i="2"/>
  <c r="F6" i="2"/>
  <c r="G6" i="2"/>
  <c r="E7" i="2"/>
  <c r="G7" i="2" s="1"/>
  <c r="F7" i="2"/>
  <c r="E8" i="2"/>
  <c r="F8" i="2" s="1"/>
  <c r="E9" i="2"/>
  <c r="F9" i="2"/>
  <c r="G9" i="2"/>
  <c r="E10" i="2"/>
  <c r="F10" i="2" s="1"/>
  <c r="G10" i="2"/>
  <c r="E11" i="2"/>
  <c r="F11" i="2" s="1"/>
  <c r="E12" i="2"/>
  <c r="F12" i="2"/>
  <c r="G12" i="2"/>
  <c r="E13" i="2"/>
  <c r="G13" i="2" s="1"/>
  <c r="F13" i="2"/>
  <c r="E14" i="2"/>
  <c r="F14" i="2"/>
  <c r="G14" i="2"/>
  <c r="E15" i="2"/>
  <c r="F15" i="2"/>
  <c r="G15" i="2"/>
  <c r="E16" i="2"/>
  <c r="G16" i="2" s="1"/>
  <c r="F16" i="2"/>
  <c r="G2" i="2"/>
  <c r="F2" i="2"/>
  <c r="E2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2" i="2"/>
  <c r="F64" i="2" l="1"/>
  <c r="F48" i="2"/>
  <c r="G26" i="2"/>
  <c r="G63" i="2"/>
  <c r="G61" i="2"/>
  <c r="F47" i="2"/>
  <c r="G40" i="2"/>
  <c r="F60" i="2"/>
  <c r="G54" i="2"/>
  <c r="F45" i="2"/>
  <c r="G39" i="2"/>
  <c r="F25" i="2"/>
  <c r="F31" i="2"/>
  <c r="F62" i="2"/>
  <c r="G59" i="2"/>
  <c r="G44" i="2"/>
  <c r="F30" i="2"/>
  <c r="F46" i="2"/>
  <c r="F32" i="2"/>
  <c r="G29" i="2"/>
  <c r="G24" i="2"/>
  <c r="G64" i="2"/>
  <c r="G48" i="2"/>
  <c r="G32" i="2"/>
  <c r="G21" i="2"/>
  <c r="G46" i="2"/>
  <c r="G30" i="2"/>
  <c r="G67" i="2"/>
  <c r="G51" i="2"/>
  <c r="G19" i="2"/>
  <c r="G66" i="2"/>
  <c r="G50" i="2"/>
  <c r="G34" i="2"/>
  <c r="G11" i="2"/>
  <c r="G8" i="2"/>
</calcChain>
</file>

<file path=xl/sharedStrings.xml><?xml version="1.0" encoding="utf-8"?>
<sst xmlns="http://schemas.openxmlformats.org/spreadsheetml/2006/main" count="172" uniqueCount="24">
  <si>
    <t>tick_sex</t>
  </si>
  <si>
    <t>month</t>
  </si>
  <si>
    <t>N</t>
  </si>
  <si>
    <t>sd</t>
  </si>
  <si>
    <t>se</t>
  </si>
  <si>
    <t>ci</t>
  </si>
  <si>
    <t>F</t>
  </si>
  <si>
    <t>April</t>
  </si>
  <si>
    <t>August</t>
  </si>
  <si>
    <t>February</t>
  </si>
  <si>
    <t>July</t>
  </si>
  <si>
    <t>June</t>
  </si>
  <si>
    <t>March</t>
  </si>
  <si>
    <t>May</t>
  </si>
  <si>
    <t>September</t>
  </si>
  <si>
    <t>M</t>
  </si>
  <si>
    <t>rickqpcr</t>
  </si>
  <si>
    <t>equiqpcr</t>
  </si>
  <si>
    <t>FLEpuce</t>
  </si>
  <si>
    <t>phago</t>
  </si>
  <si>
    <t>IR (%)</t>
  </si>
  <si>
    <t>IR (%)-ci</t>
  </si>
  <si>
    <t>IR (%)+ci</t>
  </si>
  <si>
    <t>ci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</si>
</sst>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164" fontId="3" fillId="0" borderId="0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8"/>
  <sheetViews>
    <sheetView tabSelected="1" workbookViewId="0">
      <selection activeCell="M37" sqref="M37"/>
    </sheetView>
  </sheetViews>
  <sheetFormatPr baseColWidth="10" defaultColWidth="9.140625" defaultRowHeight="15" x14ac:dyDescent="0.25"/>
  <cols>
    <col min="1" max="11" width="9.140625" style="5"/>
  </cols>
  <sheetData>
    <row r="1" spans="1:11" s="1" customFormat="1" x14ac:dyDescent="0.25">
      <c r="A1" s="2" t="s">
        <v>0</v>
      </c>
      <c r="B1" s="2" t="s">
        <v>1</v>
      </c>
      <c r="C1" s="2" t="s">
        <v>2</v>
      </c>
      <c r="D1" s="2" t="s">
        <v>16</v>
      </c>
      <c r="E1" s="3" t="s">
        <v>20</v>
      </c>
      <c r="F1" s="3" t="s">
        <v>21</v>
      </c>
      <c r="G1" s="3" t="s">
        <v>22</v>
      </c>
      <c r="H1" s="4" t="s">
        <v>3</v>
      </c>
      <c r="I1" s="4" t="s">
        <v>4</v>
      </c>
      <c r="J1" s="4" t="s">
        <v>5</v>
      </c>
      <c r="K1" s="4" t="s">
        <v>23</v>
      </c>
    </row>
    <row r="2" spans="1:11" x14ac:dyDescent="0.25">
      <c r="A2" s="5" t="s">
        <v>6</v>
      </c>
      <c r="B2" s="5" t="s">
        <v>7</v>
      </c>
      <c r="C2" s="5">
        <v>17</v>
      </c>
      <c r="D2" s="5">
        <v>0.47058823529411759</v>
      </c>
      <c r="E2" s="6">
        <f>D2*100</f>
        <v>47.058823529411761</v>
      </c>
      <c r="F2" s="6">
        <f>E2-K2</f>
        <v>20.605892719659181</v>
      </c>
      <c r="G2" s="6">
        <f>E2+K2</f>
        <v>73.511754339164341</v>
      </c>
      <c r="H2" s="5">
        <v>0.51449575542752657</v>
      </c>
      <c r="I2" s="5">
        <v>0.1247835496211555</v>
      </c>
      <c r="J2" s="5">
        <v>0.26452930809752578</v>
      </c>
      <c r="K2" s="5">
        <f>J2*100</f>
        <v>26.45293080975258</v>
      </c>
    </row>
    <row r="3" spans="1:11" x14ac:dyDescent="0.25">
      <c r="A3" s="5" t="s">
        <v>6</v>
      </c>
      <c r="B3" s="5" t="s">
        <v>8</v>
      </c>
      <c r="C3" s="5">
        <v>17</v>
      </c>
      <c r="D3" s="5">
        <v>0.88235294117647056</v>
      </c>
      <c r="E3" s="6">
        <f t="shared" ref="E3:E16" si="0">D3*100</f>
        <v>88.235294117647058</v>
      </c>
      <c r="F3" s="6">
        <f t="shared" ref="F3:F16" si="1">E3-K3</f>
        <v>71.160000703555596</v>
      </c>
      <c r="G3" s="6">
        <f t="shared" ref="G3:G16" si="2">E3+K3</f>
        <v>105.31058753173852</v>
      </c>
      <c r="H3" s="5">
        <v>0.33210558207753571</v>
      </c>
      <c r="I3" s="5">
        <v>8.0547434927230308E-2</v>
      </c>
      <c r="J3" s="5">
        <v>0.17075293414091469</v>
      </c>
      <c r="K3" s="5">
        <f t="shared" ref="K3:K66" si="3">J3*100</f>
        <v>17.075293414091469</v>
      </c>
    </row>
    <row r="4" spans="1:11" x14ac:dyDescent="0.25">
      <c r="A4" s="5" t="s">
        <v>6</v>
      </c>
      <c r="B4" s="5" t="s">
        <v>9</v>
      </c>
      <c r="C4" s="5">
        <v>2</v>
      </c>
      <c r="D4" s="5">
        <v>0</v>
      </c>
      <c r="E4" s="6">
        <f t="shared" si="0"/>
        <v>0</v>
      </c>
      <c r="F4" s="6">
        <f t="shared" si="1"/>
        <v>0</v>
      </c>
      <c r="G4" s="6">
        <f t="shared" si="2"/>
        <v>0</v>
      </c>
      <c r="H4" s="5">
        <v>0</v>
      </c>
      <c r="I4" s="5">
        <v>0</v>
      </c>
      <c r="J4" s="5">
        <v>0</v>
      </c>
      <c r="K4" s="5">
        <f t="shared" si="3"/>
        <v>0</v>
      </c>
    </row>
    <row r="5" spans="1:11" x14ac:dyDescent="0.25">
      <c r="A5" s="5" t="s">
        <v>6</v>
      </c>
      <c r="B5" s="5" t="s">
        <v>10</v>
      </c>
      <c r="C5" s="5">
        <v>16</v>
      </c>
      <c r="D5" s="5">
        <v>0.6875</v>
      </c>
      <c r="E5" s="6">
        <f t="shared" si="0"/>
        <v>68.75</v>
      </c>
      <c r="F5" s="6">
        <f t="shared" si="1"/>
        <v>43.241155328326791</v>
      </c>
      <c r="G5" s="6">
        <f t="shared" si="2"/>
        <v>94.258844671673216</v>
      </c>
      <c r="H5" s="5">
        <v>0.47871355387816911</v>
      </c>
      <c r="I5" s="5">
        <v>0.1196783884695423</v>
      </c>
      <c r="J5" s="5">
        <v>0.25508844671673209</v>
      </c>
      <c r="K5" s="5">
        <f t="shared" si="3"/>
        <v>25.508844671673209</v>
      </c>
    </row>
    <row r="6" spans="1:11" x14ac:dyDescent="0.25">
      <c r="A6" s="5" t="s">
        <v>6</v>
      </c>
      <c r="B6" s="5" t="s">
        <v>11</v>
      </c>
      <c r="C6" s="5">
        <v>17</v>
      </c>
      <c r="D6" s="5">
        <v>0.70588235294117652</v>
      </c>
      <c r="E6" s="6">
        <f t="shared" si="0"/>
        <v>70.588235294117652</v>
      </c>
      <c r="F6" s="6">
        <f t="shared" si="1"/>
        <v>46.440123766409513</v>
      </c>
      <c r="G6" s="6">
        <f t="shared" si="2"/>
        <v>94.736346821825791</v>
      </c>
      <c r="H6" s="5">
        <v>0.46966821831386207</v>
      </c>
      <c r="I6" s="5">
        <v>0.1139112748884534</v>
      </c>
      <c r="J6" s="5">
        <v>0.24148111527708141</v>
      </c>
      <c r="K6" s="5">
        <f t="shared" si="3"/>
        <v>24.148111527708142</v>
      </c>
    </row>
    <row r="7" spans="1:11" x14ac:dyDescent="0.25">
      <c r="A7" s="5" t="s">
        <v>6</v>
      </c>
      <c r="B7" s="5" t="s">
        <v>12</v>
      </c>
      <c r="C7" s="5">
        <v>32</v>
      </c>
      <c r="D7" s="5">
        <v>0.5</v>
      </c>
      <c r="E7" s="6">
        <f t="shared" si="0"/>
        <v>50</v>
      </c>
      <c r="F7" s="6">
        <f t="shared" si="1"/>
        <v>31.684628573615232</v>
      </c>
      <c r="G7" s="6">
        <f t="shared" si="2"/>
        <v>68.315371426384772</v>
      </c>
      <c r="H7" s="5">
        <v>0.50800050800076202</v>
      </c>
      <c r="I7" s="5">
        <v>8.9802651013387441E-2</v>
      </c>
      <c r="J7" s="5">
        <v>0.18315371426384769</v>
      </c>
      <c r="K7" s="5">
        <f t="shared" si="3"/>
        <v>18.315371426384768</v>
      </c>
    </row>
    <row r="8" spans="1:11" x14ac:dyDescent="0.25">
      <c r="A8" s="5" t="s">
        <v>6</v>
      </c>
      <c r="B8" s="5" t="s">
        <v>13</v>
      </c>
      <c r="C8" s="5">
        <v>17</v>
      </c>
      <c r="D8" s="5">
        <v>0.35294117647058831</v>
      </c>
      <c r="E8" s="6">
        <f t="shared" si="0"/>
        <v>35.294117647058833</v>
      </c>
      <c r="F8" s="6">
        <f t="shared" si="1"/>
        <v>9.9673646101989064</v>
      </c>
      <c r="G8" s="6">
        <f t="shared" si="2"/>
        <v>60.62087068391876</v>
      </c>
      <c r="H8" s="5">
        <v>0.49259218307188901</v>
      </c>
      <c r="I8" s="5">
        <v>0.1194711530093524</v>
      </c>
      <c r="J8" s="5">
        <v>0.25326753036859928</v>
      </c>
      <c r="K8" s="5">
        <f t="shared" si="3"/>
        <v>25.326753036859927</v>
      </c>
    </row>
    <row r="9" spans="1:11" x14ac:dyDescent="0.25">
      <c r="A9" s="5" t="s">
        <v>6</v>
      </c>
      <c r="B9" s="5" t="s">
        <v>14</v>
      </c>
      <c r="C9" s="5">
        <v>10</v>
      </c>
      <c r="D9" s="5">
        <v>0.5</v>
      </c>
      <c r="E9" s="6">
        <f t="shared" si="0"/>
        <v>50</v>
      </c>
      <c r="F9" s="6">
        <f t="shared" si="1"/>
        <v>12.297380620029919</v>
      </c>
      <c r="G9" s="6">
        <f t="shared" si="2"/>
        <v>87.702619379970088</v>
      </c>
      <c r="H9" s="5">
        <v>0.52704627669472992</v>
      </c>
      <c r="I9" s="5">
        <v>0.16666666666666671</v>
      </c>
      <c r="J9" s="5">
        <v>0.37702619379970082</v>
      </c>
      <c r="K9" s="5">
        <f t="shared" si="3"/>
        <v>37.702619379970081</v>
      </c>
    </row>
    <row r="10" spans="1:11" x14ac:dyDescent="0.25">
      <c r="A10" s="5" t="s">
        <v>15</v>
      </c>
      <c r="B10" s="5" t="s">
        <v>7</v>
      </c>
      <c r="C10" s="5">
        <v>17</v>
      </c>
      <c r="D10" s="5">
        <v>0.1176470588235294</v>
      </c>
      <c r="E10" s="6">
        <f t="shared" si="0"/>
        <v>11.76470588235294</v>
      </c>
      <c r="F10" s="6">
        <f t="shared" si="1"/>
        <v>-5.3105875317385287</v>
      </c>
      <c r="G10" s="6">
        <f t="shared" si="2"/>
        <v>28.839999296444411</v>
      </c>
      <c r="H10" s="5">
        <v>0.33210558207753571</v>
      </c>
      <c r="I10" s="5">
        <v>8.0547434927230308E-2</v>
      </c>
      <c r="J10" s="5">
        <v>0.17075293414091469</v>
      </c>
      <c r="K10" s="5">
        <f t="shared" si="3"/>
        <v>17.075293414091469</v>
      </c>
    </row>
    <row r="11" spans="1:11" x14ac:dyDescent="0.25">
      <c r="A11" s="5" t="s">
        <v>15</v>
      </c>
      <c r="B11" s="5" t="s">
        <v>8</v>
      </c>
      <c r="C11" s="5">
        <v>11</v>
      </c>
      <c r="D11" s="5">
        <v>0.45454545454545447</v>
      </c>
      <c r="E11" s="6">
        <f t="shared" si="0"/>
        <v>45.454545454545446</v>
      </c>
      <c r="F11" s="6">
        <f t="shared" si="1"/>
        <v>10.370457291287103</v>
      </c>
      <c r="G11" s="6">
        <f t="shared" si="2"/>
        <v>80.538633617803782</v>
      </c>
      <c r="H11" s="5">
        <v>0.5222329678670935</v>
      </c>
      <c r="I11" s="5">
        <v>0.1574591643244434</v>
      </c>
      <c r="J11" s="5">
        <v>0.35084088163258342</v>
      </c>
      <c r="K11" s="5">
        <f t="shared" si="3"/>
        <v>35.084088163258343</v>
      </c>
    </row>
    <row r="12" spans="1:11" x14ac:dyDescent="0.25">
      <c r="A12" s="5" t="s">
        <v>15</v>
      </c>
      <c r="B12" s="5" t="s">
        <v>9</v>
      </c>
      <c r="C12" s="5">
        <v>19</v>
      </c>
      <c r="D12" s="5">
        <v>0.2105263157894737</v>
      </c>
      <c r="E12" s="6">
        <f t="shared" si="0"/>
        <v>21.05263157894737</v>
      </c>
      <c r="F12" s="6">
        <f t="shared" si="1"/>
        <v>0.86451942105626856</v>
      </c>
      <c r="G12" s="6">
        <f t="shared" si="2"/>
        <v>41.240743736838468</v>
      </c>
      <c r="H12" s="5">
        <v>0.4188539082916955</v>
      </c>
      <c r="I12" s="5">
        <v>9.6091676755292288E-2</v>
      </c>
      <c r="J12" s="5">
        <v>0.201881121578911</v>
      </c>
      <c r="K12" s="5">
        <f t="shared" si="3"/>
        <v>20.188112157891101</v>
      </c>
    </row>
    <row r="13" spans="1:11" x14ac:dyDescent="0.25">
      <c r="A13" s="5" t="s">
        <v>15</v>
      </c>
      <c r="B13" s="5" t="s">
        <v>10</v>
      </c>
      <c r="C13" s="5">
        <v>17</v>
      </c>
      <c r="D13" s="5">
        <v>0.88235294117647056</v>
      </c>
      <c r="E13" s="6">
        <f t="shared" si="0"/>
        <v>88.235294117647058</v>
      </c>
      <c r="F13" s="6">
        <f t="shared" si="1"/>
        <v>71.160000703555596</v>
      </c>
      <c r="G13" s="6">
        <f t="shared" si="2"/>
        <v>105.31058753173852</v>
      </c>
      <c r="H13" s="5">
        <v>0.33210558207753571</v>
      </c>
      <c r="I13" s="5">
        <v>8.0547434927230308E-2</v>
      </c>
      <c r="J13" s="5">
        <v>0.17075293414091469</v>
      </c>
      <c r="K13" s="5">
        <f t="shared" si="3"/>
        <v>17.075293414091469</v>
      </c>
    </row>
    <row r="14" spans="1:11" x14ac:dyDescent="0.25">
      <c r="A14" s="5" t="s">
        <v>15</v>
      </c>
      <c r="B14" s="5" t="s">
        <v>11</v>
      </c>
      <c r="C14" s="5">
        <v>14</v>
      </c>
      <c r="D14" s="5">
        <v>1</v>
      </c>
      <c r="E14" s="6">
        <f t="shared" si="0"/>
        <v>100</v>
      </c>
      <c r="F14" s="6">
        <f t="shared" si="1"/>
        <v>100</v>
      </c>
      <c r="G14" s="6">
        <f t="shared" si="2"/>
        <v>100</v>
      </c>
      <c r="H14" s="5">
        <v>0</v>
      </c>
      <c r="I14" s="5">
        <v>0</v>
      </c>
      <c r="J14" s="5">
        <v>0</v>
      </c>
      <c r="K14" s="5">
        <f t="shared" si="3"/>
        <v>0</v>
      </c>
    </row>
    <row r="15" spans="1:11" x14ac:dyDescent="0.25">
      <c r="A15" s="5" t="s">
        <v>15</v>
      </c>
      <c r="B15" s="5" t="s">
        <v>12</v>
      </c>
      <c r="C15" s="5">
        <v>57</v>
      </c>
      <c r="D15" s="5">
        <v>0.31578947368421051</v>
      </c>
      <c r="E15" s="6">
        <f t="shared" si="0"/>
        <v>31.578947368421051</v>
      </c>
      <c r="F15" s="6">
        <f t="shared" si="1"/>
        <v>19.135726035055512</v>
      </c>
      <c r="G15" s="6">
        <f t="shared" si="2"/>
        <v>44.02216870178659</v>
      </c>
      <c r="H15" s="5">
        <v>0.46896141848778478</v>
      </c>
      <c r="I15" s="5">
        <v>6.2115457300219203E-2</v>
      </c>
      <c r="J15" s="5">
        <v>0.12443221333365539</v>
      </c>
      <c r="K15" s="5">
        <f t="shared" si="3"/>
        <v>12.443221333365539</v>
      </c>
    </row>
    <row r="16" spans="1:11" x14ac:dyDescent="0.25">
      <c r="A16" s="5" t="s">
        <v>15</v>
      </c>
      <c r="B16" s="5" t="s">
        <v>13</v>
      </c>
      <c r="C16" s="5">
        <v>17</v>
      </c>
      <c r="D16" s="5">
        <v>5.8823529411764712E-2</v>
      </c>
      <c r="E16" s="6">
        <f t="shared" si="0"/>
        <v>5.882352941176471</v>
      </c>
      <c r="F16" s="6">
        <f t="shared" si="1"/>
        <v>-6.5876782307132586</v>
      </c>
      <c r="G16" s="6">
        <f t="shared" si="2"/>
        <v>18.352384113066201</v>
      </c>
      <c r="H16" s="5">
        <v>0.242535625036333</v>
      </c>
      <c r="I16" s="5">
        <v>5.8823529411764712E-2</v>
      </c>
      <c r="J16" s="5">
        <v>0.1247003117188973</v>
      </c>
      <c r="K16" s="5">
        <f t="shared" si="3"/>
        <v>12.47003117188973</v>
      </c>
    </row>
    <row r="17" spans="1:11" x14ac:dyDescent="0.25">
      <c r="A17" s="5" t="s">
        <v>15</v>
      </c>
      <c r="B17" s="5" t="s">
        <v>14</v>
      </c>
      <c r="C17" s="5">
        <v>1</v>
      </c>
      <c r="D17" s="5">
        <v>0</v>
      </c>
      <c r="E17" s="6">
        <f t="shared" ref="E17:E68" si="4">D17*100</f>
        <v>0</v>
      </c>
      <c r="F17" s="6">
        <f t="shared" ref="F17:F68" si="5">E17-K17</f>
        <v>0</v>
      </c>
      <c r="G17" s="6">
        <f t="shared" ref="G17:G68" si="6">E17+K17</f>
        <v>0</v>
      </c>
      <c r="K17" s="5">
        <f t="shared" si="3"/>
        <v>0</v>
      </c>
    </row>
    <row r="18" spans="1:11" x14ac:dyDescent="0.25">
      <c r="A18" s="2" t="s">
        <v>0</v>
      </c>
      <c r="B18" s="2" t="s">
        <v>1</v>
      </c>
      <c r="C18" s="2" t="s">
        <v>2</v>
      </c>
      <c r="D18" s="2" t="s">
        <v>17</v>
      </c>
      <c r="E18" s="3" t="s">
        <v>20</v>
      </c>
      <c r="F18" s="3" t="s">
        <v>21</v>
      </c>
      <c r="G18" s="3" t="s">
        <v>22</v>
      </c>
      <c r="H18" s="2" t="s">
        <v>3</v>
      </c>
      <c r="I18" s="2" t="s">
        <v>4</v>
      </c>
      <c r="J18" s="2" t="s">
        <v>5</v>
      </c>
      <c r="K18" s="4" t="s">
        <v>23</v>
      </c>
    </row>
    <row r="19" spans="1:11" x14ac:dyDescent="0.25">
      <c r="A19" s="5" t="s">
        <v>6</v>
      </c>
      <c r="B19" s="5" t="s">
        <v>7</v>
      </c>
      <c r="C19" s="5">
        <v>17</v>
      </c>
      <c r="D19" s="5">
        <v>0</v>
      </c>
      <c r="E19" s="6">
        <f t="shared" si="4"/>
        <v>0</v>
      </c>
      <c r="F19" s="6">
        <f t="shared" si="5"/>
        <v>0</v>
      </c>
      <c r="G19" s="6">
        <f t="shared" si="6"/>
        <v>0</v>
      </c>
      <c r="H19" s="5">
        <v>0</v>
      </c>
      <c r="I19" s="5">
        <v>0</v>
      </c>
      <c r="J19" s="5">
        <v>0</v>
      </c>
      <c r="K19" s="5">
        <f t="shared" si="3"/>
        <v>0</v>
      </c>
    </row>
    <row r="20" spans="1:11" x14ac:dyDescent="0.25">
      <c r="A20" s="5" t="s">
        <v>6</v>
      </c>
      <c r="B20" s="5" t="s">
        <v>8</v>
      </c>
      <c r="C20" s="5">
        <v>17</v>
      </c>
      <c r="D20" s="5">
        <v>0.23529411764705879</v>
      </c>
      <c r="E20" s="6">
        <f t="shared" si="4"/>
        <v>23.52941176470588</v>
      </c>
      <c r="F20" s="6">
        <f t="shared" si="5"/>
        <v>1.0487433662645209</v>
      </c>
      <c r="G20" s="6">
        <f t="shared" si="6"/>
        <v>46.010080163147236</v>
      </c>
      <c r="H20" s="5">
        <v>0.43723731609760308</v>
      </c>
      <c r="I20" s="5">
        <v>0.1060456257489409</v>
      </c>
      <c r="J20" s="5">
        <v>0.22480668398441361</v>
      </c>
      <c r="K20" s="5">
        <f t="shared" si="3"/>
        <v>22.48066839844136</v>
      </c>
    </row>
    <row r="21" spans="1:11" x14ac:dyDescent="0.25">
      <c r="A21" s="5" t="s">
        <v>6</v>
      </c>
      <c r="B21" s="5" t="s">
        <v>9</v>
      </c>
      <c r="C21" s="5">
        <v>2</v>
      </c>
      <c r="D21" s="5">
        <v>0</v>
      </c>
      <c r="E21" s="6">
        <f t="shared" si="4"/>
        <v>0</v>
      </c>
      <c r="F21" s="6">
        <f t="shared" si="5"/>
        <v>0</v>
      </c>
      <c r="G21" s="6">
        <f t="shared" si="6"/>
        <v>0</v>
      </c>
      <c r="H21" s="5">
        <v>0</v>
      </c>
      <c r="I21" s="5">
        <v>0</v>
      </c>
      <c r="J21" s="5">
        <v>0</v>
      </c>
      <c r="K21" s="5">
        <f t="shared" si="3"/>
        <v>0</v>
      </c>
    </row>
    <row r="22" spans="1:11" x14ac:dyDescent="0.25">
      <c r="A22" s="5" t="s">
        <v>6</v>
      </c>
      <c r="B22" s="5" t="s">
        <v>10</v>
      </c>
      <c r="C22" s="5">
        <v>16</v>
      </c>
      <c r="D22" s="5">
        <v>0.125</v>
      </c>
      <c r="E22" s="6">
        <f t="shared" si="4"/>
        <v>12.5</v>
      </c>
      <c r="F22" s="6">
        <f t="shared" si="5"/>
        <v>-5.7007154612316491</v>
      </c>
      <c r="G22" s="6">
        <f t="shared" si="6"/>
        <v>30.700715461231649</v>
      </c>
      <c r="H22" s="5">
        <v>0.34156502553198659</v>
      </c>
      <c r="I22" s="5">
        <v>8.5391256382996647E-2</v>
      </c>
      <c r="J22" s="5">
        <v>0.18200715461231651</v>
      </c>
      <c r="K22" s="5">
        <f t="shared" si="3"/>
        <v>18.200715461231649</v>
      </c>
    </row>
    <row r="23" spans="1:11" x14ac:dyDescent="0.25">
      <c r="A23" s="5" t="s">
        <v>6</v>
      </c>
      <c r="B23" s="5" t="s">
        <v>11</v>
      </c>
      <c r="C23" s="5">
        <v>17</v>
      </c>
      <c r="D23" s="5">
        <v>0</v>
      </c>
      <c r="E23" s="6">
        <f t="shared" si="4"/>
        <v>0</v>
      </c>
      <c r="F23" s="6">
        <f t="shared" si="5"/>
        <v>0</v>
      </c>
      <c r="G23" s="6">
        <f t="shared" si="6"/>
        <v>0</v>
      </c>
      <c r="H23" s="5">
        <v>0</v>
      </c>
      <c r="I23" s="5">
        <v>0</v>
      </c>
      <c r="J23" s="5">
        <v>0</v>
      </c>
      <c r="K23" s="5">
        <f t="shared" si="3"/>
        <v>0</v>
      </c>
    </row>
    <row r="24" spans="1:11" x14ac:dyDescent="0.25">
      <c r="A24" s="5" t="s">
        <v>6</v>
      </c>
      <c r="B24" s="5" t="s">
        <v>12</v>
      </c>
      <c r="C24" s="5">
        <v>32</v>
      </c>
      <c r="D24" s="5">
        <v>9.375E-2</v>
      </c>
      <c r="E24" s="6">
        <f t="shared" si="4"/>
        <v>9.375</v>
      </c>
      <c r="F24" s="6">
        <f t="shared" si="5"/>
        <v>-1.3021507370001704</v>
      </c>
      <c r="G24" s="6">
        <f t="shared" si="6"/>
        <v>20.052150737000169</v>
      </c>
      <c r="H24" s="5">
        <v>0.29614458108029912</v>
      </c>
      <c r="I24" s="5">
        <v>5.2351460373382203E-2</v>
      </c>
      <c r="J24" s="5">
        <v>0.1067715073700017</v>
      </c>
      <c r="K24" s="5">
        <f t="shared" si="3"/>
        <v>10.67715073700017</v>
      </c>
    </row>
    <row r="25" spans="1:11" x14ac:dyDescent="0.25">
      <c r="A25" s="5" t="s">
        <v>6</v>
      </c>
      <c r="B25" s="5" t="s">
        <v>13</v>
      </c>
      <c r="C25" s="5">
        <v>17</v>
      </c>
      <c r="D25" s="5">
        <v>0.1176470588235294</v>
      </c>
      <c r="E25" s="6">
        <f t="shared" si="4"/>
        <v>11.76470588235294</v>
      </c>
      <c r="F25" s="6">
        <f t="shared" si="5"/>
        <v>-5.3105875317385287</v>
      </c>
      <c r="G25" s="6">
        <f t="shared" si="6"/>
        <v>28.839999296444411</v>
      </c>
      <c r="H25" s="5">
        <v>0.33210558207753571</v>
      </c>
      <c r="I25" s="5">
        <v>8.0547434927230308E-2</v>
      </c>
      <c r="J25" s="5">
        <v>0.17075293414091469</v>
      </c>
      <c r="K25" s="5">
        <f t="shared" si="3"/>
        <v>17.075293414091469</v>
      </c>
    </row>
    <row r="26" spans="1:11" x14ac:dyDescent="0.25">
      <c r="A26" s="5" t="s">
        <v>6</v>
      </c>
      <c r="B26" s="5" t="s">
        <v>14</v>
      </c>
      <c r="C26" s="5">
        <v>10</v>
      </c>
      <c r="D26" s="5">
        <v>0.1</v>
      </c>
      <c r="E26" s="6">
        <f t="shared" si="4"/>
        <v>10</v>
      </c>
      <c r="F26" s="6">
        <f t="shared" si="5"/>
        <v>-12.62157162798205</v>
      </c>
      <c r="G26" s="6">
        <f t="shared" si="6"/>
        <v>32.62157162798205</v>
      </c>
      <c r="H26" s="5">
        <v>0.31622776601683789</v>
      </c>
      <c r="I26" s="5">
        <v>9.9999999999999992E-2</v>
      </c>
      <c r="J26" s="5">
        <v>0.22621571627982051</v>
      </c>
      <c r="K26" s="5">
        <f t="shared" si="3"/>
        <v>22.62157162798205</v>
      </c>
    </row>
    <row r="27" spans="1:11" x14ac:dyDescent="0.25">
      <c r="A27" s="5" t="s">
        <v>15</v>
      </c>
      <c r="B27" s="5" t="s">
        <v>7</v>
      </c>
      <c r="C27" s="5">
        <v>17</v>
      </c>
      <c r="D27" s="5">
        <v>5.8823529411764712E-2</v>
      </c>
      <c r="E27" s="6">
        <f t="shared" si="4"/>
        <v>5.882352941176471</v>
      </c>
      <c r="F27" s="6">
        <f t="shared" si="5"/>
        <v>-6.5876782307132586</v>
      </c>
      <c r="G27" s="6">
        <f t="shared" si="6"/>
        <v>18.352384113066201</v>
      </c>
      <c r="H27" s="5">
        <v>0.242535625036333</v>
      </c>
      <c r="I27" s="5">
        <v>5.8823529411764712E-2</v>
      </c>
      <c r="J27" s="5">
        <v>0.1247003117188973</v>
      </c>
      <c r="K27" s="5">
        <f t="shared" si="3"/>
        <v>12.47003117188973</v>
      </c>
    </row>
    <row r="28" spans="1:11" x14ac:dyDescent="0.25">
      <c r="A28" s="5" t="s">
        <v>15</v>
      </c>
      <c r="B28" s="5" t="s">
        <v>8</v>
      </c>
      <c r="C28" s="5">
        <v>11</v>
      </c>
      <c r="D28" s="5">
        <v>0.27272727272727271</v>
      </c>
      <c r="E28" s="6">
        <f t="shared" si="4"/>
        <v>27.27272727272727</v>
      </c>
      <c r="F28" s="6">
        <f t="shared" si="5"/>
        <v>-4.1074351519292804</v>
      </c>
      <c r="G28" s="6">
        <f t="shared" si="6"/>
        <v>58.65288969738382</v>
      </c>
      <c r="H28" s="5">
        <v>0.46709936649691369</v>
      </c>
      <c r="I28" s="5">
        <v>0.14083575804390611</v>
      </c>
      <c r="J28" s="5">
        <v>0.31380162424656549</v>
      </c>
      <c r="K28" s="5">
        <f t="shared" si="3"/>
        <v>31.38016242465655</v>
      </c>
    </row>
    <row r="29" spans="1:11" x14ac:dyDescent="0.25">
      <c r="A29" s="5" t="s">
        <v>15</v>
      </c>
      <c r="B29" s="5" t="s">
        <v>9</v>
      </c>
      <c r="C29" s="5">
        <v>19</v>
      </c>
      <c r="D29" s="5">
        <v>0.10526315789473679</v>
      </c>
      <c r="E29" s="6">
        <f t="shared" si="4"/>
        <v>10.52631578947368</v>
      </c>
      <c r="F29" s="6">
        <f t="shared" si="5"/>
        <v>-4.6707429528104587</v>
      </c>
      <c r="G29" s="6">
        <f t="shared" si="6"/>
        <v>25.72337453175782</v>
      </c>
      <c r="H29" s="5">
        <v>0.31530176764230577</v>
      </c>
      <c r="I29" s="5">
        <v>7.2335186414344915E-2</v>
      </c>
      <c r="J29" s="5">
        <v>0.15197058742284139</v>
      </c>
      <c r="K29" s="5">
        <f t="shared" si="3"/>
        <v>15.197058742284138</v>
      </c>
    </row>
    <row r="30" spans="1:11" x14ac:dyDescent="0.25">
      <c r="A30" s="5" t="s">
        <v>15</v>
      </c>
      <c r="B30" s="5" t="s">
        <v>10</v>
      </c>
      <c r="C30" s="5">
        <v>17</v>
      </c>
      <c r="D30" s="5">
        <v>5.8823529411764712E-2</v>
      </c>
      <c r="E30" s="6">
        <f t="shared" si="4"/>
        <v>5.882352941176471</v>
      </c>
      <c r="F30" s="6">
        <f t="shared" si="5"/>
        <v>-6.5876782307132586</v>
      </c>
      <c r="G30" s="6">
        <f t="shared" si="6"/>
        <v>18.352384113066201</v>
      </c>
      <c r="H30" s="5">
        <v>0.242535625036333</v>
      </c>
      <c r="I30" s="5">
        <v>5.8823529411764712E-2</v>
      </c>
      <c r="J30" s="5">
        <v>0.1247003117188973</v>
      </c>
      <c r="K30" s="5">
        <f t="shared" si="3"/>
        <v>12.47003117188973</v>
      </c>
    </row>
    <row r="31" spans="1:11" x14ac:dyDescent="0.25">
      <c r="A31" s="5" t="s">
        <v>15</v>
      </c>
      <c r="B31" s="5" t="s">
        <v>11</v>
      </c>
      <c r="C31" s="5">
        <v>14</v>
      </c>
      <c r="D31" s="5">
        <v>0.14285714285714279</v>
      </c>
      <c r="E31" s="6">
        <f t="shared" si="4"/>
        <v>14.285714285714279</v>
      </c>
      <c r="F31" s="6">
        <f t="shared" si="5"/>
        <v>-6.6811641285597307</v>
      </c>
      <c r="G31" s="6">
        <f t="shared" si="6"/>
        <v>35.252592699988291</v>
      </c>
      <c r="H31" s="5">
        <v>0.36313651960128152</v>
      </c>
      <c r="I31" s="5">
        <v>9.7052317212393921E-2</v>
      </c>
      <c r="J31" s="5">
        <v>0.20966878414274009</v>
      </c>
      <c r="K31" s="5">
        <f t="shared" si="3"/>
        <v>20.96687841427401</v>
      </c>
    </row>
    <row r="32" spans="1:11" x14ac:dyDescent="0.25">
      <c r="A32" s="5" t="s">
        <v>15</v>
      </c>
      <c r="B32" s="5" t="s">
        <v>12</v>
      </c>
      <c r="C32" s="5">
        <v>57</v>
      </c>
      <c r="D32" s="5">
        <v>0.14035087719298239</v>
      </c>
      <c r="E32" s="6">
        <f t="shared" si="4"/>
        <v>14.03508771929824</v>
      </c>
      <c r="F32" s="6">
        <f t="shared" si="5"/>
        <v>4.7367074416320456</v>
      </c>
      <c r="G32" s="6">
        <f t="shared" si="6"/>
        <v>23.333467996964433</v>
      </c>
      <c r="H32" s="5">
        <v>0.35043832202523117</v>
      </c>
      <c r="I32" s="5">
        <v>4.6416689667799833E-2</v>
      </c>
      <c r="J32" s="5">
        <v>9.2983802776661933E-2</v>
      </c>
      <c r="K32" s="5">
        <f t="shared" si="3"/>
        <v>9.2983802776661939</v>
      </c>
    </row>
    <row r="33" spans="1:11" x14ac:dyDescent="0.25">
      <c r="A33" s="5" t="s">
        <v>15</v>
      </c>
      <c r="B33" s="5" t="s">
        <v>13</v>
      </c>
      <c r="C33" s="5">
        <v>17</v>
      </c>
      <c r="D33" s="5">
        <v>0.1176470588235294</v>
      </c>
      <c r="E33" s="6">
        <f t="shared" si="4"/>
        <v>11.76470588235294</v>
      </c>
      <c r="F33" s="6">
        <f t="shared" si="5"/>
        <v>-5.3105875317385287</v>
      </c>
      <c r="G33" s="6">
        <f t="shared" si="6"/>
        <v>28.839999296444411</v>
      </c>
      <c r="H33" s="5">
        <v>0.33210558207753571</v>
      </c>
      <c r="I33" s="5">
        <v>8.0547434927230308E-2</v>
      </c>
      <c r="J33" s="5">
        <v>0.17075293414091469</v>
      </c>
      <c r="K33" s="5">
        <f t="shared" si="3"/>
        <v>17.075293414091469</v>
      </c>
    </row>
    <row r="34" spans="1:11" x14ac:dyDescent="0.25">
      <c r="A34" s="5" t="s">
        <v>15</v>
      </c>
      <c r="B34" s="5" t="s">
        <v>14</v>
      </c>
      <c r="C34" s="5">
        <v>1</v>
      </c>
      <c r="D34" s="5">
        <v>0</v>
      </c>
      <c r="E34" s="6">
        <f t="shared" si="4"/>
        <v>0</v>
      </c>
      <c r="F34" s="6">
        <f t="shared" si="5"/>
        <v>0</v>
      </c>
      <c r="G34" s="6">
        <f t="shared" si="6"/>
        <v>0</v>
      </c>
      <c r="K34" s="5">
        <f t="shared" si="3"/>
        <v>0</v>
      </c>
    </row>
    <row r="35" spans="1:11" x14ac:dyDescent="0.25">
      <c r="A35" s="2" t="s">
        <v>0</v>
      </c>
      <c r="B35" s="2" t="s">
        <v>1</v>
      </c>
      <c r="C35" s="2" t="s">
        <v>2</v>
      </c>
      <c r="D35" s="2" t="s">
        <v>18</v>
      </c>
      <c r="E35" s="3" t="s">
        <v>20</v>
      </c>
      <c r="F35" s="3" t="s">
        <v>21</v>
      </c>
      <c r="G35" s="3" t="s">
        <v>22</v>
      </c>
      <c r="H35" s="2" t="s">
        <v>3</v>
      </c>
      <c r="I35" s="2" t="s">
        <v>4</v>
      </c>
      <c r="J35" s="2" t="s">
        <v>5</v>
      </c>
      <c r="K35" s="4" t="s">
        <v>23</v>
      </c>
    </row>
    <row r="36" spans="1:11" x14ac:dyDescent="0.25">
      <c r="A36" s="5" t="s">
        <v>6</v>
      </c>
      <c r="B36" s="5" t="s">
        <v>7</v>
      </c>
      <c r="C36" s="5">
        <v>17</v>
      </c>
      <c r="D36" s="5">
        <v>1</v>
      </c>
      <c r="E36" s="6">
        <f t="shared" si="4"/>
        <v>100</v>
      </c>
      <c r="F36" s="6">
        <f t="shared" si="5"/>
        <v>100</v>
      </c>
      <c r="G36" s="6">
        <f t="shared" si="6"/>
        <v>100</v>
      </c>
      <c r="H36" s="5">
        <v>0</v>
      </c>
      <c r="I36" s="5">
        <v>0</v>
      </c>
      <c r="J36" s="5">
        <v>0</v>
      </c>
      <c r="K36" s="5">
        <f t="shared" si="3"/>
        <v>0</v>
      </c>
    </row>
    <row r="37" spans="1:11" x14ac:dyDescent="0.25">
      <c r="A37" s="5" t="s">
        <v>6</v>
      </c>
      <c r="B37" s="5" t="s">
        <v>8</v>
      </c>
      <c r="C37" s="5">
        <v>17</v>
      </c>
      <c r="D37" s="5">
        <v>1</v>
      </c>
      <c r="E37" s="6">
        <f t="shared" si="4"/>
        <v>100</v>
      </c>
      <c r="F37" s="6">
        <f t="shared" si="5"/>
        <v>100</v>
      </c>
      <c r="G37" s="6">
        <f t="shared" si="6"/>
        <v>100</v>
      </c>
      <c r="H37" s="5">
        <v>0</v>
      </c>
      <c r="I37" s="5">
        <v>0</v>
      </c>
      <c r="J37" s="5">
        <v>0</v>
      </c>
      <c r="K37" s="5">
        <f t="shared" si="3"/>
        <v>0</v>
      </c>
    </row>
    <row r="38" spans="1:11" x14ac:dyDescent="0.25">
      <c r="A38" s="5" t="s">
        <v>6</v>
      </c>
      <c r="B38" s="5" t="s">
        <v>9</v>
      </c>
      <c r="C38" s="5">
        <v>2</v>
      </c>
      <c r="D38" s="5">
        <v>1</v>
      </c>
      <c r="E38" s="6">
        <f t="shared" si="4"/>
        <v>100</v>
      </c>
      <c r="F38" s="6">
        <f t="shared" si="5"/>
        <v>100</v>
      </c>
      <c r="G38" s="6">
        <f t="shared" si="6"/>
        <v>100</v>
      </c>
      <c r="H38" s="5">
        <v>0</v>
      </c>
      <c r="I38" s="5">
        <v>0</v>
      </c>
      <c r="J38" s="5">
        <v>0</v>
      </c>
      <c r="K38" s="5">
        <f t="shared" si="3"/>
        <v>0</v>
      </c>
    </row>
    <row r="39" spans="1:11" x14ac:dyDescent="0.25">
      <c r="A39" s="5" t="s">
        <v>6</v>
      </c>
      <c r="B39" s="5" t="s">
        <v>10</v>
      </c>
      <c r="C39" s="5">
        <v>16</v>
      </c>
      <c r="D39" s="5">
        <v>1</v>
      </c>
      <c r="E39" s="6">
        <f t="shared" si="4"/>
        <v>100</v>
      </c>
      <c r="F39" s="6">
        <f t="shared" si="5"/>
        <v>100</v>
      </c>
      <c r="G39" s="6">
        <f t="shared" si="6"/>
        <v>100</v>
      </c>
      <c r="H39" s="5">
        <v>0</v>
      </c>
      <c r="I39" s="5">
        <v>0</v>
      </c>
      <c r="J39" s="5">
        <v>0</v>
      </c>
      <c r="K39" s="5">
        <f t="shared" si="3"/>
        <v>0</v>
      </c>
    </row>
    <row r="40" spans="1:11" x14ac:dyDescent="0.25">
      <c r="A40" s="5" t="s">
        <v>6</v>
      </c>
      <c r="B40" s="5" t="s">
        <v>11</v>
      </c>
      <c r="C40" s="5">
        <v>17</v>
      </c>
      <c r="D40" s="5">
        <v>1</v>
      </c>
      <c r="E40" s="6">
        <f t="shared" si="4"/>
        <v>100</v>
      </c>
      <c r="F40" s="6">
        <f t="shared" si="5"/>
        <v>100</v>
      </c>
      <c r="G40" s="6">
        <f t="shared" si="6"/>
        <v>100</v>
      </c>
      <c r="H40" s="5">
        <v>0</v>
      </c>
      <c r="I40" s="5">
        <v>0</v>
      </c>
      <c r="J40" s="5">
        <v>0</v>
      </c>
      <c r="K40" s="5">
        <f t="shared" si="3"/>
        <v>0</v>
      </c>
    </row>
    <row r="41" spans="1:11" x14ac:dyDescent="0.25">
      <c r="A41" s="5" t="s">
        <v>6</v>
      </c>
      <c r="B41" s="5" t="s">
        <v>12</v>
      </c>
      <c r="C41" s="5">
        <v>32</v>
      </c>
      <c r="D41" s="5">
        <v>1</v>
      </c>
      <c r="E41" s="6">
        <f t="shared" si="4"/>
        <v>100</v>
      </c>
      <c r="F41" s="6">
        <f t="shared" si="5"/>
        <v>100</v>
      </c>
      <c r="G41" s="6">
        <f t="shared" si="6"/>
        <v>100</v>
      </c>
      <c r="H41" s="5">
        <v>0</v>
      </c>
      <c r="I41" s="5">
        <v>0</v>
      </c>
      <c r="J41" s="5">
        <v>0</v>
      </c>
      <c r="K41" s="5">
        <f t="shared" si="3"/>
        <v>0</v>
      </c>
    </row>
    <row r="42" spans="1:11" x14ac:dyDescent="0.25">
      <c r="A42" s="5" t="s">
        <v>6</v>
      </c>
      <c r="B42" s="5" t="s">
        <v>13</v>
      </c>
      <c r="C42" s="5">
        <v>17</v>
      </c>
      <c r="D42" s="5">
        <v>1</v>
      </c>
      <c r="E42" s="6">
        <f t="shared" si="4"/>
        <v>100</v>
      </c>
      <c r="F42" s="6">
        <f t="shared" si="5"/>
        <v>100</v>
      </c>
      <c r="G42" s="6">
        <f t="shared" si="6"/>
        <v>100</v>
      </c>
      <c r="H42" s="5">
        <v>0</v>
      </c>
      <c r="I42" s="5">
        <v>0</v>
      </c>
      <c r="J42" s="5">
        <v>0</v>
      </c>
      <c r="K42" s="5">
        <f t="shared" si="3"/>
        <v>0</v>
      </c>
    </row>
    <row r="43" spans="1:11" x14ac:dyDescent="0.25">
      <c r="A43" s="5" t="s">
        <v>6</v>
      </c>
      <c r="B43" s="5" t="s">
        <v>14</v>
      </c>
      <c r="C43" s="5">
        <v>10</v>
      </c>
      <c r="D43" s="5">
        <v>1</v>
      </c>
      <c r="E43" s="6">
        <f t="shared" si="4"/>
        <v>100</v>
      </c>
      <c r="F43" s="6">
        <f t="shared" si="5"/>
        <v>100</v>
      </c>
      <c r="G43" s="6">
        <f t="shared" si="6"/>
        <v>100</v>
      </c>
      <c r="H43" s="5">
        <v>0</v>
      </c>
      <c r="I43" s="5">
        <v>0</v>
      </c>
      <c r="J43" s="5">
        <v>0</v>
      </c>
      <c r="K43" s="5">
        <f t="shared" si="3"/>
        <v>0</v>
      </c>
    </row>
    <row r="44" spans="1:11" x14ac:dyDescent="0.25">
      <c r="A44" s="5" t="s">
        <v>15</v>
      </c>
      <c r="B44" s="5" t="s">
        <v>7</v>
      </c>
      <c r="C44" s="5">
        <v>17</v>
      </c>
      <c r="D44" s="5">
        <v>1</v>
      </c>
      <c r="E44" s="6">
        <f t="shared" si="4"/>
        <v>100</v>
      </c>
      <c r="F44" s="6">
        <f t="shared" si="5"/>
        <v>100</v>
      </c>
      <c r="G44" s="6">
        <f t="shared" si="6"/>
        <v>100</v>
      </c>
      <c r="H44" s="5">
        <v>0</v>
      </c>
      <c r="I44" s="5">
        <v>0</v>
      </c>
      <c r="J44" s="5">
        <v>0</v>
      </c>
      <c r="K44" s="5">
        <f t="shared" si="3"/>
        <v>0</v>
      </c>
    </row>
    <row r="45" spans="1:11" x14ac:dyDescent="0.25">
      <c r="A45" s="5" t="s">
        <v>15</v>
      </c>
      <c r="B45" s="5" t="s">
        <v>8</v>
      </c>
      <c r="C45" s="5">
        <v>11</v>
      </c>
      <c r="D45" s="5">
        <v>1</v>
      </c>
      <c r="E45" s="6">
        <f t="shared" si="4"/>
        <v>100</v>
      </c>
      <c r="F45" s="6">
        <f t="shared" si="5"/>
        <v>100</v>
      </c>
      <c r="G45" s="6">
        <f t="shared" si="6"/>
        <v>100</v>
      </c>
      <c r="H45" s="5">
        <v>0</v>
      </c>
      <c r="I45" s="5">
        <v>0</v>
      </c>
      <c r="J45" s="5">
        <v>0</v>
      </c>
      <c r="K45" s="5">
        <f t="shared" si="3"/>
        <v>0</v>
      </c>
    </row>
    <row r="46" spans="1:11" x14ac:dyDescent="0.25">
      <c r="A46" s="5" t="s">
        <v>15</v>
      </c>
      <c r="B46" s="5" t="s">
        <v>9</v>
      </c>
      <c r="C46" s="5">
        <v>19</v>
      </c>
      <c r="D46" s="5">
        <v>1</v>
      </c>
      <c r="E46" s="6">
        <f t="shared" si="4"/>
        <v>100</v>
      </c>
      <c r="F46" s="6">
        <f t="shared" si="5"/>
        <v>100</v>
      </c>
      <c r="G46" s="6">
        <f t="shared" si="6"/>
        <v>100</v>
      </c>
      <c r="H46" s="5">
        <v>0</v>
      </c>
      <c r="I46" s="5">
        <v>0</v>
      </c>
      <c r="J46" s="5">
        <v>0</v>
      </c>
      <c r="K46" s="5">
        <f t="shared" si="3"/>
        <v>0</v>
      </c>
    </row>
    <row r="47" spans="1:11" x14ac:dyDescent="0.25">
      <c r="A47" s="5" t="s">
        <v>15</v>
      </c>
      <c r="B47" s="5" t="s">
        <v>10</v>
      </c>
      <c r="C47" s="5">
        <v>17</v>
      </c>
      <c r="D47" s="5">
        <v>1</v>
      </c>
      <c r="E47" s="6">
        <f t="shared" si="4"/>
        <v>100</v>
      </c>
      <c r="F47" s="6">
        <f t="shared" si="5"/>
        <v>100</v>
      </c>
      <c r="G47" s="6">
        <f t="shared" si="6"/>
        <v>100</v>
      </c>
      <c r="H47" s="5">
        <v>0</v>
      </c>
      <c r="I47" s="5">
        <v>0</v>
      </c>
      <c r="J47" s="5">
        <v>0</v>
      </c>
      <c r="K47" s="5">
        <f t="shared" si="3"/>
        <v>0</v>
      </c>
    </row>
    <row r="48" spans="1:11" x14ac:dyDescent="0.25">
      <c r="A48" s="5" t="s">
        <v>15</v>
      </c>
      <c r="B48" s="5" t="s">
        <v>11</v>
      </c>
      <c r="C48" s="5">
        <v>14</v>
      </c>
      <c r="D48" s="5">
        <v>1</v>
      </c>
      <c r="E48" s="6">
        <f t="shared" si="4"/>
        <v>100</v>
      </c>
      <c r="F48" s="6">
        <f t="shared" si="5"/>
        <v>100</v>
      </c>
      <c r="G48" s="6">
        <f t="shared" si="6"/>
        <v>100</v>
      </c>
      <c r="H48" s="5">
        <v>0</v>
      </c>
      <c r="I48" s="5">
        <v>0</v>
      </c>
      <c r="J48" s="5">
        <v>0</v>
      </c>
      <c r="K48" s="5">
        <f t="shared" si="3"/>
        <v>0</v>
      </c>
    </row>
    <row r="49" spans="1:11" x14ac:dyDescent="0.25">
      <c r="A49" s="5" t="s">
        <v>15</v>
      </c>
      <c r="B49" s="5" t="s">
        <v>12</v>
      </c>
      <c r="C49" s="5">
        <v>57</v>
      </c>
      <c r="D49" s="5">
        <v>0.96491228070175439</v>
      </c>
      <c r="E49" s="6">
        <f t="shared" si="4"/>
        <v>96.491228070175438</v>
      </c>
      <c r="F49" s="6">
        <f t="shared" si="5"/>
        <v>91.565611373913427</v>
      </c>
      <c r="G49" s="6">
        <f t="shared" si="6"/>
        <v>101.41684476643745</v>
      </c>
      <c r="H49" s="5">
        <v>0.1856371538302759</v>
      </c>
      <c r="I49" s="5">
        <v>2.4588241692166141E-2</v>
      </c>
      <c r="J49" s="5">
        <v>4.9256166962620133E-2</v>
      </c>
      <c r="K49" s="5">
        <f t="shared" si="3"/>
        <v>4.9256166962620131</v>
      </c>
    </row>
    <row r="50" spans="1:11" x14ac:dyDescent="0.25">
      <c r="A50" s="5" t="s">
        <v>15</v>
      </c>
      <c r="B50" s="5" t="s">
        <v>13</v>
      </c>
      <c r="C50" s="5">
        <v>17</v>
      </c>
      <c r="D50" s="5">
        <v>1</v>
      </c>
      <c r="E50" s="6">
        <f t="shared" si="4"/>
        <v>100</v>
      </c>
      <c r="F50" s="6">
        <f t="shared" si="5"/>
        <v>100</v>
      </c>
      <c r="G50" s="6">
        <f t="shared" si="6"/>
        <v>100</v>
      </c>
      <c r="H50" s="5">
        <v>0</v>
      </c>
      <c r="I50" s="5">
        <v>0</v>
      </c>
      <c r="J50" s="5">
        <v>0</v>
      </c>
      <c r="K50" s="5">
        <f t="shared" si="3"/>
        <v>0</v>
      </c>
    </row>
    <row r="51" spans="1:11" x14ac:dyDescent="0.25">
      <c r="A51" s="5" t="s">
        <v>15</v>
      </c>
      <c r="B51" s="5" t="s">
        <v>14</v>
      </c>
      <c r="C51" s="5">
        <v>1</v>
      </c>
      <c r="D51" s="5">
        <v>1</v>
      </c>
      <c r="E51" s="6">
        <f t="shared" si="4"/>
        <v>100</v>
      </c>
      <c r="F51" s="6">
        <f t="shared" si="5"/>
        <v>100</v>
      </c>
      <c r="G51" s="6">
        <f t="shared" si="6"/>
        <v>100</v>
      </c>
      <c r="K51" s="5">
        <f t="shared" si="3"/>
        <v>0</v>
      </c>
    </row>
    <row r="52" spans="1:11" x14ac:dyDescent="0.25">
      <c r="A52" s="2" t="s">
        <v>0</v>
      </c>
      <c r="B52" s="2" t="s">
        <v>1</v>
      </c>
      <c r="C52" s="2" t="s">
        <v>2</v>
      </c>
      <c r="D52" s="2" t="s">
        <v>19</v>
      </c>
      <c r="E52" s="3" t="s">
        <v>20</v>
      </c>
      <c r="F52" s="3" t="s">
        <v>21</v>
      </c>
      <c r="G52" s="3" t="s">
        <v>22</v>
      </c>
      <c r="H52" s="2" t="s">
        <v>3</v>
      </c>
      <c r="I52" s="2" t="s">
        <v>4</v>
      </c>
      <c r="J52" s="2" t="s">
        <v>5</v>
      </c>
      <c r="K52" s="4" t="s">
        <v>23</v>
      </c>
    </row>
    <row r="53" spans="1:11" x14ac:dyDescent="0.25">
      <c r="A53" s="5" t="s">
        <v>6</v>
      </c>
      <c r="B53" s="5" t="s">
        <v>7</v>
      </c>
      <c r="C53" s="5">
        <v>17</v>
      </c>
      <c r="D53" s="5">
        <v>0</v>
      </c>
      <c r="E53" s="6">
        <f t="shared" si="4"/>
        <v>0</v>
      </c>
      <c r="F53" s="6">
        <f t="shared" si="5"/>
        <v>0</v>
      </c>
      <c r="G53" s="6">
        <f t="shared" si="6"/>
        <v>0</v>
      </c>
      <c r="H53" s="5">
        <v>0</v>
      </c>
      <c r="I53" s="5">
        <v>0</v>
      </c>
      <c r="J53" s="5">
        <v>0</v>
      </c>
      <c r="K53" s="5">
        <f t="shared" si="3"/>
        <v>0</v>
      </c>
    </row>
    <row r="54" spans="1:11" x14ac:dyDescent="0.25">
      <c r="A54" s="5" t="s">
        <v>6</v>
      </c>
      <c r="B54" s="5" t="s">
        <v>8</v>
      </c>
      <c r="C54" s="5">
        <v>17</v>
      </c>
      <c r="D54" s="5">
        <v>0</v>
      </c>
      <c r="E54" s="6">
        <f t="shared" si="4"/>
        <v>0</v>
      </c>
      <c r="F54" s="6">
        <f t="shared" si="5"/>
        <v>0</v>
      </c>
      <c r="G54" s="6">
        <f t="shared" si="6"/>
        <v>0</v>
      </c>
      <c r="H54" s="5">
        <v>0</v>
      </c>
      <c r="I54" s="5">
        <v>0</v>
      </c>
      <c r="J54" s="5">
        <v>0</v>
      </c>
      <c r="K54" s="5">
        <f t="shared" si="3"/>
        <v>0</v>
      </c>
    </row>
    <row r="55" spans="1:11" x14ac:dyDescent="0.25">
      <c r="A55" s="5" t="s">
        <v>6</v>
      </c>
      <c r="B55" s="5" t="s">
        <v>9</v>
      </c>
      <c r="C55" s="5">
        <v>2</v>
      </c>
      <c r="D55" s="5">
        <v>0</v>
      </c>
      <c r="E55" s="6">
        <f t="shared" si="4"/>
        <v>0</v>
      </c>
      <c r="F55" s="6">
        <f t="shared" si="5"/>
        <v>0</v>
      </c>
      <c r="G55" s="6">
        <f t="shared" si="6"/>
        <v>0</v>
      </c>
      <c r="H55" s="5">
        <v>0</v>
      </c>
      <c r="I55" s="5">
        <v>0</v>
      </c>
      <c r="J55" s="5">
        <v>0</v>
      </c>
      <c r="K55" s="5">
        <f t="shared" si="3"/>
        <v>0</v>
      </c>
    </row>
    <row r="56" spans="1:11" x14ac:dyDescent="0.25">
      <c r="A56" s="5" t="s">
        <v>6</v>
      </c>
      <c r="B56" s="5" t="s">
        <v>10</v>
      </c>
      <c r="C56" s="5">
        <v>16</v>
      </c>
      <c r="D56" s="5">
        <v>0.1875</v>
      </c>
      <c r="E56" s="6">
        <f t="shared" si="4"/>
        <v>18.75</v>
      </c>
      <c r="F56" s="6">
        <f t="shared" si="5"/>
        <v>-2.7303695172459008</v>
      </c>
      <c r="G56" s="6">
        <f t="shared" si="6"/>
        <v>40.230369517245904</v>
      </c>
      <c r="H56" s="5">
        <v>0.40311288741492751</v>
      </c>
      <c r="I56" s="5">
        <v>0.10077822185373191</v>
      </c>
      <c r="J56" s="5">
        <v>0.21480369517245901</v>
      </c>
      <c r="K56" s="5">
        <f t="shared" si="3"/>
        <v>21.480369517245901</v>
      </c>
    </row>
    <row r="57" spans="1:11" x14ac:dyDescent="0.25">
      <c r="A57" s="5" t="s">
        <v>6</v>
      </c>
      <c r="B57" s="5" t="s">
        <v>11</v>
      </c>
      <c r="C57" s="5">
        <v>17</v>
      </c>
      <c r="D57" s="5">
        <v>0</v>
      </c>
      <c r="E57" s="6">
        <f t="shared" si="4"/>
        <v>0</v>
      </c>
      <c r="F57" s="6">
        <f t="shared" si="5"/>
        <v>0</v>
      </c>
      <c r="G57" s="6">
        <f t="shared" si="6"/>
        <v>0</v>
      </c>
      <c r="H57" s="5">
        <v>0</v>
      </c>
      <c r="I57" s="5">
        <v>0</v>
      </c>
      <c r="J57" s="5">
        <v>0</v>
      </c>
      <c r="K57" s="5">
        <f t="shared" si="3"/>
        <v>0</v>
      </c>
    </row>
    <row r="58" spans="1:11" x14ac:dyDescent="0.25">
      <c r="A58" s="5" t="s">
        <v>6</v>
      </c>
      <c r="B58" s="5" t="s">
        <v>12</v>
      </c>
      <c r="C58" s="5">
        <v>32</v>
      </c>
      <c r="D58" s="5">
        <v>3.125E-2</v>
      </c>
      <c r="E58" s="6">
        <f t="shared" si="4"/>
        <v>3.125</v>
      </c>
      <c r="F58" s="6">
        <f t="shared" si="5"/>
        <v>-3.2484795199887753</v>
      </c>
      <c r="G58" s="6">
        <f t="shared" si="6"/>
        <v>9.4984795199887753</v>
      </c>
      <c r="H58" s="5">
        <v>0.17677669529663689</v>
      </c>
      <c r="I58" s="5">
        <v>3.125E-2</v>
      </c>
      <c r="J58" s="5">
        <v>6.3734795199887756E-2</v>
      </c>
      <c r="K58" s="5">
        <f t="shared" si="3"/>
        <v>6.3734795199887753</v>
      </c>
    </row>
    <row r="59" spans="1:11" x14ac:dyDescent="0.25">
      <c r="A59" s="5" t="s">
        <v>6</v>
      </c>
      <c r="B59" s="5" t="s">
        <v>13</v>
      </c>
      <c r="C59" s="5">
        <v>17</v>
      </c>
      <c r="D59" s="5">
        <v>0</v>
      </c>
      <c r="E59" s="6">
        <f t="shared" si="4"/>
        <v>0</v>
      </c>
      <c r="F59" s="6">
        <f t="shared" si="5"/>
        <v>0</v>
      </c>
      <c r="G59" s="6">
        <f t="shared" si="6"/>
        <v>0</v>
      </c>
      <c r="H59" s="5">
        <v>0</v>
      </c>
      <c r="I59" s="5">
        <v>0</v>
      </c>
      <c r="J59" s="5">
        <v>0</v>
      </c>
      <c r="K59" s="5">
        <f t="shared" si="3"/>
        <v>0</v>
      </c>
    </row>
    <row r="60" spans="1:11" x14ac:dyDescent="0.25">
      <c r="A60" s="5" t="s">
        <v>6</v>
      </c>
      <c r="B60" s="5" t="s">
        <v>14</v>
      </c>
      <c r="C60" s="5">
        <v>10</v>
      </c>
      <c r="D60" s="5">
        <v>0.1</v>
      </c>
      <c r="E60" s="6">
        <f t="shared" si="4"/>
        <v>10</v>
      </c>
      <c r="F60" s="6">
        <f t="shared" si="5"/>
        <v>-12.62157162798205</v>
      </c>
      <c r="G60" s="6">
        <f t="shared" si="6"/>
        <v>32.62157162798205</v>
      </c>
      <c r="H60" s="5">
        <v>0.31622776601683789</v>
      </c>
      <c r="I60" s="5">
        <v>9.9999999999999992E-2</v>
      </c>
      <c r="J60" s="5">
        <v>0.22621571627982051</v>
      </c>
      <c r="K60" s="5">
        <f t="shared" si="3"/>
        <v>22.62157162798205</v>
      </c>
    </row>
    <row r="61" spans="1:11" x14ac:dyDescent="0.25">
      <c r="A61" s="5" t="s">
        <v>15</v>
      </c>
      <c r="B61" s="5" t="s">
        <v>7</v>
      </c>
      <c r="C61" s="5">
        <v>17</v>
      </c>
      <c r="D61" s="5">
        <v>0</v>
      </c>
      <c r="E61" s="6">
        <f t="shared" si="4"/>
        <v>0</v>
      </c>
      <c r="F61" s="6">
        <f t="shared" si="5"/>
        <v>0</v>
      </c>
      <c r="G61" s="6">
        <f t="shared" si="6"/>
        <v>0</v>
      </c>
      <c r="H61" s="5">
        <v>0</v>
      </c>
      <c r="I61" s="5">
        <v>0</v>
      </c>
      <c r="J61" s="5">
        <v>0</v>
      </c>
      <c r="K61" s="5">
        <f t="shared" si="3"/>
        <v>0</v>
      </c>
    </row>
    <row r="62" spans="1:11" x14ac:dyDescent="0.25">
      <c r="A62" s="5" t="s">
        <v>15</v>
      </c>
      <c r="B62" s="5" t="s">
        <v>8</v>
      </c>
      <c r="C62" s="5">
        <v>11</v>
      </c>
      <c r="D62" s="5">
        <v>9.0909090909090912E-2</v>
      </c>
      <c r="E62" s="6">
        <f t="shared" si="4"/>
        <v>9.0909090909090917</v>
      </c>
      <c r="F62" s="6">
        <f t="shared" si="5"/>
        <v>-11.16489865442067</v>
      </c>
      <c r="G62" s="6">
        <f t="shared" si="6"/>
        <v>29.346716836238855</v>
      </c>
      <c r="H62" s="5">
        <v>0.30151134457776357</v>
      </c>
      <c r="I62" s="5">
        <v>9.0909090909090912E-2</v>
      </c>
      <c r="J62" s="5">
        <v>0.2025580774532976</v>
      </c>
      <c r="K62" s="5">
        <f t="shared" si="3"/>
        <v>20.255807745329761</v>
      </c>
    </row>
    <row r="63" spans="1:11" x14ac:dyDescent="0.25">
      <c r="A63" s="5" t="s">
        <v>15</v>
      </c>
      <c r="B63" s="5" t="s">
        <v>9</v>
      </c>
      <c r="C63" s="5">
        <v>19</v>
      </c>
      <c r="D63" s="5">
        <v>0</v>
      </c>
      <c r="E63" s="6">
        <f t="shared" si="4"/>
        <v>0</v>
      </c>
      <c r="F63" s="6">
        <f t="shared" si="5"/>
        <v>0</v>
      </c>
      <c r="G63" s="6">
        <f t="shared" si="6"/>
        <v>0</v>
      </c>
      <c r="H63" s="5">
        <v>0</v>
      </c>
      <c r="I63" s="5">
        <v>0</v>
      </c>
      <c r="J63" s="5">
        <v>0</v>
      </c>
      <c r="K63" s="5">
        <f t="shared" si="3"/>
        <v>0</v>
      </c>
    </row>
    <row r="64" spans="1:11" x14ac:dyDescent="0.25">
      <c r="A64" s="5" t="s">
        <v>15</v>
      </c>
      <c r="B64" s="5" t="s">
        <v>10</v>
      </c>
      <c r="C64" s="5">
        <v>17</v>
      </c>
      <c r="D64" s="5">
        <v>0.1176470588235294</v>
      </c>
      <c r="E64" s="6">
        <f t="shared" si="4"/>
        <v>11.76470588235294</v>
      </c>
      <c r="F64" s="6">
        <f t="shared" si="5"/>
        <v>-5.3105875317385287</v>
      </c>
      <c r="G64" s="6">
        <f t="shared" si="6"/>
        <v>28.839999296444411</v>
      </c>
      <c r="H64" s="5">
        <v>0.33210558207753571</v>
      </c>
      <c r="I64" s="5">
        <v>8.0547434927230308E-2</v>
      </c>
      <c r="J64" s="5">
        <v>0.17075293414091469</v>
      </c>
      <c r="K64" s="5">
        <f t="shared" si="3"/>
        <v>17.075293414091469</v>
      </c>
    </row>
    <row r="65" spans="1:11" x14ac:dyDescent="0.25">
      <c r="A65" s="5" t="s">
        <v>15</v>
      </c>
      <c r="B65" s="5" t="s">
        <v>11</v>
      </c>
      <c r="C65" s="5">
        <v>14</v>
      </c>
      <c r="D65" s="5">
        <v>7.1428571428571425E-2</v>
      </c>
      <c r="E65" s="6">
        <f t="shared" si="4"/>
        <v>7.1428571428571423</v>
      </c>
      <c r="F65" s="6">
        <f t="shared" si="5"/>
        <v>-8.2883475461627967</v>
      </c>
      <c r="G65" s="6">
        <f t="shared" si="6"/>
        <v>22.574061831877081</v>
      </c>
      <c r="H65" s="5">
        <v>0.2672612419124244</v>
      </c>
      <c r="I65" s="5">
        <v>7.1428571428571438E-2</v>
      </c>
      <c r="J65" s="5">
        <v>0.15431204689019939</v>
      </c>
      <c r="K65" s="5">
        <f t="shared" si="3"/>
        <v>15.431204689019939</v>
      </c>
    </row>
    <row r="66" spans="1:11" x14ac:dyDescent="0.25">
      <c r="A66" s="5" t="s">
        <v>15</v>
      </c>
      <c r="B66" s="5" t="s">
        <v>12</v>
      </c>
      <c r="C66" s="5">
        <v>57</v>
      </c>
      <c r="D66" s="5">
        <v>7.0175438596491224E-2</v>
      </c>
      <c r="E66" s="6">
        <f t="shared" si="4"/>
        <v>7.0175438596491224</v>
      </c>
      <c r="F66" s="6">
        <f t="shared" si="5"/>
        <v>0.17949498471346992</v>
      </c>
      <c r="G66" s="6">
        <f t="shared" si="6"/>
        <v>13.855592734584775</v>
      </c>
      <c r="H66" s="5">
        <v>0.25771309648570562</v>
      </c>
      <c r="I66" s="5">
        <v>3.4134933513474269E-2</v>
      </c>
      <c r="J66" s="5">
        <v>6.8380488749356524E-2</v>
      </c>
      <c r="K66" s="5">
        <f t="shared" si="3"/>
        <v>6.8380488749356525</v>
      </c>
    </row>
    <row r="67" spans="1:11" x14ac:dyDescent="0.25">
      <c r="A67" s="5" t="s">
        <v>15</v>
      </c>
      <c r="B67" s="5" t="s">
        <v>13</v>
      </c>
      <c r="C67" s="5">
        <v>17</v>
      </c>
      <c r="D67" s="5">
        <v>0</v>
      </c>
      <c r="E67" s="6">
        <f t="shared" si="4"/>
        <v>0</v>
      </c>
      <c r="F67" s="6">
        <f t="shared" si="5"/>
        <v>0</v>
      </c>
      <c r="G67" s="6">
        <f t="shared" si="6"/>
        <v>0</v>
      </c>
      <c r="H67" s="5">
        <v>0</v>
      </c>
      <c r="I67" s="5">
        <v>0</v>
      </c>
      <c r="J67" s="5">
        <v>0</v>
      </c>
      <c r="K67" s="5">
        <f t="shared" ref="K67:K68" si="7">J67*100</f>
        <v>0</v>
      </c>
    </row>
    <row r="68" spans="1:11" x14ac:dyDescent="0.25">
      <c r="A68" s="5" t="s">
        <v>15</v>
      </c>
      <c r="B68" s="5" t="s">
        <v>14</v>
      </c>
      <c r="C68" s="5">
        <v>1</v>
      </c>
      <c r="D68" s="5">
        <v>0</v>
      </c>
      <c r="E68" s="6">
        <f t="shared" si="4"/>
        <v>0</v>
      </c>
      <c r="F68" s="6">
        <f t="shared" si="5"/>
        <v>0</v>
      </c>
      <c r="G68" s="6">
        <f t="shared" si="6"/>
        <v>0</v>
      </c>
      <c r="K68" s="5">
        <f t="shared" si="7"/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Charlotte JOLY</cp:lastModifiedBy>
  <dcterms:created xsi:type="dcterms:W3CDTF">2024-02-09T11:33:32Z</dcterms:created>
  <dcterms:modified xsi:type="dcterms:W3CDTF">2024-04-16T07:58:53Z</dcterms:modified>
</cp:coreProperties>
</file>