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summarySE\IR\"/>
    </mc:Choice>
  </mc:AlternateContent>
  <xr:revisionPtr revIDLastSave="0" documentId="13_ncr:1_{08C154C5-87FC-42D3-B496-96EFF46617F3}" xr6:coauthVersionLast="47" xr6:coauthVersionMax="47" xr10:uidLastSave="{00000000-0000-0000-0000-000000000000}"/>
  <bookViews>
    <workbookView xWindow="5775" yWindow="2955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E11" i="1" s="1"/>
  <c r="D12" i="1"/>
  <c r="E12" i="1"/>
  <c r="F12" i="1"/>
  <c r="J11" i="1"/>
  <c r="J12" i="1"/>
  <c r="E5" i="1"/>
  <c r="F5" i="1"/>
  <c r="E6" i="1"/>
  <c r="F6" i="1"/>
  <c r="E8" i="1"/>
  <c r="F8" i="1"/>
  <c r="E9" i="1"/>
  <c r="F9" i="1"/>
  <c r="E3" i="1"/>
  <c r="F3" i="1"/>
  <c r="F2" i="1"/>
  <c r="E2" i="1"/>
  <c r="D3" i="1"/>
  <c r="D5" i="1"/>
  <c r="D6" i="1"/>
  <c r="D8" i="1"/>
  <c r="D9" i="1"/>
  <c r="D2" i="1"/>
  <c r="J3" i="1"/>
  <c r="J5" i="1"/>
  <c r="J6" i="1"/>
  <c r="J8" i="1"/>
  <c r="J9" i="1"/>
  <c r="J2" i="1"/>
  <c r="F11" i="1" l="1"/>
</calcChain>
</file>

<file path=xl/sharedStrings.xml><?xml version="1.0" encoding="utf-8"?>
<sst xmlns="http://schemas.openxmlformats.org/spreadsheetml/2006/main" count="36" uniqueCount="15">
  <si>
    <t>tick_sex</t>
  </si>
  <si>
    <t>N</t>
  </si>
  <si>
    <t>rickqpcr</t>
  </si>
  <si>
    <t>sd</t>
  </si>
  <si>
    <t>se</t>
  </si>
  <si>
    <t>ci</t>
  </si>
  <si>
    <t>F</t>
  </si>
  <si>
    <t>M</t>
  </si>
  <si>
    <t>equiqpcr</t>
  </si>
  <si>
    <t>phago</t>
  </si>
  <si>
    <t>ci %</t>
  </si>
  <si>
    <t>%</t>
  </si>
  <si>
    <t>%-ci</t>
  </si>
  <si>
    <t>%+ci</t>
  </si>
  <si>
    <t>FLEpuce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</si>
</sst>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M6" sqref="M6"/>
    </sheetView>
  </sheetViews>
  <sheetFormatPr baseColWidth="10" defaultColWidth="9.140625" defaultRowHeight="15" x14ac:dyDescent="0.25"/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11</v>
      </c>
      <c r="E1" s="1" t="s">
        <v>12</v>
      </c>
      <c r="F1" s="1" t="s">
        <v>13</v>
      </c>
      <c r="G1" s="1" t="s">
        <v>3</v>
      </c>
      <c r="H1" s="1" t="s">
        <v>4</v>
      </c>
      <c r="I1" s="1" t="s">
        <v>5</v>
      </c>
      <c r="J1" s="1" t="s">
        <v>10</v>
      </c>
    </row>
    <row r="2" spans="1:10" x14ac:dyDescent="0.25">
      <c r="A2" t="s">
        <v>6</v>
      </c>
      <c r="B2">
        <v>128</v>
      </c>
      <c r="C2">
        <v>0.5703125</v>
      </c>
      <c r="D2" s="2">
        <f>C2*100</f>
        <v>57.03125</v>
      </c>
      <c r="E2" s="2">
        <f>D2-J2</f>
        <v>48.338901426838142</v>
      </c>
      <c r="F2" s="2">
        <f>D2+J2</f>
        <v>65.723598573161865</v>
      </c>
      <c r="G2">
        <v>0.49697658732223671</v>
      </c>
      <c r="H2">
        <v>4.392693937331274E-2</v>
      </c>
      <c r="I2">
        <v>8.6923485731618594E-2</v>
      </c>
      <c r="J2">
        <f>I2*100</f>
        <v>8.6923485731618602</v>
      </c>
    </row>
    <row r="3" spans="1:10" x14ac:dyDescent="0.25">
      <c r="A3" t="s">
        <v>7</v>
      </c>
      <c r="B3">
        <v>153</v>
      </c>
      <c r="C3">
        <v>0.38562091503267981</v>
      </c>
      <c r="D3" s="2">
        <f t="shared" ref="D3:D9" si="0">C3*100</f>
        <v>38.562091503267979</v>
      </c>
      <c r="E3" s="2">
        <f>D3-J3</f>
        <v>30.762059709913849</v>
      </c>
      <c r="F3" s="2">
        <f>D3+J3</f>
        <v>46.362123296622109</v>
      </c>
      <c r="G3">
        <v>0.48834013985260571</v>
      </c>
      <c r="H3">
        <v>3.9479960349827328E-2</v>
      </c>
      <c r="I3">
        <v>7.8000317933541286E-2</v>
      </c>
      <c r="J3">
        <f t="shared" ref="J3:J12" si="1">I3*100</f>
        <v>7.8000317933541288</v>
      </c>
    </row>
    <row r="4" spans="1:10" x14ac:dyDescent="0.25">
      <c r="A4" t="s">
        <v>0</v>
      </c>
      <c r="B4" t="s">
        <v>1</v>
      </c>
      <c r="C4" s="3" t="s">
        <v>9</v>
      </c>
      <c r="D4" s="2"/>
      <c r="E4" s="2"/>
      <c r="F4" s="2"/>
      <c r="G4" s="4" t="s">
        <v>3</v>
      </c>
      <c r="H4" s="4" t="s">
        <v>4</v>
      </c>
      <c r="I4" s="4" t="s">
        <v>5</v>
      </c>
      <c r="J4" s="4"/>
    </row>
    <row r="5" spans="1:10" x14ac:dyDescent="0.25">
      <c r="A5" t="s">
        <v>6</v>
      </c>
      <c r="B5">
        <v>128</v>
      </c>
      <c r="C5">
        <v>3.90625E-2</v>
      </c>
      <c r="D5" s="2">
        <f t="shared" si="0"/>
        <v>3.90625</v>
      </c>
      <c r="E5" s="2">
        <f t="shared" ref="E5:E9" si="2">D5-J5</f>
        <v>0.50426874127374166</v>
      </c>
      <c r="F5" s="2">
        <f t="shared" ref="F5:F9" si="3">D5+J5</f>
        <v>7.3082312587262583</v>
      </c>
      <c r="G5" s="4">
        <v>0.19450497433065839</v>
      </c>
      <c r="H5" s="4">
        <v>1.7191973290465491E-2</v>
      </c>
      <c r="I5" s="4">
        <v>3.4019812587262582E-2</v>
      </c>
      <c r="J5" s="4">
        <f t="shared" si="1"/>
        <v>3.4019812587262583</v>
      </c>
    </row>
    <row r="6" spans="1:10" x14ac:dyDescent="0.25">
      <c r="A6" t="s">
        <v>7</v>
      </c>
      <c r="B6">
        <v>153</v>
      </c>
      <c r="C6">
        <v>5.2287581699346407E-2</v>
      </c>
      <c r="D6" s="2">
        <f t="shared" si="0"/>
        <v>5.2287581699346406</v>
      </c>
      <c r="E6" s="2">
        <f t="shared" si="2"/>
        <v>1.6614926598829105</v>
      </c>
      <c r="F6" s="2">
        <f t="shared" si="3"/>
        <v>8.7960236799863711</v>
      </c>
      <c r="G6" s="4">
        <v>0.2233374150544245</v>
      </c>
      <c r="H6" s="4">
        <v>1.8055759851407931E-2</v>
      </c>
      <c r="I6" s="4">
        <v>3.56726551005173E-2</v>
      </c>
      <c r="J6" s="4">
        <f t="shared" si="1"/>
        <v>3.5672655100517301</v>
      </c>
    </row>
    <row r="7" spans="1:10" x14ac:dyDescent="0.25">
      <c r="A7" t="s">
        <v>0</v>
      </c>
      <c r="B7" t="s">
        <v>1</v>
      </c>
      <c r="C7" s="3" t="s">
        <v>8</v>
      </c>
      <c r="D7" s="2"/>
      <c r="E7" s="2"/>
      <c r="F7" s="2"/>
      <c r="G7" s="4" t="s">
        <v>3</v>
      </c>
      <c r="H7" s="4" t="s">
        <v>4</v>
      </c>
      <c r="I7" s="4" t="s">
        <v>5</v>
      </c>
      <c r="J7" s="4"/>
    </row>
    <row r="8" spans="1:10" x14ac:dyDescent="0.25">
      <c r="A8" t="s">
        <v>6</v>
      </c>
      <c r="B8">
        <v>128</v>
      </c>
      <c r="C8">
        <v>9.375E-2</v>
      </c>
      <c r="D8" s="2">
        <f t="shared" si="0"/>
        <v>9.375</v>
      </c>
      <c r="E8" s="2">
        <f t="shared" si="2"/>
        <v>4.2568386071290778</v>
      </c>
      <c r="F8" s="2">
        <f t="shared" si="3"/>
        <v>14.493161392870922</v>
      </c>
      <c r="G8" s="4">
        <v>0.29262590667923188</v>
      </c>
      <c r="H8" s="4">
        <v>2.586472037046833E-2</v>
      </c>
      <c r="I8" s="4">
        <v>5.1181613928709221E-2</v>
      </c>
      <c r="J8" s="4">
        <f t="shared" si="1"/>
        <v>5.1181613928709222</v>
      </c>
    </row>
    <row r="9" spans="1:10" x14ac:dyDescent="0.25">
      <c r="A9" t="s">
        <v>7</v>
      </c>
      <c r="B9">
        <v>153</v>
      </c>
      <c r="C9">
        <v>0.1241830065359477</v>
      </c>
      <c r="D9" s="2">
        <f t="shared" si="0"/>
        <v>12.41830065359477</v>
      </c>
      <c r="E9" s="2">
        <f t="shared" si="2"/>
        <v>7.1334144547665836</v>
      </c>
      <c r="F9" s="2">
        <f t="shared" si="3"/>
        <v>17.703186852422956</v>
      </c>
      <c r="G9" s="4">
        <v>0.33087327511149422</v>
      </c>
      <c r="H9" s="4">
        <v>2.6749518862328271E-2</v>
      </c>
      <c r="I9" s="4">
        <v>5.2848861988281863E-2</v>
      </c>
      <c r="J9" s="4">
        <f t="shared" si="1"/>
        <v>5.2848861988281861</v>
      </c>
    </row>
    <row r="10" spans="1:10" x14ac:dyDescent="0.25">
      <c r="A10" t="s">
        <v>0</v>
      </c>
      <c r="B10" t="s">
        <v>1</v>
      </c>
      <c r="C10" t="s">
        <v>14</v>
      </c>
      <c r="D10" s="2"/>
      <c r="E10" s="2"/>
      <c r="F10" s="2"/>
      <c r="G10" s="4" t="s">
        <v>3</v>
      </c>
      <c r="H10" s="4" t="s">
        <v>4</v>
      </c>
      <c r="I10" s="4" t="s">
        <v>5</v>
      </c>
      <c r="J10" s="4"/>
    </row>
    <row r="11" spans="1:10" x14ac:dyDescent="0.25">
      <c r="A11" t="s">
        <v>6</v>
      </c>
      <c r="B11">
        <v>128</v>
      </c>
      <c r="C11">
        <v>1</v>
      </c>
      <c r="D11" s="2">
        <f t="shared" ref="D10:D12" si="4">C11*100</f>
        <v>100</v>
      </c>
      <c r="E11" s="2">
        <f t="shared" ref="E10:E12" si="5">D11-J11</f>
        <v>100</v>
      </c>
      <c r="F11" s="2">
        <f t="shared" ref="F10:F12" si="6">D11+J11</f>
        <v>100</v>
      </c>
      <c r="G11" s="4">
        <v>0</v>
      </c>
      <c r="H11" s="4">
        <v>0</v>
      </c>
      <c r="I11" s="4">
        <v>0</v>
      </c>
      <c r="J11" s="4">
        <f t="shared" si="1"/>
        <v>0</v>
      </c>
    </row>
    <row r="12" spans="1:10" x14ac:dyDescent="0.25">
      <c r="A12" t="s">
        <v>7</v>
      </c>
      <c r="B12">
        <v>153</v>
      </c>
      <c r="C12">
        <v>0.98692810457516345</v>
      </c>
      <c r="D12" s="2">
        <f t="shared" si="4"/>
        <v>98.692810457516345</v>
      </c>
      <c r="E12" s="2">
        <f t="shared" si="5"/>
        <v>96.872649008585995</v>
      </c>
      <c r="F12" s="2">
        <f t="shared" si="6"/>
        <v>100.51297190644669</v>
      </c>
      <c r="G12" s="4">
        <v>0.11395567608869291</v>
      </c>
      <c r="H12" s="4">
        <v>9.2127703755363471E-3</v>
      </c>
      <c r="I12" s="4">
        <v>1.8201614489303519E-2</v>
      </c>
      <c r="J12" s="4">
        <f t="shared" si="1"/>
        <v>1.8201614489303519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2024-04-04T11:07:12Z</dcterms:created>
  <dcterms:modified xsi:type="dcterms:W3CDTF">2024-04-08T12:21:08Z</dcterms:modified>
</cp:coreProperties>
</file>