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IR\"/>
    </mc:Choice>
  </mc:AlternateContent>
  <xr:revisionPtr revIDLastSave="0" documentId="13_ncr:1_{533E8B40-5974-42C7-BA70-5F6D989205D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E2" i="1" s="1"/>
  <c r="D3" i="1"/>
  <c r="D4" i="1"/>
  <c r="D6" i="1"/>
  <c r="D7" i="1"/>
  <c r="E7" i="1" s="1"/>
  <c r="D8" i="1"/>
  <c r="E8" i="1" s="1"/>
  <c r="D10" i="1"/>
  <c r="F10" i="1" s="1"/>
  <c r="D11" i="1"/>
  <c r="E11" i="1" s="1"/>
  <c r="D12" i="1"/>
  <c r="D14" i="1"/>
  <c r="E14" i="1" s="1"/>
  <c r="D15" i="1"/>
  <c r="E15" i="1" s="1"/>
  <c r="D16" i="1"/>
  <c r="E16" i="1" s="1"/>
  <c r="D18" i="1"/>
  <c r="F18" i="1" s="1"/>
  <c r="D19" i="1"/>
  <c r="F19" i="1" s="1"/>
  <c r="D20" i="1"/>
  <c r="F20" i="1" s="1"/>
  <c r="J2" i="1"/>
  <c r="J3" i="1"/>
  <c r="J4" i="1"/>
  <c r="J6" i="1"/>
  <c r="J7" i="1"/>
  <c r="J8" i="1"/>
  <c r="J10" i="1"/>
  <c r="J11" i="1"/>
  <c r="J12" i="1"/>
  <c r="J14" i="1"/>
  <c r="J15" i="1"/>
  <c r="J16" i="1"/>
  <c r="J18" i="1"/>
  <c r="J19" i="1"/>
  <c r="J20" i="1"/>
  <c r="E12" i="1" l="1"/>
  <c r="F11" i="1"/>
  <c r="E10" i="1"/>
  <c r="F8" i="1"/>
  <c r="F12" i="1"/>
  <c r="F2" i="1"/>
  <c r="F6" i="1"/>
  <c r="F7" i="1"/>
  <c r="F4" i="1"/>
  <c r="E3" i="1"/>
  <c r="E6" i="1"/>
  <c r="E4" i="1"/>
  <c r="E20" i="1"/>
  <c r="E19" i="1"/>
  <c r="E18" i="1"/>
  <c r="F16" i="1"/>
  <c r="F15" i="1"/>
  <c r="F14" i="1"/>
  <c r="F3" i="1"/>
</calcChain>
</file>

<file path=xl/sharedStrings.xml><?xml version="1.0" encoding="utf-8"?>
<sst xmlns="http://schemas.openxmlformats.org/spreadsheetml/2006/main" count="49" uniqueCount="17">
  <si>
    <t>season</t>
  </si>
  <si>
    <t>N</t>
  </si>
  <si>
    <t>sd</t>
  </si>
  <si>
    <t>se</t>
  </si>
  <si>
    <t>ci</t>
  </si>
  <si>
    <t>Spring</t>
  </si>
  <si>
    <t>Summer</t>
  </si>
  <si>
    <t>Winter</t>
  </si>
  <si>
    <t>rickqpcr</t>
  </si>
  <si>
    <t>equiqpcr</t>
  </si>
  <si>
    <t>FLEpuce</t>
  </si>
  <si>
    <t>phago</t>
  </si>
  <si>
    <t>atleast1AP</t>
  </si>
  <si>
    <t>IR (%)</t>
  </si>
  <si>
    <t>IR (%)-ci</t>
  </si>
  <si>
    <t>IR (%)+ci</t>
  </si>
  <si>
    <t>ci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</si>
</sst>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2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4" fillId="0" borderId="0" xfId="0" applyNumberFormat="1" applyFont="1" applyAlignment="1">
      <alignment horizontal="left"/>
    </xf>
    <xf numFmtId="164" fontId="4" fillId="0" borderId="0" xfId="0" applyNumberFormat="1" applyFont="1"/>
    <xf numFmtId="2" fontId="4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A2" sqref="A2:K20"/>
    </sheetView>
  </sheetViews>
  <sheetFormatPr baseColWidth="10" defaultColWidth="9.140625" defaultRowHeight="15" x14ac:dyDescent="0.25"/>
  <cols>
    <col min="3" max="3" width="15.140625" style="3" customWidth="1"/>
    <col min="4" max="6" width="9.5703125" style="1" bestFit="1" customWidth="1"/>
    <col min="7" max="9" width="9.28515625" bestFit="1" customWidth="1"/>
    <col min="10" max="10" width="9.5703125" bestFit="1" customWidth="1"/>
  </cols>
  <sheetData>
    <row r="1" spans="1:11" x14ac:dyDescent="0.25">
      <c r="A1" t="s">
        <v>0</v>
      </c>
      <c r="B1" s="4" t="s">
        <v>1</v>
      </c>
      <c r="C1" s="2" t="s">
        <v>8</v>
      </c>
      <c r="D1" s="5" t="s">
        <v>13</v>
      </c>
      <c r="E1" s="5" t="s">
        <v>14</v>
      </c>
      <c r="F1" s="5" t="s">
        <v>15</v>
      </c>
      <c r="G1" s="4" t="s">
        <v>2</v>
      </c>
      <c r="H1" s="4" t="s">
        <v>3</v>
      </c>
      <c r="I1" s="4" t="s">
        <v>4</v>
      </c>
      <c r="J1" s="6" t="s">
        <v>16</v>
      </c>
    </row>
    <row r="2" spans="1:11" x14ac:dyDescent="0.25">
      <c r="A2" s="7" t="s">
        <v>5</v>
      </c>
      <c r="B2" s="7">
        <v>68</v>
      </c>
      <c r="C2" s="8">
        <v>0.25</v>
      </c>
      <c r="D2" s="9">
        <f t="shared" ref="D2:D20" si="0">C2*100</f>
        <v>25</v>
      </c>
      <c r="E2" s="9">
        <f t="shared" ref="E2:E20" si="1">D2-J2</f>
        <v>14.440931937033399</v>
      </c>
      <c r="F2" s="9">
        <f t="shared" ref="F2:F20" si="2">D2+J2</f>
        <v>35.559068062966602</v>
      </c>
      <c r="G2" s="10">
        <v>0.43623217151270099</v>
      </c>
      <c r="H2" s="10">
        <v>5.2900921189394871E-2</v>
      </c>
      <c r="I2" s="10">
        <v>0.10559068062966601</v>
      </c>
      <c r="J2" s="10">
        <f t="shared" ref="J2:J20" si="3">I2*100</f>
        <v>10.559068062966601</v>
      </c>
      <c r="K2" s="7"/>
    </row>
    <row r="3" spans="1:11" x14ac:dyDescent="0.25">
      <c r="A3" s="7" t="s">
        <v>6</v>
      </c>
      <c r="B3" s="7">
        <v>103</v>
      </c>
      <c r="C3" s="8">
        <v>0.74757281553398058</v>
      </c>
      <c r="D3" s="9">
        <f t="shared" si="0"/>
        <v>74.757281553398059</v>
      </c>
      <c r="E3" s="9">
        <f t="shared" si="1"/>
        <v>66.225771779719508</v>
      </c>
      <c r="F3" s="9">
        <f t="shared" si="2"/>
        <v>83.288791327076609</v>
      </c>
      <c r="G3" s="10">
        <v>0.43652923900772289</v>
      </c>
      <c r="H3" s="10">
        <v>4.3012503996908792E-2</v>
      </c>
      <c r="I3" s="10">
        <v>8.5315097736785458E-2</v>
      </c>
      <c r="J3" s="10">
        <f t="shared" si="3"/>
        <v>8.531509773678545</v>
      </c>
      <c r="K3" s="7"/>
    </row>
    <row r="4" spans="1:11" x14ac:dyDescent="0.25">
      <c r="A4" s="7" t="s">
        <v>7</v>
      </c>
      <c r="B4" s="7">
        <v>110</v>
      </c>
      <c r="C4" s="8">
        <v>0.34545454545454551</v>
      </c>
      <c r="D4" s="9">
        <f t="shared" si="0"/>
        <v>34.545454545454554</v>
      </c>
      <c r="E4" s="9">
        <f t="shared" si="1"/>
        <v>25.518346535372174</v>
      </c>
      <c r="F4" s="9">
        <f t="shared" si="2"/>
        <v>43.572562555536933</v>
      </c>
      <c r="G4" s="10">
        <v>0.47769253549264068</v>
      </c>
      <c r="H4" s="10">
        <v>4.5546196175410517E-2</v>
      </c>
      <c r="I4" s="10">
        <v>9.027108010082377E-2</v>
      </c>
      <c r="J4" s="10">
        <f t="shared" si="3"/>
        <v>9.0271080100823777</v>
      </c>
      <c r="K4" s="7"/>
    </row>
    <row r="5" spans="1:11" x14ac:dyDescent="0.25">
      <c r="A5" s="11" t="s">
        <v>0</v>
      </c>
      <c r="B5" s="11" t="s">
        <v>1</v>
      </c>
      <c r="C5" s="12" t="s">
        <v>9</v>
      </c>
      <c r="D5" s="9"/>
      <c r="E5" s="9"/>
      <c r="F5" s="9"/>
      <c r="G5" s="13" t="s">
        <v>2</v>
      </c>
      <c r="H5" s="13" t="s">
        <v>3</v>
      </c>
      <c r="I5" s="13" t="s">
        <v>4</v>
      </c>
      <c r="J5" s="10"/>
      <c r="K5" s="7"/>
    </row>
    <row r="6" spans="1:11" x14ac:dyDescent="0.25">
      <c r="A6" s="7" t="s">
        <v>5</v>
      </c>
      <c r="B6" s="7">
        <v>68</v>
      </c>
      <c r="C6" s="8">
        <v>7.3529411764705885E-2</v>
      </c>
      <c r="D6" s="9">
        <f t="shared" si="0"/>
        <v>7.3529411764705888</v>
      </c>
      <c r="E6" s="9">
        <f t="shared" si="1"/>
        <v>0.98833820143322981</v>
      </c>
      <c r="F6" s="9">
        <f t="shared" si="2"/>
        <v>13.717544151507948</v>
      </c>
      <c r="G6" s="10">
        <v>0.26294409317754652</v>
      </c>
      <c r="H6" s="10">
        <v>3.1886654994214003E-2</v>
      </c>
      <c r="I6" s="10">
        <v>6.3646029750373589E-2</v>
      </c>
      <c r="J6" s="10">
        <f t="shared" si="3"/>
        <v>6.3646029750373589</v>
      </c>
      <c r="K6" s="7"/>
    </row>
    <row r="7" spans="1:11" x14ac:dyDescent="0.25">
      <c r="A7" s="7" t="s">
        <v>6</v>
      </c>
      <c r="B7" s="7">
        <v>103</v>
      </c>
      <c r="C7" s="8">
        <v>0.12621359223300971</v>
      </c>
      <c r="D7" s="9">
        <f t="shared" si="0"/>
        <v>12.621359223300971</v>
      </c>
      <c r="E7" s="9">
        <f t="shared" si="1"/>
        <v>6.0992692309840857</v>
      </c>
      <c r="F7" s="9">
        <f t="shared" si="2"/>
        <v>19.143449215617856</v>
      </c>
      <c r="G7" s="10">
        <v>0.33371385096103501</v>
      </c>
      <c r="H7" s="10">
        <v>3.2881802788086313E-2</v>
      </c>
      <c r="I7" s="10">
        <v>6.5220899923168846E-2</v>
      </c>
      <c r="J7" s="10">
        <f t="shared" si="3"/>
        <v>6.5220899923168849</v>
      </c>
      <c r="K7" s="7"/>
    </row>
    <row r="8" spans="1:11" x14ac:dyDescent="0.25">
      <c r="A8" s="7" t="s">
        <v>7</v>
      </c>
      <c r="B8" s="7">
        <v>110</v>
      </c>
      <c r="C8" s="8">
        <v>0.11818181818181819</v>
      </c>
      <c r="D8" s="9">
        <f t="shared" si="0"/>
        <v>11.81818181818182</v>
      </c>
      <c r="E8" s="9">
        <f t="shared" si="1"/>
        <v>5.6897672594099955</v>
      </c>
      <c r="F8" s="9">
        <f t="shared" si="2"/>
        <v>17.946596376953643</v>
      </c>
      <c r="G8" s="10">
        <v>0.32430074901729361</v>
      </c>
      <c r="H8" s="10">
        <v>3.0920863185231379E-2</v>
      </c>
      <c r="I8" s="10">
        <v>6.1284145587718247E-2</v>
      </c>
      <c r="J8" s="10">
        <f t="shared" si="3"/>
        <v>6.1284145587718246</v>
      </c>
      <c r="K8" s="7"/>
    </row>
    <row r="9" spans="1:11" x14ac:dyDescent="0.25">
      <c r="A9" s="11" t="s">
        <v>0</v>
      </c>
      <c r="B9" s="11" t="s">
        <v>1</v>
      </c>
      <c r="C9" s="12" t="s">
        <v>10</v>
      </c>
      <c r="D9" s="9"/>
      <c r="E9" s="9"/>
      <c r="F9" s="9"/>
      <c r="G9" s="13" t="s">
        <v>2</v>
      </c>
      <c r="H9" s="13" t="s">
        <v>3</v>
      </c>
      <c r="I9" s="13" t="s">
        <v>4</v>
      </c>
      <c r="J9" s="10"/>
      <c r="K9" s="7"/>
    </row>
    <row r="10" spans="1:11" x14ac:dyDescent="0.25">
      <c r="A10" s="7" t="s">
        <v>5</v>
      </c>
      <c r="B10" s="7">
        <v>68</v>
      </c>
      <c r="C10" s="8">
        <v>1</v>
      </c>
      <c r="D10" s="9">
        <f t="shared" si="0"/>
        <v>100</v>
      </c>
      <c r="E10" s="9">
        <f t="shared" si="1"/>
        <v>100</v>
      </c>
      <c r="F10" s="9">
        <f t="shared" si="2"/>
        <v>100</v>
      </c>
      <c r="G10" s="10">
        <v>0</v>
      </c>
      <c r="H10" s="10">
        <v>0</v>
      </c>
      <c r="I10" s="10">
        <v>0</v>
      </c>
      <c r="J10" s="10">
        <f t="shared" si="3"/>
        <v>0</v>
      </c>
      <c r="K10" s="7"/>
    </row>
    <row r="11" spans="1:11" x14ac:dyDescent="0.25">
      <c r="A11" s="7" t="s">
        <v>6</v>
      </c>
      <c r="B11" s="7">
        <v>103</v>
      </c>
      <c r="C11" s="8">
        <v>1</v>
      </c>
      <c r="D11" s="9">
        <f t="shared" si="0"/>
        <v>100</v>
      </c>
      <c r="E11" s="9">
        <f t="shared" si="1"/>
        <v>100</v>
      </c>
      <c r="F11" s="9">
        <f t="shared" si="2"/>
        <v>100</v>
      </c>
      <c r="G11" s="10">
        <v>0</v>
      </c>
      <c r="H11" s="10">
        <v>0</v>
      </c>
      <c r="I11" s="10">
        <v>0</v>
      </c>
      <c r="J11" s="10">
        <f t="shared" si="3"/>
        <v>0</v>
      </c>
      <c r="K11" s="7"/>
    </row>
    <row r="12" spans="1:11" x14ac:dyDescent="0.25">
      <c r="A12" s="7" t="s">
        <v>7</v>
      </c>
      <c r="B12" s="7">
        <v>110</v>
      </c>
      <c r="C12" s="8">
        <v>0.98181818181818181</v>
      </c>
      <c r="D12" s="9">
        <f t="shared" si="0"/>
        <v>98.181818181818187</v>
      </c>
      <c r="E12" s="9">
        <f t="shared" si="1"/>
        <v>95.645419797260601</v>
      </c>
      <c r="F12" s="9">
        <f t="shared" si="2"/>
        <v>100.71821656637577</v>
      </c>
      <c r="G12" s="10">
        <v>0.1342200153122676</v>
      </c>
      <c r="H12" s="10">
        <v>1.2797376332821769E-2</v>
      </c>
      <c r="I12" s="10">
        <v>2.5363983845575849E-2</v>
      </c>
      <c r="J12" s="10">
        <f t="shared" si="3"/>
        <v>2.536398384557585</v>
      </c>
      <c r="K12" s="7"/>
    </row>
    <row r="13" spans="1:11" x14ac:dyDescent="0.25">
      <c r="A13" s="11" t="s">
        <v>0</v>
      </c>
      <c r="B13" s="11" t="s">
        <v>1</v>
      </c>
      <c r="C13" s="12" t="s">
        <v>11</v>
      </c>
      <c r="D13" s="9"/>
      <c r="E13" s="9"/>
      <c r="F13" s="9"/>
      <c r="G13" s="13" t="s">
        <v>2</v>
      </c>
      <c r="H13" s="13" t="s">
        <v>3</v>
      </c>
      <c r="I13" s="13" t="s">
        <v>4</v>
      </c>
      <c r="J13" s="10"/>
      <c r="K13" s="7"/>
    </row>
    <row r="14" spans="1:11" x14ac:dyDescent="0.25">
      <c r="A14" s="7" t="s">
        <v>5</v>
      </c>
      <c r="B14" s="7">
        <v>68</v>
      </c>
      <c r="C14" s="8">
        <v>0</v>
      </c>
      <c r="D14" s="9">
        <f t="shared" si="0"/>
        <v>0</v>
      </c>
      <c r="E14" s="9">
        <f t="shared" si="1"/>
        <v>0</v>
      </c>
      <c r="F14" s="9">
        <f t="shared" si="2"/>
        <v>0</v>
      </c>
      <c r="G14" s="10">
        <v>0</v>
      </c>
      <c r="H14" s="10">
        <v>0</v>
      </c>
      <c r="I14" s="10">
        <v>0</v>
      </c>
      <c r="J14" s="10">
        <f t="shared" si="3"/>
        <v>0</v>
      </c>
      <c r="K14" s="7"/>
    </row>
    <row r="15" spans="1:11" x14ac:dyDescent="0.25">
      <c r="A15" s="7" t="s">
        <v>6</v>
      </c>
      <c r="B15" s="7">
        <v>103</v>
      </c>
      <c r="C15" s="8">
        <v>7.7669902912621352E-2</v>
      </c>
      <c r="D15" s="9">
        <f t="shared" si="0"/>
        <v>7.7669902912621351</v>
      </c>
      <c r="E15" s="9">
        <f t="shared" si="1"/>
        <v>2.5104420770959495</v>
      </c>
      <c r="F15" s="9">
        <f t="shared" si="2"/>
        <v>13.02353850542832</v>
      </c>
      <c r="G15" s="10">
        <v>0.2689602488432698</v>
      </c>
      <c r="H15" s="10">
        <v>2.650144078476277E-2</v>
      </c>
      <c r="I15" s="10">
        <v>5.256548214166186E-2</v>
      </c>
      <c r="J15" s="10">
        <f t="shared" si="3"/>
        <v>5.2565482141661857</v>
      </c>
      <c r="K15" s="7"/>
    </row>
    <row r="16" spans="1:11" x14ac:dyDescent="0.25">
      <c r="A16" s="7" t="s">
        <v>7</v>
      </c>
      <c r="B16" s="7">
        <v>110</v>
      </c>
      <c r="C16" s="8">
        <v>4.5454545454545463E-2</v>
      </c>
      <c r="D16" s="9">
        <f t="shared" si="0"/>
        <v>4.5454545454545459</v>
      </c>
      <c r="E16" s="9">
        <f t="shared" si="1"/>
        <v>0.59114881571230438</v>
      </c>
      <c r="F16" s="9">
        <f t="shared" si="2"/>
        <v>8.4997602751967882</v>
      </c>
      <c r="G16" s="10">
        <v>0.20925221322752399</v>
      </c>
      <c r="H16" s="10">
        <v>1.995141570292858E-2</v>
      </c>
      <c r="I16" s="10">
        <v>3.9543057297422413E-2</v>
      </c>
      <c r="J16" s="10">
        <f t="shared" si="3"/>
        <v>3.9543057297422415</v>
      </c>
      <c r="K16" s="7"/>
    </row>
    <row r="17" spans="1:11" x14ac:dyDescent="0.25">
      <c r="A17" s="11" t="s">
        <v>0</v>
      </c>
      <c r="B17" s="11" t="s">
        <v>1</v>
      </c>
      <c r="C17" s="12" t="s">
        <v>12</v>
      </c>
      <c r="D17" s="9"/>
      <c r="E17" s="9"/>
      <c r="F17" s="9"/>
      <c r="G17" s="13" t="s">
        <v>2</v>
      </c>
      <c r="H17" s="13" t="s">
        <v>3</v>
      </c>
      <c r="I17" s="13" t="s">
        <v>4</v>
      </c>
      <c r="J17" s="10"/>
      <c r="K17" s="7"/>
    </row>
    <row r="18" spans="1:11" x14ac:dyDescent="0.25">
      <c r="A18" s="7" t="s">
        <v>5</v>
      </c>
      <c r="B18" s="7">
        <v>68</v>
      </c>
      <c r="C18" s="8">
        <v>7.3529411764705885E-2</v>
      </c>
      <c r="D18" s="9">
        <f t="shared" si="0"/>
        <v>7.3529411764705888</v>
      </c>
      <c r="E18" s="9">
        <f t="shared" si="1"/>
        <v>0.98833820143322981</v>
      </c>
      <c r="F18" s="9">
        <f t="shared" si="2"/>
        <v>13.717544151507948</v>
      </c>
      <c r="G18" s="10">
        <v>0.26294409317754652</v>
      </c>
      <c r="H18" s="10">
        <v>3.1886654994214003E-2</v>
      </c>
      <c r="I18" s="10">
        <v>6.3646029750373589E-2</v>
      </c>
      <c r="J18" s="10">
        <f t="shared" si="3"/>
        <v>6.3646029750373589</v>
      </c>
      <c r="K18" s="7"/>
    </row>
    <row r="19" spans="1:11" x14ac:dyDescent="0.25">
      <c r="A19" s="7" t="s">
        <v>6</v>
      </c>
      <c r="B19" s="7">
        <v>103</v>
      </c>
      <c r="C19" s="8">
        <v>0.1941747572815534</v>
      </c>
      <c r="D19" s="9">
        <f t="shared" si="0"/>
        <v>19.417475728155338</v>
      </c>
      <c r="E19" s="9">
        <f t="shared" si="1"/>
        <v>11.648783791230667</v>
      </c>
      <c r="F19" s="9">
        <f t="shared" si="2"/>
        <v>27.18616766508001</v>
      </c>
      <c r="G19" s="10">
        <v>0.39749836421378709</v>
      </c>
      <c r="H19" s="10">
        <v>3.9166677628225822E-2</v>
      </c>
      <c r="I19" s="10">
        <v>7.768691936924671E-2</v>
      </c>
      <c r="J19" s="10">
        <f t="shared" si="3"/>
        <v>7.7686919369246707</v>
      </c>
      <c r="K19" s="7"/>
    </row>
    <row r="20" spans="1:11" x14ac:dyDescent="0.25">
      <c r="A20" s="7" t="s">
        <v>7</v>
      </c>
      <c r="B20" s="7">
        <v>110</v>
      </c>
      <c r="C20" s="8">
        <v>0.14545454545454539</v>
      </c>
      <c r="D20" s="9">
        <f t="shared" si="0"/>
        <v>14.54545454545454</v>
      </c>
      <c r="E20" s="9">
        <f t="shared" si="1"/>
        <v>7.852551859399628</v>
      </c>
      <c r="F20" s="9">
        <f t="shared" si="2"/>
        <v>21.23835723150945</v>
      </c>
      <c r="G20" s="10">
        <v>0.35417208372118508</v>
      </c>
      <c r="H20" s="10">
        <v>3.3768983198330778E-2</v>
      </c>
      <c r="I20" s="10">
        <v>6.6929026860549121E-2</v>
      </c>
      <c r="J20" s="10">
        <f t="shared" si="3"/>
        <v>6.6929026860549117</v>
      </c>
      <c r="K20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2023-12-13T16:19:37Z</dcterms:created>
  <dcterms:modified xsi:type="dcterms:W3CDTF">2024-04-15T15:09:11Z</dcterms:modified>
</cp:coreProperties>
</file>