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s Donnees\Doctorat\R\pathogens_analyses\T2022\Edited script and data\Joly-Kukla et al. 2024b\SummarySE\IR\"/>
    </mc:Choice>
  </mc:AlternateContent>
  <xr:revisionPtr revIDLastSave="0" documentId="13_ncr:1_{94910C9F-2CAA-46CB-AFB3-DA6F65027BF4}" xr6:coauthVersionLast="47" xr6:coauthVersionMax="47" xr10:uidLastSave="{00000000-0000-0000-0000-000000000000}"/>
  <bookViews>
    <workbookView xWindow="3045" yWindow="2835" windowWidth="21600" windowHeight="1123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1" l="1"/>
  <c r="D54" i="1"/>
  <c r="F54" i="1" s="1"/>
  <c r="J53" i="1"/>
  <c r="D53" i="1"/>
  <c r="F53" i="1" s="1"/>
  <c r="J52" i="1"/>
  <c r="D52" i="1"/>
  <c r="F52" i="1" s="1"/>
  <c r="J51" i="1"/>
  <c r="D51" i="1"/>
  <c r="F51" i="1" s="1"/>
  <c r="J50" i="1"/>
  <c r="D50" i="1"/>
  <c r="F50" i="1" s="1"/>
  <c r="J49" i="1"/>
  <c r="D49" i="1"/>
  <c r="F49" i="1" s="1"/>
  <c r="J48" i="1"/>
  <c r="D48" i="1"/>
  <c r="F48" i="1" s="1"/>
  <c r="J47" i="1"/>
  <c r="D47" i="1"/>
  <c r="F47" i="1" s="1"/>
  <c r="J45" i="1"/>
  <c r="D45" i="1"/>
  <c r="F45" i="1" s="1"/>
  <c r="J44" i="1"/>
  <c r="D44" i="1"/>
  <c r="F44" i="1" s="1"/>
  <c r="J43" i="1"/>
  <c r="D43" i="1"/>
  <c r="F43" i="1" s="1"/>
  <c r="J42" i="1"/>
  <c r="D42" i="1"/>
  <c r="E42" i="1" s="1"/>
  <c r="J41" i="1"/>
  <c r="D41" i="1"/>
  <c r="F41" i="1" s="1"/>
  <c r="J40" i="1"/>
  <c r="D40" i="1"/>
  <c r="F40" i="1" s="1"/>
  <c r="J39" i="1"/>
  <c r="D39" i="1"/>
  <c r="E39" i="1" s="1"/>
  <c r="J38" i="1"/>
  <c r="D38" i="1"/>
  <c r="E38" i="1" s="1"/>
  <c r="J36" i="1"/>
  <c r="D36" i="1"/>
  <c r="F36" i="1" s="1"/>
  <c r="J35" i="1"/>
  <c r="F35" i="1"/>
  <c r="D35" i="1"/>
  <c r="E35" i="1" s="1"/>
  <c r="J34" i="1"/>
  <c r="D34" i="1"/>
  <c r="F34" i="1" s="1"/>
  <c r="J33" i="1"/>
  <c r="D33" i="1"/>
  <c r="F33" i="1" s="1"/>
  <c r="J32" i="1"/>
  <c r="D32" i="1"/>
  <c r="F32" i="1" s="1"/>
  <c r="J31" i="1"/>
  <c r="F31" i="1"/>
  <c r="D31" i="1"/>
  <c r="E31" i="1" s="1"/>
  <c r="J30" i="1"/>
  <c r="D30" i="1"/>
  <c r="F30" i="1" s="1"/>
  <c r="J29" i="1"/>
  <c r="D29" i="1"/>
  <c r="E29" i="1" s="1"/>
  <c r="J27" i="1"/>
  <c r="D27" i="1"/>
  <c r="F27" i="1" s="1"/>
  <c r="J26" i="1"/>
  <c r="D26" i="1"/>
  <c r="F26" i="1" s="1"/>
  <c r="J25" i="1"/>
  <c r="D25" i="1"/>
  <c r="F25" i="1" s="1"/>
  <c r="J24" i="1"/>
  <c r="D24" i="1"/>
  <c r="F24" i="1" s="1"/>
  <c r="J23" i="1"/>
  <c r="D23" i="1"/>
  <c r="F23" i="1" s="1"/>
  <c r="J22" i="1"/>
  <c r="F22" i="1"/>
  <c r="D22" i="1"/>
  <c r="E22" i="1" s="1"/>
  <c r="J21" i="1"/>
  <c r="D21" i="1"/>
  <c r="F21" i="1" s="1"/>
  <c r="J20" i="1"/>
  <c r="D20" i="1"/>
  <c r="E20" i="1" s="1"/>
  <c r="J18" i="1"/>
  <c r="D18" i="1"/>
  <c r="F18" i="1" s="1"/>
  <c r="J17" i="1"/>
  <c r="D17" i="1"/>
  <c r="F17" i="1" s="1"/>
  <c r="J16" i="1"/>
  <c r="F16" i="1"/>
  <c r="D16" i="1"/>
  <c r="E16" i="1" s="1"/>
  <c r="J15" i="1"/>
  <c r="F15" i="1"/>
  <c r="D15" i="1"/>
  <c r="E15" i="1" s="1"/>
  <c r="J14" i="1"/>
  <c r="D14" i="1"/>
  <c r="F14" i="1" s="1"/>
  <c r="J13" i="1"/>
  <c r="D13" i="1"/>
  <c r="F13" i="1" s="1"/>
  <c r="J12" i="1"/>
  <c r="F12" i="1"/>
  <c r="D12" i="1"/>
  <c r="E12" i="1" s="1"/>
  <c r="J11" i="1"/>
  <c r="F11" i="1"/>
  <c r="D11" i="1"/>
  <c r="E11" i="1" s="1"/>
  <c r="E47" i="1" l="1"/>
  <c r="E51" i="1"/>
  <c r="E48" i="1"/>
  <c r="E52" i="1"/>
  <c r="E49" i="1"/>
  <c r="E53" i="1"/>
  <c r="E50" i="1"/>
  <c r="E54" i="1"/>
  <c r="F38" i="1"/>
  <c r="E43" i="1"/>
  <c r="F39" i="1"/>
  <c r="F42" i="1"/>
  <c r="E40" i="1"/>
  <c r="E44" i="1"/>
  <c r="E41" i="1"/>
  <c r="E45" i="1"/>
  <c r="F29" i="1"/>
  <c r="E34" i="1"/>
  <c r="E33" i="1"/>
  <c r="E30" i="1"/>
  <c r="E36" i="1"/>
  <c r="E32" i="1"/>
  <c r="E24" i="1"/>
  <c r="E21" i="1"/>
  <c r="E23" i="1"/>
  <c r="E27" i="1"/>
  <c r="F20" i="1"/>
  <c r="E25" i="1"/>
  <c r="E26" i="1"/>
  <c r="E13" i="1"/>
  <c r="E17" i="1"/>
  <c r="E14" i="1"/>
  <c r="E18" i="1"/>
  <c r="J9" i="1"/>
  <c r="D9" i="1"/>
  <c r="F9" i="1" s="1"/>
  <c r="J8" i="1"/>
  <c r="D8" i="1"/>
  <c r="E8" i="1" s="1"/>
  <c r="J7" i="1"/>
  <c r="D7" i="1"/>
  <c r="F7" i="1" s="1"/>
  <c r="J6" i="1"/>
  <c r="D6" i="1"/>
  <c r="J5" i="1"/>
  <c r="D5" i="1"/>
  <c r="F5" i="1" s="1"/>
  <c r="J4" i="1"/>
  <c r="D4" i="1"/>
  <c r="J3" i="1"/>
  <c r="D3" i="1"/>
  <c r="F3" i="1" s="1"/>
  <c r="J2" i="1"/>
  <c r="D2" i="1"/>
  <c r="E4" i="1" l="1"/>
  <c r="F6" i="1"/>
  <c r="F4" i="1"/>
  <c r="E2" i="1"/>
  <c r="E6" i="1"/>
  <c r="E7" i="1"/>
  <c r="E5" i="1"/>
  <c r="F2" i="1"/>
  <c r="E3" i="1"/>
  <c r="F8" i="1"/>
  <c r="E9" i="1"/>
</calcChain>
</file>

<file path=xl/sharedStrings.xml><?xml version="1.0" encoding="utf-8"?>
<sst xmlns="http://schemas.openxmlformats.org/spreadsheetml/2006/main" count="108" uniqueCount="23">
  <si>
    <t>month</t>
  </si>
  <si>
    <t>N</t>
  </si>
  <si>
    <t>rickpuce</t>
  </si>
  <si>
    <t>sd</t>
  </si>
  <si>
    <t>se</t>
  </si>
  <si>
    <t>ci</t>
  </si>
  <si>
    <t>April</t>
  </si>
  <si>
    <t>August</t>
  </si>
  <si>
    <t>February</t>
  </si>
  <si>
    <t>July</t>
  </si>
  <si>
    <t>June</t>
  </si>
  <si>
    <t>March</t>
  </si>
  <si>
    <t>May</t>
  </si>
  <si>
    <t>September</t>
  </si>
  <si>
    <t>rickqpcr</t>
  </si>
  <si>
    <t>equiqpcr</t>
  </si>
  <si>
    <t>FLEpuce</t>
  </si>
  <si>
    <t>phago</t>
  </si>
  <si>
    <t>atleast1AP</t>
  </si>
  <si>
    <t>IR (%)</t>
  </si>
  <si>
    <t>IR (%)-ci</t>
  </si>
  <si>
    <t>IR (%)+ci</t>
  </si>
  <si>
    <t>ci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</si>
</sst>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166" fontId="0" fillId="0" borderId="0" xfId="0" applyNumberFormat="1" applyAlignment="1">
      <alignment horizontal="left" indent="2"/>
    </xf>
    <xf numFmtId="165" fontId="1" fillId="0" borderId="0" xfId="0" applyNumberFormat="1" applyFont="1" applyAlignment="1">
      <alignment horizontal="center" vertical="center"/>
    </xf>
    <xf numFmtId="0" fontId="0" fillId="0" borderId="0" xfId="0" applyFont="1"/>
    <xf numFmtId="164" fontId="0" fillId="0" borderId="0" xfId="0" applyNumberFormat="1" applyFont="1"/>
    <xf numFmtId="165" fontId="0" fillId="0" borderId="0" xfId="0" applyNumberFormat="1" applyFont="1"/>
    <xf numFmtId="0" fontId="2" fillId="0" borderId="0" xfId="0" applyFont="1"/>
    <xf numFmtId="0" fontId="1" fillId="0" borderId="0" xfId="0" applyFont="1"/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topLeftCell="A25" workbookViewId="0">
      <selection activeCell="H38" sqref="H38"/>
    </sheetView>
  </sheetViews>
  <sheetFormatPr baseColWidth="10" defaultColWidth="9.140625"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2" t="s">
        <v>19</v>
      </c>
      <c r="E1" s="12" t="s">
        <v>20</v>
      </c>
      <c r="F1" s="12" t="s">
        <v>21</v>
      </c>
      <c r="G1" s="1" t="s">
        <v>3</v>
      </c>
      <c r="H1" s="1" t="s">
        <v>4</v>
      </c>
      <c r="I1" s="1" t="s">
        <v>5</v>
      </c>
      <c r="J1" s="13" t="s">
        <v>22</v>
      </c>
    </row>
    <row r="2" spans="1:10" x14ac:dyDescent="0.25">
      <c r="A2" t="s">
        <v>6</v>
      </c>
      <c r="B2">
        <v>34</v>
      </c>
      <c r="C2">
        <v>0.3235294117647059</v>
      </c>
      <c r="D2" s="3">
        <f>C2*100</f>
        <v>32.352941176470587</v>
      </c>
      <c r="E2" s="3">
        <f>D2-J2</f>
        <v>15.784359490917115</v>
      </c>
      <c r="F2" s="3">
        <f>D2+J2</f>
        <v>48.921522862024062</v>
      </c>
      <c r="G2">
        <v>0.47485807993381712</v>
      </c>
      <c r="H2">
        <v>8.1437488852137987E-2</v>
      </c>
      <c r="I2">
        <v>0.16568581685553471</v>
      </c>
      <c r="J2">
        <f>I2*100</f>
        <v>16.568581685553472</v>
      </c>
    </row>
    <row r="3" spans="1:10" x14ac:dyDescent="0.25">
      <c r="A3" t="s">
        <v>7</v>
      </c>
      <c r="B3">
        <v>28</v>
      </c>
      <c r="C3">
        <v>0.5357142857142857</v>
      </c>
      <c r="D3" s="3">
        <f t="shared" ref="D3:D9" si="0">C3*100</f>
        <v>53.571428571428569</v>
      </c>
      <c r="E3" s="3">
        <f t="shared" ref="E3:E9" si="1">D3-J3</f>
        <v>33.878111333704048</v>
      </c>
      <c r="F3" s="3">
        <f t="shared" ref="F3:F9" si="2">D3+J3</f>
        <v>73.264745809153084</v>
      </c>
      <c r="G3">
        <v>0.5078745001833701</v>
      </c>
      <c r="H3">
        <v>9.5979258908316073E-2</v>
      </c>
      <c r="I3">
        <v>0.1969331723772452</v>
      </c>
      <c r="J3">
        <f t="shared" ref="J3:J9" si="3">I3*100</f>
        <v>19.693317237724521</v>
      </c>
    </row>
    <row r="4" spans="1:10" x14ac:dyDescent="0.25">
      <c r="A4" t="s">
        <v>8</v>
      </c>
      <c r="B4">
        <v>21</v>
      </c>
      <c r="C4">
        <v>0.33333333333333331</v>
      </c>
      <c r="D4" s="3">
        <f t="shared" si="0"/>
        <v>33.333333333333329</v>
      </c>
      <c r="E4" s="3">
        <f t="shared" si="1"/>
        <v>11.345347969277778</v>
      </c>
      <c r="F4" s="3">
        <f t="shared" si="2"/>
        <v>55.321318697388875</v>
      </c>
      <c r="G4">
        <v>0.48304589153964789</v>
      </c>
      <c r="H4">
        <v>0.105409255338946</v>
      </c>
      <c r="I4">
        <v>0.21987985364055551</v>
      </c>
      <c r="J4">
        <f t="shared" si="3"/>
        <v>21.98798536405555</v>
      </c>
    </row>
    <row r="5" spans="1:10" x14ac:dyDescent="0.25">
      <c r="A5" t="s">
        <v>9</v>
      </c>
      <c r="B5">
        <v>33</v>
      </c>
      <c r="C5">
        <v>0.66666666666666663</v>
      </c>
      <c r="D5" s="3">
        <f t="shared" si="0"/>
        <v>66.666666666666657</v>
      </c>
      <c r="E5" s="3">
        <f t="shared" si="1"/>
        <v>49.692222137832474</v>
      </c>
      <c r="F5" s="3">
        <f t="shared" si="2"/>
        <v>83.641111195500841</v>
      </c>
      <c r="G5">
        <v>0.47871355387816911</v>
      </c>
      <c r="H5">
        <v>8.3333333333333329E-2</v>
      </c>
      <c r="I5">
        <v>0.16974444528834179</v>
      </c>
      <c r="J5">
        <f t="shared" si="3"/>
        <v>16.97444452883418</v>
      </c>
    </row>
    <row r="6" spans="1:10" x14ac:dyDescent="0.25">
      <c r="A6" s="11" t="s">
        <v>10</v>
      </c>
      <c r="B6" s="11">
        <v>31</v>
      </c>
      <c r="C6" s="11">
        <v>0.80645161290322576</v>
      </c>
      <c r="D6" s="4">
        <f t="shared" si="0"/>
        <v>80.645161290322577</v>
      </c>
      <c r="E6" s="4">
        <f t="shared" si="1"/>
        <v>65.913999868177299</v>
      </c>
      <c r="F6" s="4">
        <f t="shared" si="2"/>
        <v>95.376322712467854</v>
      </c>
      <c r="G6" s="11">
        <v>0.4016096644512494</v>
      </c>
      <c r="H6" s="11">
        <v>7.2131225080638378E-2</v>
      </c>
      <c r="I6" s="11">
        <v>0.14731161422145281</v>
      </c>
      <c r="J6" s="11">
        <f t="shared" si="3"/>
        <v>14.731161422145281</v>
      </c>
    </row>
    <row r="7" spans="1:10" x14ac:dyDescent="0.25">
      <c r="A7" t="s">
        <v>11</v>
      </c>
      <c r="B7">
        <v>89</v>
      </c>
      <c r="C7">
        <v>0.38202247191011229</v>
      </c>
      <c r="D7" s="3">
        <f t="shared" si="0"/>
        <v>38.202247191011232</v>
      </c>
      <c r="E7" s="3">
        <f t="shared" si="1"/>
        <v>27.90904086610194</v>
      </c>
      <c r="F7" s="3">
        <f t="shared" si="2"/>
        <v>48.495453515920524</v>
      </c>
      <c r="G7">
        <v>0.48863487896774238</v>
      </c>
      <c r="H7">
        <v>5.1795193580297133E-2</v>
      </c>
      <c r="I7">
        <v>0.1029320632490929</v>
      </c>
      <c r="J7">
        <f t="shared" si="3"/>
        <v>10.29320632490929</v>
      </c>
    </row>
    <row r="8" spans="1:10" x14ac:dyDescent="0.25">
      <c r="A8" s="11" t="s">
        <v>12</v>
      </c>
      <c r="B8" s="11">
        <v>34</v>
      </c>
      <c r="C8" s="11">
        <v>0.1764705882352941</v>
      </c>
      <c r="D8" s="4">
        <f t="shared" si="0"/>
        <v>17.647058823529409</v>
      </c>
      <c r="E8" s="4">
        <f t="shared" si="1"/>
        <v>4.1456305512715002</v>
      </c>
      <c r="F8" s="4">
        <f t="shared" si="2"/>
        <v>31.148487095787317</v>
      </c>
      <c r="G8" s="11">
        <v>0.38695299497594737</v>
      </c>
      <c r="H8" s="11">
        <v>6.6361891155031313E-2</v>
      </c>
      <c r="I8" s="11">
        <v>0.13501428272257909</v>
      </c>
      <c r="J8" s="11">
        <f t="shared" si="3"/>
        <v>13.501428272257909</v>
      </c>
    </row>
    <row r="9" spans="1:10" x14ac:dyDescent="0.25">
      <c r="A9" t="s">
        <v>13</v>
      </c>
      <c r="B9">
        <v>11</v>
      </c>
      <c r="C9">
        <v>0.45454545454545447</v>
      </c>
      <c r="D9" s="3">
        <f t="shared" si="0"/>
        <v>45.454545454545446</v>
      </c>
      <c r="E9" s="3">
        <f t="shared" si="1"/>
        <v>10.370457291287103</v>
      </c>
      <c r="F9" s="3">
        <f t="shared" si="2"/>
        <v>80.538633617803782</v>
      </c>
      <c r="G9">
        <v>0.5222329678670935</v>
      </c>
      <c r="H9">
        <v>0.1574591643244434</v>
      </c>
      <c r="I9">
        <v>0.35084088163258342</v>
      </c>
      <c r="J9">
        <f t="shared" si="3"/>
        <v>35.084088163258343</v>
      </c>
    </row>
    <row r="10" spans="1:10" x14ac:dyDescent="0.25">
      <c r="A10" s="1" t="s">
        <v>0</v>
      </c>
      <c r="B10" s="1" t="s">
        <v>1</v>
      </c>
      <c r="C10" s="1" t="s">
        <v>14</v>
      </c>
      <c r="D10" s="12" t="s">
        <v>19</v>
      </c>
      <c r="E10" s="12" t="s">
        <v>20</v>
      </c>
      <c r="F10" s="12" t="s">
        <v>21</v>
      </c>
      <c r="G10" s="1" t="s">
        <v>3</v>
      </c>
      <c r="H10" s="1" t="s">
        <v>4</v>
      </c>
      <c r="I10" s="1" t="s">
        <v>5</v>
      </c>
      <c r="J10" s="13" t="s">
        <v>22</v>
      </c>
    </row>
    <row r="11" spans="1:10" x14ac:dyDescent="0.25">
      <c r="A11" t="s">
        <v>6</v>
      </c>
      <c r="B11">
        <v>34</v>
      </c>
      <c r="C11">
        <v>0.29411764705882348</v>
      </c>
      <c r="D11">
        <f>C11*100</f>
        <v>29.411764705882348</v>
      </c>
      <c r="E11">
        <f>D11-J11</f>
        <v>13.274471368003457</v>
      </c>
      <c r="F11">
        <f>D11+J11</f>
        <v>45.549058043761235</v>
      </c>
      <c r="G11">
        <v>0.46249729006288032</v>
      </c>
      <c r="H11">
        <v>7.9317630878028469E-2</v>
      </c>
      <c r="I11">
        <v>0.16137293337878891</v>
      </c>
      <c r="J11">
        <f>I11*100</f>
        <v>16.137293337878891</v>
      </c>
    </row>
    <row r="12" spans="1:10" x14ac:dyDescent="0.25">
      <c r="A12" t="s">
        <v>7</v>
      </c>
      <c r="B12">
        <v>28</v>
      </c>
      <c r="C12">
        <v>0.7142857142857143</v>
      </c>
      <c r="D12">
        <f t="shared" ref="D12:D18" si="4">C12*100</f>
        <v>71.428571428571431</v>
      </c>
      <c r="E12">
        <f t="shared" ref="E12:E18" si="5">D12-J12</f>
        <v>53.58993876105194</v>
      </c>
      <c r="F12">
        <f t="shared" ref="F12:F18" si="6">D12+J12</f>
        <v>89.267204096090921</v>
      </c>
      <c r="G12">
        <v>0.46004370622823609</v>
      </c>
      <c r="H12">
        <v>8.694008849288351E-2</v>
      </c>
      <c r="I12">
        <v>0.17838632667519491</v>
      </c>
      <c r="J12">
        <f t="shared" ref="J12:J18" si="7">I12*100</f>
        <v>17.838632667519491</v>
      </c>
    </row>
    <row r="13" spans="1:10" x14ac:dyDescent="0.25">
      <c r="A13" t="s">
        <v>8</v>
      </c>
      <c r="B13">
        <v>21</v>
      </c>
      <c r="C13">
        <v>0.19047619047619049</v>
      </c>
      <c r="D13" s="10">
        <f t="shared" si="4"/>
        <v>19.047619047619051</v>
      </c>
      <c r="E13">
        <f t="shared" si="5"/>
        <v>0.73177834442327239</v>
      </c>
      <c r="F13">
        <f t="shared" si="6"/>
        <v>37.363459750814826</v>
      </c>
      <c r="G13">
        <v>0.40237390808147833</v>
      </c>
      <c r="H13">
        <v>8.7805185307551312E-2</v>
      </c>
      <c r="I13">
        <v>0.18315840703195779</v>
      </c>
      <c r="J13">
        <f t="shared" si="7"/>
        <v>18.315840703195779</v>
      </c>
    </row>
    <row r="14" spans="1:10" x14ac:dyDescent="0.25">
      <c r="A14" t="s">
        <v>9</v>
      </c>
      <c r="B14">
        <v>33</v>
      </c>
      <c r="C14">
        <v>0.78787878787878785</v>
      </c>
      <c r="D14">
        <f t="shared" si="4"/>
        <v>78.787878787878782</v>
      </c>
      <c r="E14">
        <f t="shared" si="5"/>
        <v>64.067344189394845</v>
      </c>
      <c r="F14">
        <f t="shared" si="6"/>
        <v>93.508413386362719</v>
      </c>
      <c r="G14">
        <v>0.41514875026728049</v>
      </c>
      <c r="H14">
        <v>7.2268121319465584E-2</v>
      </c>
      <c r="I14">
        <v>0.14720534598483931</v>
      </c>
      <c r="J14">
        <f t="shared" si="7"/>
        <v>14.720534598483932</v>
      </c>
    </row>
    <row r="15" spans="1:10" x14ac:dyDescent="0.25">
      <c r="A15" t="s">
        <v>10</v>
      </c>
      <c r="B15">
        <v>31</v>
      </c>
      <c r="C15">
        <v>0.83870967741935487</v>
      </c>
      <c r="D15" s="10">
        <f t="shared" si="4"/>
        <v>83.870967741935488</v>
      </c>
      <c r="E15">
        <f t="shared" si="5"/>
        <v>70.157002793779142</v>
      </c>
      <c r="F15">
        <f t="shared" si="6"/>
        <v>97.584932690091833</v>
      </c>
      <c r="G15">
        <v>0.37387825055298302</v>
      </c>
      <c r="H15">
        <v>6.7150516111810735E-2</v>
      </c>
      <c r="I15">
        <v>0.13713964948156351</v>
      </c>
      <c r="J15">
        <f t="shared" si="7"/>
        <v>13.713964948156351</v>
      </c>
    </row>
    <row r="16" spans="1:10" x14ac:dyDescent="0.25">
      <c r="A16" t="s">
        <v>11</v>
      </c>
      <c r="B16">
        <v>89</v>
      </c>
      <c r="C16">
        <v>0.38202247191011229</v>
      </c>
      <c r="D16">
        <f t="shared" si="4"/>
        <v>38.202247191011232</v>
      </c>
      <c r="E16">
        <f t="shared" si="5"/>
        <v>27.90904086610194</v>
      </c>
      <c r="F16">
        <f t="shared" si="6"/>
        <v>48.495453515920524</v>
      </c>
      <c r="G16">
        <v>0.48863487896774238</v>
      </c>
      <c r="H16">
        <v>5.1795193580297133E-2</v>
      </c>
      <c r="I16">
        <v>0.1029320632490929</v>
      </c>
      <c r="J16">
        <f t="shared" si="7"/>
        <v>10.29320632490929</v>
      </c>
    </row>
    <row r="17" spans="1:10" x14ac:dyDescent="0.25">
      <c r="A17" t="s">
        <v>12</v>
      </c>
      <c r="B17">
        <v>34</v>
      </c>
      <c r="C17">
        <v>0.20588235294117649</v>
      </c>
      <c r="D17">
        <f t="shared" si="4"/>
        <v>20.588235294117649</v>
      </c>
      <c r="E17">
        <f t="shared" si="5"/>
        <v>6.2678080635916285</v>
      </c>
      <c r="F17">
        <f t="shared" si="6"/>
        <v>34.908662524643667</v>
      </c>
      <c r="G17">
        <v>0.41042563012190469</v>
      </c>
      <c r="H17">
        <v>7.0387414872129322E-2</v>
      </c>
      <c r="I17">
        <v>0.1432042723052602</v>
      </c>
      <c r="J17">
        <f t="shared" si="7"/>
        <v>14.32042723052602</v>
      </c>
    </row>
    <row r="18" spans="1:10" x14ac:dyDescent="0.25">
      <c r="A18" t="s">
        <v>13</v>
      </c>
      <c r="B18">
        <v>11</v>
      </c>
      <c r="C18">
        <v>0.45454545454545447</v>
      </c>
      <c r="D18">
        <f t="shared" si="4"/>
        <v>45.454545454545446</v>
      </c>
      <c r="E18">
        <f t="shared" si="5"/>
        <v>10.370457291287103</v>
      </c>
      <c r="F18">
        <f t="shared" si="6"/>
        <v>80.538633617803782</v>
      </c>
      <c r="G18">
        <v>0.5222329678670935</v>
      </c>
      <c r="H18">
        <v>0.1574591643244434</v>
      </c>
      <c r="I18">
        <v>0.35084088163258342</v>
      </c>
      <c r="J18">
        <f t="shared" si="7"/>
        <v>35.084088163258343</v>
      </c>
    </row>
    <row r="19" spans="1:10" x14ac:dyDescent="0.25">
      <c r="A19" s="1" t="s">
        <v>0</v>
      </c>
      <c r="B19" s="1" t="s">
        <v>1</v>
      </c>
      <c r="C19" s="1" t="s">
        <v>15</v>
      </c>
      <c r="D19" s="12" t="s">
        <v>19</v>
      </c>
      <c r="E19" s="12" t="s">
        <v>20</v>
      </c>
      <c r="F19" s="12" t="s">
        <v>21</v>
      </c>
      <c r="G19" s="1" t="s">
        <v>3</v>
      </c>
      <c r="H19" s="1" t="s">
        <v>4</v>
      </c>
      <c r="I19" s="1" t="s">
        <v>5</v>
      </c>
      <c r="J19" s="13" t="s">
        <v>22</v>
      </c>
    </row>
    <row r="20" spans="1:10" x14ac:dyDescent="0.25">
      <c r="A20" t="s">
        <v>6</v>
      </c>
      <c r="B20">
        <v>34</v>
      </c>
      <c r="C20" s="2">
        <v>2.9411764705882349E-2</v>
      </c>
      <c r="D20" s="4">
        <f>C20*100</f>
        <v>2.9411764705882351</v>
      </c>
      <c r="E20" s="4">
        <f>D20-J20</f>
        <v>-3.0426920513215836</v>
      </c>
      <c r="F20" s="4">
        <f>D20+J20</f>
        <v>8.9250449924980533</v>
      </c>
      <c r="G20">
        <v>0.17149858514250879</v>
      </c>
      <c r="H20">
        <v>2.9411764705882349E-2</v>
      </c>
      <c r="I20">
        <v>5.9838685219098187E-2</v>
      </c>
      <c r="J20">
        <f>I20*100</f>
        <v>5.9838685219098187</v>
      </c>
    </row>
    <row r="21" spans="1:10" x14ac:dyDescent="0.25">
      <c r="A21" s="7" t="s">
        <v>7</v>
      </c>
      <c r="B21" s="7">
        <v>28</v>
      </c>
      <c r="C21" s="8">
        <v>0.25</v>
      </c>
      <c r="D21" s="4">
        <f t="shared" ref="D21:D27" si="8">C21*100</f>
        <v>25</v>
      </c>
      <c r="E21" s="4">
        <f t="shared" ref="E21:E27" si="9">D21-J21</f>
        <v>7.9014123626642885</v>
      </c>
      <c r="F21" s="4">
        <f t="shared" ref="F21:F27" si="10">D21+J21</f>
        <v>42.098587637335712</v>
      </c>
      <c r="G21" s="7">
        <v>0.44095855184409838</v>
      </c>
      <c r="H21" s="7">
        <v>8.3333333333333329E-2</v>
      </c>
      <c r="I21" s="7">
        <v>0.1709858763733571</v>
      </c>
      <c r="J21" s="7">
        <f t="shared" ref="J21:J27" si="11">I21*100</f>
        <v>17.098587637335712</v>
      </c>
    </row>
    <row r="22" spans="1:10" x14ac:dyDescent="0.25">
      <c r="A22" s="7" t="s">
        <v>8</v>
      </c>
      <c r="B22" s="7">
        <v>21</v>
      </c>
      <c r="C22" s="8">
        <v>9.5238095238095233E-2</v>
      </c>
      <c r="D22" s="9">
        <f t="shared" si="8"/>
        <v>9.5238095238095237</v>
      </c>
      <c r="E22" s="9">
        <f t="shared" si="9"/>
        <v>-4.1681056439004074</v>
      </c>
      <c r="F22" s="9">
        <f t="shared" si="10"/>
        <v>23.215724691519455</v>
      </c>
      <c r="G22" s="7">
        <v>0.30079260375911909</v>
      </c>
      <c r="H22" s="7">
        <v>6.5638327390905818E-2</v>
      </c>
      <c r="I22" s="7">
        <v>0.13691915167709931</v>
      </c>
      <c r="J22" s="7">
        <f t="shared" si="11"/>
        <v>13.691915167709931</v>
      </c>
    </row>
    <row r="23" spans="1:10" x14ac:dyDescent="0.25">
      <c r="A23" s="7" t="s">
        <v>9</v>
      </c>
      <c r="B23" s="7">
        <v>33</v>
      </c>
      <c r="C23" s="8">
        <v>9.0909090909090912E-2</v>
      </c>
      <c r="D23" s="9">
        <f t="shared" si="8"/>
        <v>9.0909090909090917</v>
      </c>
      <c r="E23" s="9">
        <f t="shared" si="9"/>
        <v>-1.2607305036652576</v>
      </c>
      <c r="F23" s="9">
        <f t="shared" si="10"/>
        <v>19.442548685483441</v>
      </c>
      <c r="G23" s="7">
        <v>0.29193710406057111</v>
      </c>
      <c r="H23" s="7">
        <v>5.0819726761358847E-2</v>
      </c>
      <c r="I23" s="7">
        <v>0.10351639594574349</v>
      </c>
      <c r="J23" s="7">
        <f t="shared" si="11"/>
        <v>10.351639594574349</v>
      </c>
    </row>
    <row r="24" spans="1:10" x14ac:dyDescent="0.25">
      <c r="A24" s="7" t="s">
        <v>10</v>
      </c>
      <c r="B24" s="7">
        <v>31</v>
      </c>
      <c r="C24" s="8">
        <v>6.4516129032258063E-2</v>
      </c>
      <c r="D24" s="9">
        <f t="shared" si="8"/>
        <v>6.4516129032258061</v>
      </c>
      <c r="E24" s="9">
        <f t="shared" si="9"/>
        <v>-2.7085955285467218</v>
      </c>
      <c r="F24" s="9">
        <f t="shared" si="10"/>
        <v>15.611821334998334</v>
      </c>
      <c r="G24" s="7">
        <v>0.2497310381147074</v>
      </c>
      <c r="H24" s="7">
        <v>4.4853018526052058E-2</v>
      </c>
      <c r="I24" s="7">
        <v>9.1602084317725277E-2</v>
      </c>
      <c r="J24" s="7">
        <f t="shared" si="11"/>
        <v>9.1602084317725279</v>
      </c>
    </row>
    <row r="25" spans="1:10" x14ac:dyDescent="0.25">
      <c r="A25" s="7" t="s">
        <v>11</v>
      </c>
      <c r="B25" s="7">
        <v>89</v>
      </c>
      <c r="C25" s="8">
        <v>0.1235955056179775</v>
      </c>
      <c r="D25" s="9">
        <f t="shared" si="8"/>
        <v>12.35955056179775</v>
      </c>
      <c r="E25" s="9">
        <f t="shared" si="9"/>
        <v>5.3872914448830995</v>
      </c>
      <c r="F25" s="9">
        <f t="shared" si="10"/>
        <v>19.3318096787124</v>
      </c>
      <c r="G25" s="7">
        <v>0.33098423194731319</v>
      </c>
      <c r="H25" s="7">
        <v>3.5084258417968528E-2</v>
      </c>
      <c r="I25" s="7">
        <v>6.9722591169146503E-2</v>
      </c>
      <c r="J25" s="7">
        <f t="shared" si="11"/>
        <v>6.9722591169146506</v>
      </c>
    </row>
    <row r="26" spans="1:10" x14ac:dyDescent="0.25">
      <c r="A26" s="7" t="s">
        <v>12</v>
      </c>
      <c r="B26" s="7">
        <v>34</v>
      </c>
      <c r="C26" s="8">
        <v>0.1176470588235294</v>
      </c>
      <c r="D26" s="9">
        <f t="shared" si="8"/>
        <v>11.76470588235294</v>
      </c>
      <c r="E26" s="9">
        <f t="shared" si="9"/>
        <v>0.35391633314227988</v>
      </c>
      <c r="F26" s="9">
        <f t="shared" si="10"/>
        <v>23.175495431563601</v>
      </c>
      <c r="G26" s="7">
        <v>0.32703497008386428</v>
      </c>
      <c r="H26" s="7">
        <v>5.6086034661505427E-2</v>
      </c>
      <c r="I26" s="7">
        <v>0.11410789549210661</v>
      </c>
      <c r="J26" s="7">
        <f t="shared" si="11"/>
        <v>11.41078954921066</v>
      </c>
    </row>
    <row r="27" spans="1:10" x14ac:dyDescent="0.25">
      <c r="A27" s="7" t="s">
        <v>13</v>
      </c>
      <c r="B27" s="7">
        <v>11</v>
      </c>
      <c r="C27" s="8">
        <v>9.0909090909090912E-2</v>
      </c>
      <c r="D27" s="9">
        <f t="shared" si="8"/>
        <v>9.0909090909090917</v>
      </c>
      <c r="E27" s="9">
        <f t="shared" si="9"/>
        <v>-11.16489865442067</v>
      </c>
      <c r="F27" s="9">
        <f t="shared" si="10"/>
        <v>29.346716836238855</v>
      </c>
      <c r="G27" s="7">
        <v>0.30151134457776357</v>
      </c>
      <c r="H27" s="7">
        <v>9.0909090909090912E-2</v>
      </c>
      <c r="I27" s="7">
        <v>0.2025580774532976</v>
      </c>
      <c r="J27" s="7">
        <f t="shared" si="11"/>
        <v>20.255807745329761</v>
      </c>
    </row>
    <row r="28" spans="1:10" x14ac:dyDescent="0.25">
      <c r="A28" s="1" t="s">
        <v>0</v>
      </c>
      <c r="B28" s="1" t="s">
        <v>1</v>
      </c>
      <c r="C28" s="1" t="s">
        <v>16</v>
      </c>
      <c r="D28" s="12" t="s">
        <v>19</v>
      </c>
      <c r="E28" s="12" t="s">
        <v>20</v>
      </c>
      <c r="F28" s="12" t="s">
        <v>21</v>
      </c>
      <c r="G28" s="1" t="s">
        <v>3</v>
      </c>
      <c r="H28" s="1" t="s">
        <v>4</v>
      </c>
      <c r="I28" s="1" t="s">
        <v>5</v>
      </c>
      <c r="J28" s="13" t="s">
        <v>22</v>
      </c>
    </row>
    <row r="29" spans="1:10" x14ac:dyDescent="0.25">
      <c r="A29" t="s">
        <v>6</v>
      </c>
      <c r="B29">
        <v>34</v>
      </c>
      <c r="C29">
        <v>1</v>
      </c>
      <c r="D29" s="3">
        <f>C29*100</f>
        <v>100</v>
      </c>
      <c r="E29" s="3">
        <f>D29-J29</f>
        <v>100</v>
      </c>
      <c r="F29" s="3">
        <f>D29+J29</f>
        <v>100</v>
      </c>
      <c r="G29">
        <v>0</v>
      </c>
      <c r="H29">
        <v>0</v>
      </c>
      <c r="I29">
        <v>0</v>
      </c>
      <c r="J29">
        <f>I29*100</f>
        <v>0</v>
      </c>
    </row>
    <row r="30" spans="1:10" x14ac:dyDescent="0.25">
      <c r="A30" t="s">
        <v>7</v>
      </c>
      <c r="B30">
        <v>28</v>
      </c>
      <c r="C30">
        <v>1</v>
      </c>
      <c r="D30" s="3">
        <f t="shared" ref="D30:D36" si="12">C30*100</f>
        <v>100</v>
      </c>
      <c r="E30" s="3">
        <f t="shared" ref="E30:E36" si="13">D30-J30</f>
        <v>100</v>
      </c>
      <c r="F30" s="3">
        <f t="shared" ref="F30:F36" si="14">D30+J30</f>
        <v>100</v>
      </c>
      <c r="G30">
        <v>0</v>
      </c>
      <c r="H30">
        <v>0</v>
      </c>
      <c r="I30">
        <v>0</v>
      </c>
      <c r="J30">
        <f t="shared" ref="J30:J36" si="15">I30*100</f>
        <v>0</v>
      </c>
    </row>
    <row r="31" spans="1:10" x14ac:dyDescent="0.25">
      <c r="A31" t="s">
        <v>8</v>
      </c>
      <c r="B31">
        <v>21</v>
      </c>
      <c r="C31">
        <v>1</v>
      </c>
      <c r="D31" s="3">
        <f t="shared" si="12"/>
        <v>100</v>
      </c>
      <c r="E31" s="3">
        <f t="shared" si="13"/>
        <v>100</v>
      </c>
      <c r="F31" s="3">
        <f t="shared" si="14"/>
        <v>100</v>
      </c>
      <c r="G31">
        <v>0</v>
      </c>
      <c r="H31">
        <v>0</v>
      </c>
      <c r="I31">
        <v>0</v>
      </c>
      <c r="J31">
        <f t="shared" si="15"/>
        <v>0</v>
      </c>
    </row>
    <row r="32" spans="1:10" x14ac:dyDescent="0.25">
      <c r="A32" t="s">
        <v>9</v>
      </c>
      <c r="B32">
        <v>33</v>
      </c>
      <c r="C32">
        <v>1</v>
      </c>
      <c r="D32" s="3">
        <f t="shared" si="12"/>
        <v>100</v>
      </c>
      <c r="E32" s="3">
        <f t="shared" si="13"/>
        <v>100</v>
      </c>
      <c r="F32" s="3">
        <f t="shared" si="14"/>
        <v>100</v>
      </c>
      <c r="G32">
        <v>0</v>
      </c>
      <c r="H32">
        <v>0</v>
      </c>
      <c r="I32">
        <v>0</v>
      </c>
      <c r="J32">
        <f t="shared" si="15"/>
        <v>0</v>
      </c>
    </row>
    <row r="33" spans="1:10" x14ac:dyDescent="0.25">
      <c r="A33" t="s">
        <v>10</v>
      </c>
      <c r="B33">
        <v>31</v>
      </c>
      <c r="C33">
        <v>1</v>
      </c>
      <c r="D33" s="4">
        <f t="shared" si="12"/>
        <v>100</v>
      </c>
      <c r="E33" s="4">
        <f t="shared" si="13"/>
        <v>100</v>
      </c>
      <c r="F33" s="4">
        <f t="shared" si="14"/>
        <v>100</v>
      </c>
      <c r="G33">
        <v>0</v>
      </c>
      <c r="H33">
        <v>0</v>
      </c>
      <c r="I33">
        <v>0</v>
      </c>
      <c r="J33">
        <f t="shared" si="15"/>
        <v>0</v>
      </c>
    </row>
    <row r="34" spans="1:10" x14ac:dyDescent="0.25">
      <c r="A34" t="s">
        <v>11</v>
      </c>
      <c r="B34">
        <v>89</v>
      </c>
      <c r="C34">
        <v>0.97752808988764039</v>
      </c>
      <c r="D34" s="3">
        <f t="shared" si="12"/>
        <v>97.752808988764045</v>
      </c>
      <c r="E34" s="3">
        <f t="shared" si="13"/>
        <v>94.612990813759637</v>
      </c>
      <c r="F34" s="3">
        <f t="shared" si="14"/>
        <v>100.89262716376845</v>
      </c>
      <c r="G34">
        <v>0.14905216367918439</v>
      </c>
      <c r="H34">
        <v>1.579949775102964E-2</v>
      </c>
      <c r="I34">
        <v>3.1398181750044073E-2</v>
      </c>
      <c r="J34">
        <f t="shared" si="15"/>
        <v>3.1398181750044074</v>
      </c>
    </row>
    <row r="35" spans="1:10" x14ac:dyDescent="0.25">
      <c r="A35" t="s">
        <v>12</v>
      </c>
      <c r="B35">
        <v>34</v>
      </c>
      <c r="C35">
        <v>1</v>
      </c>
      <c r="D35" s="4">
        <f t="shared" si="12"/>
        <v>100</v>
      </c>
      <c r="E35" s="4">
        <f t="shared" si="13"/>
        <v>100</v>
      </c>
      <c r="F35" s="4">
        <f t="shared" si="14"/>
        <v>100</v>
      </c>
      <c r="G35">
        <v>0</v>
      </c>
      <c r="H35">
        <v>0</v>
      </c>
      <c r="I35">
        <v>0</v>
      </c>
      <c r="J35">
        <f t="shared" si="15"/>
        <v>0</v>
      </c>
    </row>
    <row r="36" spans="1:10" x14ac:dyDescent="0.25">
      <c r="A36" t="s">
        <v>13</v>
      </c>
      <c r="B36">
        <v>11</v>
      </c>
      <c r="C36">
        <v>1</v>
      </c>
      <c r="D36" s="3">
        <f t="shared" si="12"/>
        <v>100</v>
      </c>
      <c r="E36" s="3">
        <f t="shared" si="13"/>
        <v>100</v>
      </c>
      <c r="F36" s="3">
        <f t="shared" si="14"/>
        <v>100</v>
      </c>
      <c r="G36">
        <v>0</v>
      </c>
      <c r="H36">
        <v>0</v>
      </c>
      <c r="I36">
        <v>0</v>
      </c>
      <c r="J36">
        <f t="shared" si="15"/>
        <v>0</v>
      </c>
    </row>
    <row r="37" spans="1:10" x14ac:dyDescent="0.25">
      <c r="A37" s="1" t="s">
        <v>0</v>
      </c>
      <c r="B37" s="1" t="s">
        <v>1</v>
      </c>
      <c r="C37" s="1" t="s">
        <v>17</v>
      </c>
      <c r="D37" s="12" t="s">
        <v>19</v>
      </c>
      <c r="E37" s="12" t="s">
        <v>20</v>
      </c>
      <c r="F37" s="12" t="s">
        <v>21</v>
      </c>
      <c r="G37" s="1" t="s">
        <v>3</v>
      </c>
      <c r="H37" s="1" t="s">
        <v>4</v>
      </c>
      <c r="I37" s="1" t="s">
        <v>5</v>
      </c>
      <c r="J37" s="13" t="s">
        <v>22</v>
      </c>
    </row>
    <row r="38" spans="1:10" x14ac:dyDescent="0.25">
      <c r="A38" t="s">
        <v>8</v>
      </c>
      <c r="B38">
        <v>21</v>
      </c>
      <c r="C38">
        <v>0</v>
      </c>
      <c r="D38" s="4">
        <f>C38*100</f>
        <v>0</v>
      </c>
      <c r="E38" s="4">
        <f>D38-J38</f>
        <v>0</v>
      </c>
      <c r="F38" s="3">
        <f>D38+J38</f>
        <v>0</v>
      </c>
      <c r="G38">
        <v>0</v>
      </c>
      <c r="H38">
        <v>0</v>
      </c>
      <c r="I38">
        <v>0</v>
      </c>
      <c r="J38">
        <f>I38*100</f>
        <v>0</v>
      </c>
    </row>
    <row r="39" spans="1:10" x14ac:dyDescent="0.25">
      <c r="A39" t="s">
        <v>11</v>
      </c>
      <c r="B39">
        <v>89</v>
      </c>
      <c r="C39">
        <v>5.6179775280898868E-2</v>
      </c>
      <c r="D39" s="3">
        <f>C39*100</f>
        <v>5.6179775280898872</v>
      </c>
      <c r="E39" s="3">
        <f>D39-J39</f>
        <v>0.73983460824638225</v>
      </c>
      <c r="F39" s="3">
        <f>D39+J39</f>
        <v>10.496120447933393</v>
      </c>
      <c r="G39">
        <v>0.23157320469295911</v>
      </c>
      <c r="H39">
        <v>2.4546710604081552E-2</v>
      </c>
      <c r="I39">
        <v>4.8781429198435047E-2</v>
      </c>
      <c r="J39">
        <f>I39*100</f>
        <v>4.8781429198435049</v>
      </c>
    </row>
    <row r="40" spans="1:10" x14ac:dyDescent="0.25">
      <c r="A40" t="s">
        <v>6</v>
      </c>
      <c r="B40">
        <v>34</v>
      </c>
      <c r="C40">
        <v>0</v>
      </c>
      <c r="D40" s="4">
        <f>C40*100</f>
        <v>0</v>
      </c>
      <c r="E40" s="4">
        <f>D40-J40</f>
        <v>0</v>
      </c>
      <c r="F40" s="4">
        <f>D40+J40</f>
        <v>0</v>
      </c>
      <c r="G40">
        <v>0</v>
      </c>
      <c r="H40">
        <v>0</v>
      </c>
      <c r="I40">
        <v>0</v>
      </c>
      <c r="J40">
        <f>I40*100</f>
        <v>0</v>
      </c>
    </row>
    <row r="41" spans="1:10" x14ac:dyDescent="0.25">
      <c r="A41" t="s">
        <v>12</v>
      </c>
      <c r="B41">
        <v>34</v>
      </c>
      <c r="C41">
        <v>0</v>
      </c>
      <c r="D41" s="4">
        <f>C41*100</f>
        <v>0</v>
      </c>
      <c r="E41" s="4">
        <f>D41-J41</f>
        <v>0</v>
      </c>
      <c r="F41" s="4">
        <f>D41+J41</f>
        <v>0</v>
      </c>
      <c r="G41">
        <v>0</v>
      </c>
      <c r="H41">
        <v>0</v>
      </c>
      <c r="I41">
        <v>0</v>
      </c>
      <c r="J41">
        <f>I41*100</f>
        <v>0</v>
      </c>
    </row>
    <row r="42" spans="1:10" x14ac:dyDescent="0.25">
      <c r="A42" t="s">
        <v>10</v>
      </c>
      <c r="B42">
        <v>31</v>
      </c>
      <c r="C42">
        <v>3.2258064516129031E-2</v>
      </c>
      <c r="D42" s="3">
        <f>C42*100</f>
        <v>3.225806451612903</v>
      </c>
      <c r="E42" s="3">
        <f>D42-J42</f>
        <v>-3.3621692138749619</v>
      </c>
      <c r="F42" s="3">
        <f>D42+J42</f>
        <v>9.813782117100768</v>
      </c>
      <c r="G42">
        <v>0.17960530202677491</v>
      </c>
      <c r="H42">
        <v>3.2258064516129038E-2</v>
      </c>
      <c r="I42">
        <v>6.5879756654878649E-2</v>
      </c>
      <c r="J42">
        <f>I42*100</f>
        <v>6.587975665487865</v>
      </c>
    </row>
    <row r="43" spans="1:10" x14ac:dyDescent="0.25">
      <c r="A43" t="s">
        <v>9</v>
      </c>
      <c r="B43">
        <v>33</v>
      </c>
      <c r="C43">
        <v>0.15151515151515149</v>
      </c>
      <c r="D43" s="4">
        <f t="shared" ref="D43:D45" si="16">C43*100</f>
        <v>15.151515151515149</v>
      </c>
      <c r="E43" s="4">
        <f t="shared" ref="E43:E45" si="17">D43-J43</f>
        <v>2.240752233428239</v>
      </c>
      <c r="F43" s="4">
        <f t="shared" ref="F43:F45" si="18">D43+J43</f>
        <v>28.062278069602058</v>
      </c>
      <c r="G43">
        <v>0.36410954062720963</v>
      </c>
      <c r="H43">
        <v>6.3383335343490568E-2</v>
      </c>
      <c r="I43">
        <v>0.1291076291808691</v>
      </c>
      <c r="J43">
        <f t="shared" ref="J43:J45" si="19">I43*100</f>
        <v>12.91076291808691</v>
      </c>
    </row>
    <row r="44" spans="1:10" x14ac:dyDescent="0.25">
      <c r="A44" t="s">
        <v>7</v>
      </c>
      <c r="B44">
        <v>28</v>
      </c>
      <c r="C44">
        <v>3.5714285714285712E-2</v>
      </c>
      <c r="D44" s="3">
        <f>C44*100</f>
        <v>3.5714285714285712</v>
      </c>
      <c r="E44" s="3">
        <f>D44-J44</f>
        <v>-3.7565375588581613</v>
      </c>
      <c r="F44" s="3">
        <f>D44+J44</f>
        <v>10.899394701715304</v>
      </c>
      <c r="G44">
        <v>0.1889822365046136</v>
      </c>
      <c r="H44">
        <v>3.5714285714285712E-2</v>
      </c>
      <c r="I44">
        <v>7.3279661302867324E-2</v>
      </c>
      <c r="J44">
        <f>I44*100</f>
        <v>7.3279661302867325</v>
      </c>
    </row>
    <row r="45" spans="1:10" x14ac:dyDescent="0.25">
      <c r="A45" t="s">
        <v>13</v>
      </c>
      <c r="B45">
        <v>11</v>
      </c>
      <c r="C45">
        <v>9.0909090909090912E-2</v>
      </c>
      <c r="D45" s="3">
        <f t="shared" si="16"/>
        <v>9.0909090909090917</v>
      </c>
      <c r="E45" s="3">
        <f t="shared" si="17"/>
        <v>-11.16489865442067</v>
      </c>
      <c r="F45" s="3">
        <f t="shared" si="18"/>
        <v>29.346716836238855</v>
      </c>
      <c r="G45">
        <v>0.30151134457776357</v>
      </c>
      <c r="H45">
        <v>9.0909090909090912E-2</v>
      </c>
      <c r="I45">
        <v>0.2025580774532976</v>
      </c>
      <c r="J45">
        <f t="shared" si="19"/>
        <v>20.255807745329761</v>
      </c>
    </row>
    <row r="46" spans="1:10" x14ac:dyDescent="0.25">
      <c r="A46" s="1" t="s">
        <v>0</v>
      </c>
      <c r="B46" s="1" t="s">
        <v>1</v>
      </c>
      <c r="C46" s="1" t="s">
        <v>18</v>
      </c>
      <c r="D46" s="12" t="s">
        <v>19</v>
      </c>
      <c r="E46" s="12" t="s">
        <v>20</v>
      </c>
      <c r="F46" s="12" t="s">
        <v>21</v>
      </c>
      <c r="G46" s="1" t="s">
        <v>3</v>
      </c>
      <c r="H46" s="1" t="s">
        <v>4</v>
      </c>
      <c r="I46" s="1" t="s">
        <v>5</v>
      </c>
      <c r="J46" s="13" t="s">
        <v>22</v>
      </c>
    </row>
    <row r="47" spans="1:10" x14ac:dyDescent="0.25">
      <c r="A47" t="s">
        <v>6</v>
      </c>
      <c r="B47">
        <v>34</v>
      </c>
      <c r="C47" s="5">
        <v>2.9411764705882349E-2</v>
      </c>
      <c r="D47" s="6">
        <f>C47*100</f>
        <v>2.9411764705882351</v>
      </c>
      <c r="E47" s="6">
        <f>D47-J47</f>
        <v>-3.0426920513215836</v>
      </c>
      <c r="F47" s="6">
        <f>D47+J47</f>
        <v>8.9250449924980533</v>
      </c>
      <c r="G47">
        <v>0.17149858514250879</v>
      </c>
      <c r="H47">
        <v>2.9411764705882349E-2</v>
      </c>
      <c r="I47">
        <v>5.9838685219098187E-2</v>
      </c>
      <c r="J47">
        <f>I47*100</f>
        <v>5.9838685219098187</v>
      </c>
    </row>
    <row r="48" spans="1:10" x14ac:dyDescent="0.25">
      <c r="A48" t="s">
        <v>7</v>
      </c>
      <c r="B48">
        <v>28</v>
      </c>
      <c r="C48" s="5">
        <v>0.2857142857142857</v>
      </c>
      <c r="D48" s="6">
        <f t="shared" ref="D48:D54" si="20">C48*100</f>
        <v>28.571428571428569</v>
      </c>
      <c r="E48" s="6">
        <f t="shared" ref="E48:E54" si="21">D48-J48</f>
        <v>10.732795903909079</v>
      </c>
      <c r="F48" s="6">
        <f t="shared" ref="F48:F54" si="22">D48+J48</f>
        <v>46.41006123894806</v>
      </c>
      <c r="G48">
        <v>0.46004370622823609</v>
      </c>
      <c r="H48">
        <v>8.694008849288351E-2</v>
      </c>
      <c r="I48">
        <v>0.17838632667519491</v>
      </c>
      <c r="J48">
        <f t="shared" ref="J48:J54" si="23">I48*100</f>
        <v>17.838632667519491</v>
      </c>
    </row>
    <row r="49" spans="1:10" x14ac:dyDescent="0.25">
      <c r="A49" t="s">
        <v>8</v>
      </c>
      <c r="B49">
        <v>21</v>
      </c>
      <c r="C49" s="5">
        <v>9.5238095238095233E-2</v>
      </c>
      <c r="D49" s="6">
        <f t="shared" si="20"/>
        <v>9.5238095238095237</v>
      </c>
      <c r="E49" s="6">
        <f t="shared" si="21"/>
        <v>-4.1681056439004074</v>
      </c>
      <c r="F49" s="6">
        <f t="shared" si="22"/>
        <v>23.215724691519455</v>
      </c>
      <c r="G49">
        <v>0.30079260375911909</v>
      </c>
      <c r="H49">
        <v>6.5638327390905818E-2</v>
      </c>
      <c r="I49">
        <v>0.13691915167709931</v>
      </c>
      <c r="J49">
        <f t="shared" si="23"/>
        <v>13.691915167709931</v>
      </c>
    </row>
    <row r="50" spans="1:10" x14ac:dyDescent="0.25">
      <c r="A50" t="s">
        <v>9</v>
      </c>
      <c r="B50">
        <v>33</v>
      </c>
      <c r="C50" s="5">
        <v>0.2121212121212121</v>
      </c>
      <c r="D50" s="6">
        <f t="shared" si="20"/>
        <v>21.212121212121211</v>
      </c>
      <c r="E50" s="6">
        <f t="shared" si="21"/>
        <v>6.4915866136372795</v>
      </c>
      <c r="F50" s="6">
        <f t="shared" si="22"/>
        <v>35.932655810605141</v>
      </c>
      <c r="G50">
        <v>0.41514875026728049</v>
      </c>
      <c r="H50">
        <v>7.2268121319465584E-2</v>
      </c>
      <c r="I50">
        <v>0.14720534598483931</v>
      </c>
      <c r="J50">
        <f t="shared" si="23"/>
        <v>14.720534598483932</v>
      </c>
    </row>
    <row r="51" spans="1:10" x14ac:dyDescent="0.25">
      <c r="A51" t="s">
        <v>10</v>
      </c>
      <c r="B51">
        <v>31</v>
      </c>
      <c r="C51" s="5">
        <v>9.6774193548387094E-2</v>
      </c>
      <c r="D51" s="6">
        <f t="shared" si="20"/>
        <v>9.67741935483871</v>
      </c>
      <c r="E51" s="6">
        <f t="shared" si="21"/>
        <v>-1.3463724353471296</v>
      </c>
      <c r="F51" s="6">
        <f t="shared" si="22"/>
        <v>20.701211145024551</v>
      </c>
      <c r="G51">
        <v>0.30053715351876431</v>
      </c>
      <c r="H51">
        <v>5.397806622800487E-2</v>
      </c>
      <c r="I51">
        <v>0.1102379179018584</v>
      </c>
      <c r="J51">
        <f t="shared" si="23"/>
        <v>11.02379179018584</v>
      </c>
    </row>
    <row r="52" spans="1:10" x14ac:dyDescent="0.25">
      <c r="A52" t="s">
        <v>11</v>
      </c>
      <c r="B52">
        <v>89</v>
      </c>
      <c r="C52" s="5">
        <v>0.15730337078651679</v>
      </c>
      <c r="D52" s="6">
        <f t="shared" si="20"/>
        <v>15.730337078651679</v>
      </c>
      <c r="E52" s="6">
        <f t="shared" si="21"/>
        <v>8.0173158893868468</v>
      </c>
      <c r="F52" s="6">
        <f t="shared" si="22"/>
        <v>23.443358267916512</v>
      </c>
      <c r="G52">
        <v>0.36614938594707191</v>
      </c>
      <c r="H52">
        <v>3.8811757286952672E-2</v>
      </c>
      <c r="I52">
        <v>7.713021189264832E-2</v>
      </c>
      <c r="J52">
        <f t="shared" si="23"/>
        <v>7.7130211892648317</v>
      </c>
    </row>
    <row r="53" spans="1:10" x14ac:dyDescent="0.25">
      <c r="A53" t="s">
        <v>12</v>
      </c>
      <c r="B53">
        <v>34</v>
      </c>
      <c r="C53" s="5">
        <v>0.1176470588235294</v>
      </c>
      <c r="D53" s="6">
        <f t="shared" si="20"/>
        <v>11.76470588235294</v>
      </c>
      <c r="E53" s="6">
        <f t="shared" si="21"/>
        <v>0.35391633314227988</v>
      </c>
      <c r="F53" s="6">
        <f t="shared" si="22"/>
        <v>23.175495431563601</v>
      </c>
      <c r="G53">
        <v>0.32703497008386428</v>
      </c>
      <c r="H53">
        <v>5.6086034661505427E-2</v>
      </c>
      <c r="I53">
        <v>0.11410789549210661</v>
      </c>
      <c r="J53">
        <f t="shared" si="23"/>
        <v>11.41078954921066</v>
      </c>
    </row>
    <row r="54" spans="1:10" x14ac:dyDescent="0.25">
      <c r="A54" t="s">
        <v>13</v>
      </c>
      <c r="B54">
        <v>11</v>
      </c>
      <c r="C54" s="5">
        <v>0.1818181818181818</v>
      </c>
      <c r="D54" s="6">
        <f t="shared" si="20"/>
        <v>18.18181818181818</v>
      </c>
      <c r="E54" s="6">
        <f t="shared" si="21"/>
        <v>-8.9941996528162775</v>
      </c>
      <c r="F54" s="6">
        <f t="shared" si="22"/>
        <v>45.357836016452637</v>
      </c>
      <c r="G54">
        <v>0.40451991747794519</v>
      </c>
      <c r="H54">
        <v>0.1219673442272613</v>
      </c>
      <c r="I54">
        <v>0.27176017834634458</v>
      </c>
      <c r="J54">
        <f t="shared" si="23"/>
        <v>27.176017834634457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Charlotte JOLY</cp:lastModifiedBy>
  <dcterms:created xsi:type="dcterms:W3CDTF">2024-02-08T16:13:00Z</dcterms:created>
  <dcterms:modified xsi:type="dcterms:W3CDTF">2024-04-15T14:49:42Z</dcterms:modified>
</cp:coreProperties>
</file>