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s Donnees\Doctorat\R\pathogens_analyses\T2022\Edited script and data\Joly-Kukla et al. 2024b\"/>
    </mc:Choice>
  </mc:AlternateContent>
  <xr:revisionPtr revIDLastSave="0" documentId="13_ncr:1_{913CD0B9-5991-4A02-8DE6-C5AA66D402FD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2" i="1" l="1"/>
  <c r="J10" i="1"/>
  <c r="J8" i="1"/>
  <c r="J6" i="1"/>
  <c r="J2" i="1"/>
  <c r="D12" i="1"/>
  <c r="D10" i="1"/>
  <c r="D8" i="1"/>
  <c r="D6" i="1"/>
  <c r="D2" i="1"/>
  <c r="D4" i="1"/>
  <c r="J4" i="1"/>
  <c r="E10" i="1" l="1"/>
  <c r="E12" i="1"/>
  <c r="F12" i="1"/>
  <c r="E2" i="1"/>
  <c r="F6" i="1"/>
  <c r="F2" i="1"/>
  <c r="E6" i="1"/>
  <c r="F10" i="1"/>
  <c r="E8" i="1"/>
  <c r="F8" i="1"/>
  <c r="F4" i="1"/>
  <c r="E4" i="1"/>
</calcChain>
</file>

<file path=xl/sharedStrings.xml><?xml version="1.0" encoding="utf-8"?>
<sst xmlns="http://schemas.openxmlformats.org/spreadsheetml/2006/main" count="40" uniqueCount="15">
  <si>
    <t>.id</t>
  </si>
  <si>
    <t>N</t>
  </si>
  <si>
    <t>rickpuce</t>
  </si>
  <si>
    <t>sd</t>
  </si>
  <si>
    <t>se</t>
  </si>
  <si>
    <t>ci</t>
  </si>
  <si>
    <t>rickqpcr</t>
  </si>
  <si>
    <t>equiqpcr</t>
  </si>
  <si>
    <t>phago</t>
  </si>
  <si>
    <t>atleast1AP</t>
  </si>
  <si>
    <t>FLE</t>
  </si>
  <si>
    <t>IR (%)</t>
  </si>
  <si>
    <t>IR (%)-ci</t>
  </si>
  <si>
    <t>IR (%)+ci</t>
  </si>
  <si>
    <t>ci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</si>
</sst>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"/>
  <sheetViews>
    <sheetView tabSelected="1" workbookViewId="0">
      <selection activeCell="A13" sqref="A13:J14"/>
    </sheetView>
  </sheetViews>
  <sheetFormatPr baseColWidth="10" defaultColWidth="9.140625" defaultRowHeight="15" x14ac:dyDescent="0.25"/>
  <cols>
    <col min="1" max="2" width="9.140625" style="2"/>
    <col min="3" max="3" width="14.5703125" style="2" customWidth="1"/>
    <col min="4" max="4" width="9.5703125" style="2" bestFit="1" customWidth="1"/>
    <col min="5" max="16384" width="9.140625" style="2"/>
  </cols>
  <sheetData>
    <row r="1" spans="1:10" x14ac:dyDescent="0.25">
      <c r="A1" s="4" t="s">
        <v>0</v>
      </c>
      <c r="B1" s="4" t="s">
        <v>1</v>
      </c>
      <c r="C1" s="4" t="s">
        <v>6</v>
      </c>
      <c r="D1" s="3" t="s">
        <v>11</v>
      </c>
      <c r="E1" s="3" t="s">
        <v>12</v>
      </c>
      <c r="F1" s="3" t="s">
        <v>13</v>
      </c>
      <c r="G1" s="4" t="s">
        <v>3</v>
      </c>
      <c r="H1" s="4" t="s">
        <v>4</v>
      </c>
      <c r="I1" s="4" t="s">
        <v>5</v>
      </c>
      <c r="J1" s="5" t="s">
        <v>14</v>
      </c>
    </row>
    <row r="2" spans="1:10" x14ac:dyDescent="0.25">
      <c r="B2" s="2">
        <v>281</v>
      </c>
      <c r="C2" s="2">
        <v>0.46975088967971529</v>
      </c>
      <c r="D2" s="3">
        <f>C2*100</f>
        <v>46.97508896797153</v>
      </c>
      <c r="E2" s="3">
        <f>D2-J2</f>
        <v>41.103926260368311</v>
      </c>
      <c r="F2" s="3">
        <f>D2+J2</f>
        <v>52.846251675574749</v>
      </c>
      <c r="G2" s="2">
        <v>0.49997457993338301</v>
      </c>
      <c r="H2" s="2">
        <v>2.982598287955554E-2</v>
      </c>
      <c r="I2" s="2">
        <v>5.8711627076032218E-2</v>
      </c>
      <c r="J2" s="5">
        <f>I2*100</f>
        <v>5.8711627076032213</v>
      </c>
    </row>
    <row r="3" spans="1:10" s="4" customFormat="1" x14ac:dyDescent="0.25">
      <c r="A3" s="4" t="s">
        <v>0</v>
      </c>
      <c r="B3" s="4" t="s">
        <v>1</v>
      </c>
      <c r="C3" s="4" t="s">
        <v>2</v>
      </c>
      <c r="G3" s="4" t="s">
        <v>3</v>
      </c>
      <c r="H3" s="4" t="s">
        <v>4</v>
      </c>
      <c r="I3" s="4" t="s">
        <v>5</v>
      </c>
      <c r="J3" s="5"/>
    </row>
    <row r="4" spans="1:10" x14ac:dyDescent="0.25">
      <c r="B4" s="2">
        <v>281</v>
      </c>
      <c r="C4" s="2">
        <v>0.44483985765124562</v>
      </c>
      <c r="D4" s="3">
        <f>C4*100</f>
        <v>44.483985765124565</v>
      </c>
      <c r="E4" s="3">
        <f>D4-J4</f>
        <v>38.637951964629181</v>
      </c>
      <c r="F4" s="3">
        <f>D4+J4</f>
        <v>50.330019565619949</v>
      </c>
      <c r="G4" s="2">
        <v>0.49783466056798092</v>
      </c>
      <c r="H4" s="2">
        <v>2.9698325992750178E-2</v>
      </c>
      <c r="I4" s="2">
        <v>5.846033800495383E-2</v>
      </c>
      <c r="J4" s="5">
        <f>I4*100</f>
        <v>5.8460338004953831</v>
      </c>
    </row>
    <row r="5" spans="1:10" x14ac:dyDescent="0.25">
      <c r="A5" s="4" t="s">
        <v>0</v>
      </c>
      <c r="B5" s="4" t="s">
        <v>1</v>
      </c>
      <c r="C5" s="4" t="s">
        <v>7</v>
      </c>
      <c r="D5" s="3"/>
      <c r="E5" s="3"/>
      <c r="F5" s="3"/>
      <c r="G5" s="4" t="s">
        <v>3</v>
      </c>
      <c r="H5" s="4" t="s">
        <v>4</v>
      </c>
      <c r="I5" s="4" t="s">
        <v>5</v>
      </c>
      <c r="J5" s="5"/>
    </row>
    <row r="6" spans="1:10" x14ac:dyDescent="0.25">
      <c r="B6" s="2">
        <v>281</v>
      </c>
      <c r="C6" s="2">
        <v>0.1103202846975089</v>
      </c>
      <c r="D6" s="3">
        <f>C6*100</f>
        <v>11.032028469750891</v>
      </c>
      <c r="E6" s="3">
        <f>D6-J6</f>
        <v>7.3465416058123267</v>
      </c>
      <c r="F6" s="3">
        <f>D6+J6</f>
        <v>14.717515333689455</v>
      </c>
      <c r="G6" s="2">
        <v>0.31384750149428359</v>
      </c>
      <c r="H6" s="2">
        <v>1.8722572270788301E-2</v>
      </c>
      <c r="I6" s="2">
        <v>3.6854868639385641E-2</v>
      </c>
      <c r="J6" s="5">
        <f>I6*100</f>
        <v>3.6854868639385643</v>
      </c>
    </row>
    <row r="7" spans="1:10" x14ac:dyDescent="0.25">
      <c r="A7" s="4" t="s">
        <v>0</v>
      </c>
      <c r="B7" s="4" t="s">
        <v>1</v>
      </c>
      <c r="C7" s="4" t="s">
        <v>10</v>
      </c>
      <c r="D7" s="3"/>
      <c r="E7" s="3"/>
      <c r="F7" s="3"/>
      <c r="G7" s="4" t="s">
        <v>3</v>
      </c>
      <c r="H7" s="4" t="s">
        <v>4</v>
      </c>
      <c r="I7" s="4" t="s">
        <v>5</v>
      </c>
      <c r="J7" s="5"/>
    </row>
    <row r="8" spans="1:10" x14ac:dyDescent="0.25">
      <c r="B8" s="2">
        <v>281</v>
      </c>
      <c r="C8" s="2">
        <v>0.99288256227758009</v>
      </c>
      <c r="D8" s="3">
        <f>C8*100</f>
        <v>99.288256227758012</v>
      </c>
      <c r="E8" s="3">
        <f>D8-J8</f>
        <v>98.299336328804117</v>
      </c>
      <c r="F8" s="3">
        <f>D8+J8</f>
        <v>100.27717612671191</v>
      </c>
      <c r="G8" s="2">
        <v>8.4214121749162207E-2</v>
      </c>
      <c r="H8" s="2">
        <v>5.0237933173362288E-3</v>
      </c>
      <c r="I8" s="2">
        <v>9.8891989895389752E-3</v>
      </c>
      <c r="J8" s="5">
        <f>I8*100</f>
        <v>0.98891989895389754</v>
      </c>
    </row>
    <row r="9" spans="1:10" x14ac:dyDescent="0.25">
      <c r="A9" s="4" t="s">
        <v>0</v>
      </c>
      <c r="B9" s="4" t="s">
        <v>1</v>
      </c>
      <c r="C9" s="4" t="s">
        <v>8</v>
      </c>
      <c r="D9" s="3"/>
      <c r="E9" s="3"/>
      <c r="F9" s="3"/>
      <c r="G9" s="4" t="s">
        <v>3</v>
      </c>
      <c r="H9" s="4" t="s">
        <v>4</v>
      </c>
      <c r="I9" s="4" t="s">
        <v>5</v>
      </c>
      <c r="J9" s="5"/>
    </row>
    <row r="10" spans="1:10" x14ac:dyDescent="0.25">
      <c r="B10" s="2">
        <v>281</v>
      </c>
      <c r="C10" s="2">
        <v>4.6263345195729527E-2</v>
      </c>
      <c r="D10" s="3">
        <f>C10*100</f>
        <v>4.6263345195729526</v>
      </c>
      <c r="E10" s="3">
        <f>D10-J10</f>
        <v>2.1552756641196544</v>
      </c>
      <c r="F10" s="3">
        <f>D10+J10</f>
        <v>7.0973933750262503</v>
      </c>
      <c r="G10" s="2">
        <v>0.2104296328980946</v>
      </c>
      <c r="H10" s="2">
        <v>1.2553179461655789E-2</v>
      </c>
      <c r="I10" s="2">
        <v>2.4710588554532981E-2</v>
      </c>
      <c r="J10" s="5">
        <f>I10*100</f>
        <v>2.4710588554532982</v>
      </c>
    </row>
    <row r="11" spans="1:10" x14ac:dyDescent="0.25">
      <c r="A11" s="4" t="s">
        <v>0</v>
      </c>
      <c r="B11" s="4" t="s">
        <v>1</v>
      </c>
      <c r="C11" s="4" t="s">
        <v>9</v>
      </c>
      <c r="D11" s="3"/>
      <c r="E11" s="3"/>
      <c r="F11" s="3"/>
      <c r="G11" s="4" t="s">
        <v>3</v>
      </c>
      <c r="H11" s="4" t="s">
        <v>4</v>
      </c>
      <c r="I11" s="4" t="s">
        <v>5</v>
      </c>
      <c r="J11" s="5"/>
    </row>
    <row r="12" spans="1:10" x14ac:dyDescent="0.25">
      <c r="B12" s="2">
        <v>281</v>
      </c>
      <c r="C12" s="2">
        <v>0.14590747330960849</v>
      </c>
      <c r="D12" s="3">
        <f>C12*100</f>
        <v>14.590747330960848</v>
      </c>
      <c r="E12" s="3">
        <f>D12-J12</f>
        <v>10.437942074739771</v>
      </c>
      <c r="F12" s="3">
        <f>D12+J12</f>
        <v>18.743552587181924</v>
      </c>
      <c r="G12" s="2">
        <v>0.35364325039662919</v>
      </c>
      <c r="H12" s="2">
        <v>2.1096587616925701E-2</v>
      </c>
      <c r="I12" s="2">
        <v>4.1528052562210767E-2</v>
      </c>
      <c r="J12" s="5">
        <f>I12*100</f>
        <v>4.1528052562210771</v>
      </c>
    </row>
    <row r="13" spans="1:10" x14ac:dyDescent="0.25">
      <c r="A13" s="1"/>
      <c r="B13" s="1"/>
      <c r="C13" s="1"/>
      <c r="D13" s="3"/>
      <c r="E13" s="3"/>
      <c r="F13" s="3"/>
      <c r="G13" s="1"/>
      <c r="H13" s="1"/>
      <c r="I13" s="1"/>
      <c r="J13" s="5"/>
    </row>
    <row r="14" spans="1:10" x14ac:dyDescent="0.25">
      <c r="A14"/>
      <c r="B14"/>
      <c r="C14"/>
      <c r="D14" s="3"/>
      <c r="E14" s="3"/>
      <c r="F14" s="3"/>
      <c r="G14"/>
      <c r="H14"/>
      <c r="I14"/>
      <c r="J14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Charlotte JOLY</cp:lastModifiedBy>
  <dcterms:created xsi:type="dcterms:W3CDTF">2023-12-13T16:13:33Z</dcterms:created>
  <dcterms:modified xsi:type="dcterms:W3CDTF">2024-09-02T13:21:19Z</dcterms:modified>
</cp:coreProperties>
</file>