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26115" windowHeight="10800" firstSheet="4" activeTab="10"/>
  </bookViews>
  <sheets>
    <sheet name="UTest_Deutschland" sheetId="1" r:id="rId1"/>
    <sheet name="UTest_ELCE40" sheetId="2" r:id="rId2"/>
    <sheet name="UTest_Bundesland" sheetId="3" r:id="rId3"/>
    <sheet name="MPZ_Deutschland" sheetId="5" r:id="rId4"/>
    <sheet name="MPZ_ELCE40" sheetId="6" r:id="rId5"/>
    <sheet name="MPZ_Bundesland" sheetId="4" r:id="rId6"/>
    <sheet name="UTest_Geostat" sheetId="7" r:id="rId7"/>
    <sheet name="MPZ_Bundesland_Pivot_15" sheetId="8" r:id="rId8"/>
    <sheet name="MPZ_ELCE_Pivot_15" sheetId="9" r:id="rId9"/>
    <sheet name="MPZ_ELCE_pivot_05" sheetId="10" r:id="rId10"/>
    <sheet name="MPZ_Bundesland_pivot_05" sheetId="11" r:id="rId11"/>
  </sheets>
  <definedNames>
    <definedName name="MPZ_Bundesland_400" localSheetId="5">MPZ_Bundesland!$A$1:$N$183</definedName>
    <definedName name="MPZ_Bundesland_400_pivot_05" localSheetId="10">MPZ_Bundesland_pivot_05!$A$1:$AK$15</definedName>
    <definedName name="MPZ_Bundesland_400_pivot_1" localSheetId="7">MPZ_Bundesland_Pivot_15!$A$1:$AK$15</definedName>
    <definedName name="MPZ_Deutschland_400" localSheetId="3">MPZ_Deutschland!$A$1:$N$14</definedName>
    <definedName name="MPZ_ELCE_400" localSheetId="4">MPZ_ELCE40!$A$1:$N$157</definedName>
    <definedName name="MPZ_ELCE_400_pivot" localSheetId="8">MPZ_ELCE_Pivot_15!$A$1:$AK$13</definedName>
    <definedName name="MPZ_ELCE_400_pivot_05" localSheetId="9">MPZ_ELCE_pivot_05!$A$1:$AK$13</definedName>
    <definedName name="UTest_Bundesland_400" localSheetId="2">UTest_Bundesland!$A$1:$R$183</definedName>
    <definedName name="UTest_Deutschland_400" localSheetId="0">UTest_Deutschland!$A$1:$R$14</definedName>
    <definedName name="UTest_Deutschland_400_geostat" localSheetId="6">UTest_Geostat!$A$1:$R$14</definedName>
    <definedName name="UTest_ELCE_400" localSheetId="1">UTest_ELCE40!$A$1:$R$157</definedName>
  </definedNames>
  <calcPr calcId="145621"/>
</workbook>
</file>

<file path=xl/calcChain.xml><?xml version="1.0" encoding="utf-8"?>
<calcChain xmlns="http://schemas.openxmlformats.org/spreadsheetml/2006/main">
  <c r="AL16" i="11" l="1"/>
  <c r="AM16" i="11"/>
  <c r="AN16" i="11"/>
  <c r="AL15" i="11"/>
  <c r="AM15" i="11"/>
  <c r="AN15" i="11"/>
  <c r="AO15" i="11"/>
  <c r="AO13" i="11"/>
  <c r="AN13" i="11"/>
  <c r="AM13" i="11"/>
  <c r="AL13" i="11"/>
  <c r="AO12" i="11"/>
  <c r="AN12" i="11"/>
  <c r="AM12" i="11"/>
  <c r="AL12" i="11"/>
  <c r="AO11" i="11"/>
  <c r="AN11" i="11"/>
  <c r="AM11" i="11"/>
  <c r="AL11" i="11"/>
  <c r="AO10" i="11"/>
  <c r="AN10" i="11"/>
  <c r="AM10" i="11"/>
  <c r="AL10" i="11"/>
  <c r="AO9" i="11"/>
  <c r="AN9" i="11"/>
  <c r="AM9" i="11"/>
  <c r="AL9" i="11"/>
  <c r="AO8" i="11"/>
  <c r="AN8" i="11"/>
  <c r="AM8" i="11"/>
  <c r="AL8" i="11"/>
  <c r="AO7" i="11"/>
  <c r="AN7" i="11"/>
  <c r="AM7" i="11"/>
  <c r="AL7" i="11"/>
  <c r="AO6" i="11"/>
  <c r="AN6" i="11"/>
  <c r="AM6" i="11"/>
  <c r="AL6" i="11"/>
  <c r="AO5" i="11"/>
  <c r="AN5" i="11"/>
  <c r="AM5" i="11"/>
  <c r="AL5" i="11"/>
  <c r="AO4" i="11"/>
  <c r="AN4" i="11"/>
  <c r="AM4" i="11"/>
  <c r="AL4" i="11"/>
  <c r="AO3" i="11"/>
  <c r="AN3" i="11"/>
  <c r="AM3" i="11"/>
  <c r="AL3" i="11"/>
  <c r="AO2" i="11"/>
  <c r="AN2" i="11"/>
  <c r="AM2" i="11"/>
  <c r="AL2" i="11"/>
  <c r="AO14" i="11"/>
  <c r="AN14" i="11"/>
  <c r="AM14" i="11"/>
  <c r="AL14" i="11"/>
  <c r="AN2" i="10"/>
  <c r="AM3" i="10"/>
  <c r="AM4" i="10"/>
  <c r="AM5" i="10"/>
  <c r="AM6" i="10"/>
  <c r="AM7" i="10"/>
  <c r="AM8" i="10"/>
  <c r="AM9" i="10"/>
  <c r="AM10" i="10"/>
  <c r="AM11" i="10"/>
  <c r="AM12" i="10"/>
  <c r="AM13" i="10"/>
  <c r="AM2" i="10"/>
  <c r="AO3" i="10"/>
  <c r="AO4" i="10"/>
  <c r="AO5" i="10"/>
  <c r="AO6" i="10"/>
  <c r="AO7" i="10"/>
  <c r="AO8" i="10"/>
  <c r="AO9" i="10"/>
  <c r="AO10" i="10"/>
  <c r="AO11" i="10"/>
  <c r="AO12" i="10"/>
  <c r="AO13" i="10"/>
  <c r="AO2" i="10"/>
  <c r="AN3" i="10"/>
  <c r="AN14" i="10" s="1"/>
  <c r="AN4" i="10"/>
  <c r="AN5" i="10"/>
  <c r="AN6" i="10"/>
  <c r="AN7" i="10"/>
  <c r="AN8" i="10"/>
  <c r="AN9" i="10"/>
  <c r="AN10" i="10"/>
  <c r="AN11" i="10"/>
  <c r="AN12" i="10"/>
  <c r="AN13" i="10"/>
  <c r="AL3" i="10"/>
  <c r="AL4" i="10"/>
  <c r="AL5" i="10"/>
  <c r="AL6" i="10"/>
  <c r="AL7" i="10"/>
  <c r="AL8" i="10"/>
  <c r="AL9" i="10"/>
  <c r="AL10" i="10"/>
  <c r="AL11" i="10"/>
  <c r="AL12" i="10"/>
  <c r="AL13" i="10"/>
  <c r="AL2" i="10"/>
  <c r="AL14" i="10" s="1"/>
  <c r="AL3" i="8"/>
  <c r="AL4" i="8"/>
  <c r="AL5" i="8"/>
  <c r="AL6" i="8"/>
  <c r="AL7" i="8"/>
  <c r="AL8" i="8"/>
  <c r="AL9" i="8"/>
  <c r="AL10" i="8"/>
  <c r="AL11" i="8"/>
  <c r="AL12" i="8"/>
  <c r="AL13" i="8"/>
  <c r="AL14" i="8"/>
  <c r="AL15" i="8"/>
  <c r="AL16" i="8"/>
  <c r="AL2" i="8"/>
  <c r="AO15" i="8"/>
  <c r="AN15" i="8"/>
  <c r="AM15" i="8"/>
  <c r="AO14" i="8"/>
  <c r="AN14" i="8"/>
  <c r="AM14" i="8"/>
  <c r="AO13" i="8"/>
  <c r="AN13" i="8"/>
  <c r="AM13" i="8"/>
  <c r="AO12" i="8"/>
  <c r="AN12" i="8"/>
  <c r="AM12" i="8"/>
  <c r="AO11" i="8"/>
  <c r="AN11" i="8"/>
  <c r="AM11" i="8"/>
  <c r="AO10" i="8"/>
  <c r="AN10" i="8"/>
  <c r="AM10" i="8"/>
  <c r="AO9" i="8"/>
  <c r="AN9" i="8"/>
  <c r="AM9" i="8"/>
  <c r="AO8" i="8"/>
  <c r="AN8" i="8"/>
  <c r="AM8" i="8"/>
  <c r="AO7" i="8"/>
  <c r="AN7" i="8"/>
  <c r="AM7" i="8"/>
  <c r="AO6" i="8"/>
  <c r="AN6" i="8"/>
  <c r="AM6" i="8"/>
  <c r="AO5" i="8"/>
  <c r="AN5" i="8"/>
  <c r="AM5" i="8"/>
  <c r="AO4" i="8"/>
  <c r="AN4" i="8"/>
  <c r="AM4" i="8"/>
  <c r="AO3" i="8"/>
  <c r="AN3" i="8"/>
  <c r="AM3" i="8"/>
  <c r="AO2" i="8"/>
  <c r="AO16" i="8" s="1"/>
  <c r="AN2" i="8"/>
  <c r="AN16" i="8" s="1"/>
  <c r="AM2" i="8"/>
  <c r="AM16" i="8" s="1"/>
  <c r="AO16" i="11" l="1"/>
  <c r="AO14" i="10"/>
  <c r="AM14" i="10"/>
  <c r="C14" i="9" l="1"/>
  <c r="E14" i="9"/>
  <c r="F14" i="9"/>
  <c r="H14" i="9"/>
  <c r="I14" i="9"/>
  <c r="K14" i="9"/>
  <c r="L14" i="9"/>
  <c r="N14" i="9"/>
  <c r="O14" i="9"/>
  <c r="Q14" i="9"/>
  <c r="R14" i="9"/>
  <c r="T14" i="9"/>
  <c r="U14" i="9"/>
  <c r="W14" i="9"/>
  <c r="X14" i="9"/>
  <c r="Z14" i="9"/>
  <c r="AA14" i="9"/>
  <c r="AC14" i="9"/>
  <c r="AD14" i="9"/>
  <c r="AF14" i="9"/>
  <c r="AG14" i="9"/>
  <c r="AI14" i="9"/>
  <c r="AJ14" i="9"/>
  <c r="B14" i="9"/>
  <c r="C16" i="8"/>
  <c r="E16" i="8"/>
  <c r="F16" i="8"/>
  <c r="H16" i="8"/>
  <c r="I16" i="8"/>
  <c r="K16" i="8"/>
  <c r="L16" i="8"/>
  <c r="N16" i="8"/>
  <c r="O16" i="8"/>
  <c r="Q16" i="8"/>
  <c r="R16" i="8"/>
  <c r="T16" i="8"/>
  <c r="U16" i="8"/>
  <c r="W16" i="8"/>
  <c r="X16" i="8"/>
  <c r="Z16" i="8"/>
  <c r="AA16" i="8"/>
  <c r="AC16" i="8"/>
  <c r="AD16" i="8"/>
  <c r="AF16" i="8"/>
  <c r="AG16" i="8"/>
  <c r="AI16" i="8"/>
  <c r="AJ16" i="8"/>
  <c r="B16" i="8"/>
</calcChain>
</file>

<file path=xl/connections.xml><?xml version="1.0" encoding="utf-8"?>
<connections xmlns="http://schemas.openxmlformats.org/spreadsheetml/2006/main">
  <connection id="1" name="MPZ_Bundesland_400" type="6" refreshedVersion="4" background="1" saveData="1">
    <textPr codePage="850" sourceFile="F:\Moos2015\AP2_Stichprobendesign\Ergebnisse\400\MPZ_Bundesland_400.txt" decimal="," thousands=".">
      <textFields count="1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MPZ_Bundesland_400_pivot" type="6" refreshedVersion="4" background="1" saveData="1">
    <textPr codePage="850" sourceFile="F:\Moos2015\AP2_Stichprobendesign\Ergebnisse\400\MPZ_Bundesland_400_pivot.txt" decimal="," thousands=".">
      <textFields count="40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MPZ_Bundesland_400_pivot_05" type="6" refreshedVersion="4" background="1" saveData="1">
    <textPr codePage="850" sourceFile="F:\Moos2015\AP2_Stichprobendesign\Ergebnisse\400\MPZ_Bundesland_400_pivot_05.txt" decimal="," thousands=".">
      <textFields count="40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MPZ_Deutschland_400" type="6" refreshedVersion="4" background="1" saveData="1">
    <textPr sourceFile="F:\Moos2015\AP2_Stichprobendesign\Ergebnisse\400\MPZ_Deutschland_400.txt" decimal="," thousands=".">
      <textFields count="1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name="MPZ_ELCE_400" type="6" refreshedVersion="4" background="1" saveData="1">
    <textPr codePage="850" sourceFile="F:\Moos2015\AP2_Stichprobendesign\Ergebnisse\400\MPZ_ELCE_400.txt" decimal="," thousands=".">
      <textFields count="1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name="MPZ_ELCE_400_pivot" type="6" refreshedVersion="4" background="1" saveData="1">
    <textPr codePage="1251" sourceFile="F:\Moos2015\AP2_Stichprobendesign\Ergebnisse\400\MPZ_ELCE_400_pivot.txt" decimal="," thousands=".">
      <textFields count="40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name="MPZ_ELCE_400_pivot_05" type="6" refreshedVersion="4" background="1" saveData="1">
    <textPr codePage="1251" sourceFile="F:\Moos2015\AP2_Stichprobendesign\Ergebnisse\400\MPZ_ELCE_400_pivot_05.txt" decimal="," thousands=".">
      <textFields count="40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name="UTest_Bundesland_400" type="6" refreshedVersion="4" background="1" saveData="1">
    <textPr codePage="850" sourceFile="F:\Moos2015\AP2_Stichprobendesign\Ergebnisse\400\UTest_Bundesland_400.txt" decimal="," thousands=".">
      <textFields count="1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name="UTest_Deutschland_400" type="6" refreshedVersion="4" background="1" saveData="1">
    <textPr codePage="850" sourceFile="F:\Moos2015\AP2_Stichprobendesign\Ergebnisse\400\UTest_Deutschland_400.txt" decimal="," thousands=".">
      <textFields count="1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name="UTest_Deutschland_400_geostat" type="6" refreshedVersion="4" background="1" saveData="1">
    <textPr codePage="850" sourceFile="F:\Moos2015\AP2_Stichprobendesign\Ergebnisse\400\UTest_Deutschland_400_geostat.txt" decimal="," thousands=".">
      <textFields count="1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name="UTest_ELCE_400" type="6" refreshedVersion="4" background="1" saveData="1">
    <textPr codePage="850" sourceFile="F:\Moos2015\AP2_Stichprobendesign\Ergebnisse\400\UTest_ELCE_400.txt" decimal="," thousands=".">
      <textFields count="1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<sst xmlns="http://schemas.openxmlformats.org/spreadsheetml/2006/main" count="5402" uniqueCount="119">
  <si>
    <t>AdminRegion</t>
  </si>
  <si>
    <t>EcoRegion</t>
  </si>
  <si>
    <t>Element</t>
  </si>
  <si>
    <t>N_05</t>
  </si>
  <si>
    <t>N_15</t>
  </si>
  <si>
    <t>min_05</t>
  </si>
  <si>
    <t>min_15</t>
  </si>
  <si>
    <t>max_05</t>
  </si>
  <si>
    <t>max_15</t>
  </si>
  <si>
    <t>P20_05</t>
  </si>
  <si>
    <t>P20_15</t>
  </si>
  <si>
    <t>P50_05</t>
  </si>
  <si>
    <t>P50_15</t>
  </si>
  <si>
    <t>P90_05</t>
  </si>
  <si>
    <t>P90_15</t>
  </si>
  <si>
    <t>p_value</t>
  </si>
  <si>
    <t>UTest</t>
  </si>
  <si>
    <t>Ergebnis</t>
  </si>
  <si>
    <t>Deutschland</t>
  </si>
  <si>
    <t>All</t>
  </si>
  <si>
    <t>As_</t>
  </si>
  <si>
    <t>p &gt; 0.05</t>
  </si>
  <si>
    <t>gleich</t>
  </si>
  <si>
    <t>Cd</t>
  </si>
  <si>
    <t>Cr</t>
  </si>
  <si>
    <t>Cu</t>
  </si>
  <si>
    <t>Fe</t>
  </si>
  <si>
    <t>Hg</t>
  </si>
  <si>
    <t>N</t>
  </si>
  <si>
    <t>Ni</t>
  </si>
  <si>
    <t>Pb</t>
  </si>
  <si>
    <t>Sb</t>
  </si>
  <si>
    <t>Ti</t>
  </si>
  <si>
    <t>V</t>
  </si>
  <si>
    <t>Zn</t>
  </si>
  <si>
    <t>Bundesland</t>
  </si>
  <si>
    <t>ELCE_Bezeichnung</t>
  </si>
  <si>
    <t>MPZ</t>
  </si>
  <si>
    <t>Diff</t>
  </si>
  <si>
    <t>Distribution</t>
  </si>
  <si>
    <t>meanlin</t>
  </si>
  <si>
    <t>sdlin</t>
  </si>
  <si>
    <t>Bemerkung</t>
  </si>
  <si>
    <t>Completition</t>
  </si>
  <si>
    <t>Diff_15</t>
  </si>
  <si>
    <t>Completition_15</t>
  </si>
  <si>
    <t>D_13</t>
  </si>
  <si>
    <t>log</t>
  </si>
  <si>
    <t>Ok</t>
  </si>
  <si>
    <t>MSS not complied</t>
  </si>
  <si>
    <t>other</t>
  </si>
  <si>
    <t>MSS complied</t>
  </si>
  <si>
    <t>D_14</t>
  </si>
  <si>
    <t xml:space="preserve">    NA</t>
  </si>
  <si>
    <t xml:space="preserve">     NA</t>
  </si>
  <si>
    <t>NA</t>
  </si>
  <si>
    <t>N&lt;=1 -&gt; keine MPZ berechnet</t>
  </si>
  <si>
    <t>F1_2</t>
  </si>
  <si>
    <t>F2_6</t>
  </si>
  <si>
    <t>F3_1</t>
  </si>
  <si>
    <t>F3_2</t>
  </si>
  <si>
    <t>F4_1</t>
  </si>
  <si>
    <t>normal</t>
  </si>
  <si>
    <t>F4_2</t>
  </si>
  <si>
    <t>Reste</t>
  </si>
  <si>
    <t>S_0</t>
  </si>
  <si>
    <t>U_1</t>
  </si>
  <si>
    <t>U_2</t>
  </si>
  <si>
    <t xml:space="preserve">  NA</t>
  </si>
  <si>
    <t>Berlin_Brandenburg</t>
  </si>
  <si>
    <t>Bayern</t>
  </si>
  <si>
    <t>Baden_Wuerttemberg</t>
  </si>
  <si>
    <t>Hessen</t>
  </si>
  <si>
    <t>Niedersachsen_Bremen</t>
  </si>
  <si>
    <t>Mecklenburg_Vorpommern</t>
  </si>
  <si>
    <t>Rheinland_Pfalz</t>
  </si>
  <si>
    <t>Schleswig_Holstein</t>
  </si>
  <si>
    <t>Sachsen</t>
  </si>
  <si>
    <t>Sachsen_Anhalt</t>
  </si>
  <si>
    <t>Thueringen</t>
  </si>
  <si>
    <t>Hamburg</t>
  </si>
  <si>
    <t>Nordrhein_Westfalen</t>
  </si>
  <si>
    <t>Saarland</t>
  </si>
  <si>
    <t>p &lt; 0.05</t>
  </si>
  <si>
    <t>ungleich</t>
  </si>
  <si>
    <t>As_.x</t>
  </si>
  <si>
    <t>As_.y</t>
  </si>
  <si>
    <t>Cd.x</t>
  </si>
  <si>
    <t>Cd.y</t>
  </si>
  <si>
    <t>Cr.x</t>
  </si>
  <si>
    <t>Cr.y</t>
  </si>
  <si>
    <t>Cu.x</t>
  </si>
  <si>
    <t>Cu.y</t>
  </si>
  <si>
    <t>Fe.x</t>
  </si>
  <si>
    <t>Fe.y</t>
  </si>
  <si>
    <t>Hg.x</t>
  </si>
  <si>
    <t>Hg.y</t>
  </si>
  <si>
    <t>N.x</t>
  </si>
  <si>
    <t>N.y</t>
  </si>
  <si>
    <t>Ni.x</t>
  </si>
  <si>
    <t>Ni.y</t>
  </si>
  <si>
    <t>Pb.x</t>
  </si>
  <si>
    <t>Pb.y</t>
  </si>
  <si>
    <t>Sb.x</t>
  </si>
  <si>
    <t>Sb.y</t>
  </si>
  <si>
    <t>V.x</t>
  </si>
  <si>
    <t>V.y</t>
  </si>
  <si>
    <t>Zn.x</t>
  </si>
  <si>
    <t>Zn.y</t>
  </si>
  <si>
    <t>[2]</t>
  </si>
  <si>
    <t>[3]</t>
  </si>
  <si>
    <t>[1]</t>
  </si>
  <si>
    <t xml:space="preserve">    -</t>
  </si>
  <si>
    <t>-</t>
  </si>
  <si>
    <t>Summe_All</t>
  </si>
  <si>
    <t>MPZ1</t>
  </si>
  <si>
    <t>MPZ2</t>
  </si>
  <si>
    <t>MPZ3</t>
  </si>
  <si>
    <t>MPZ4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</si>
</sst>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UTest_Deutschland_400" connectionId="9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UTest_ELCE_400" connectionId="11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UTest_Bundesland_400" connectionId="8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MPZ_Deutschland_400" connectionId="4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MPZ_ELCE_400" connectionId="5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MPZ_Bundesland_400" connectionId="1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UTest_Deutschland_400_geostat" connectionId="10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MPZ_Bundesland_400_pivot_1" connectionId="2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MPZ_ELCE_400_pivot" connectionId="6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MPZ_ELCE_400_pivot_05" connectionId="7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MPZ_Bundesland_400_pivot_05" connectionId="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workbookViewId="0">
      <selection activeCell="T15" sqref="T15"/>
    </sheetView>
  </sheetViews>
  <sheetFormatPr baseColWidth="10" defaultRowHeight="15" x14ac:dyDescent="0.25"/>
  <cols>
    <col min="1" max="1" width="13" bestFit="1" customWidth="1"/>
    <col min="2" max="2" width="10.140625" bestFit="1" customWidth="1"/>
    <col min="3" max="3" width="8.42578125" bestFit="1" customWidth="1"/>
    <col min="4" max="5" width="5.42578125" bestFit="1" customWidth="1"/>
    <col min="6" max="7" width="7.42578125" bestFit="1" customWidth="1"/>
    <col min="8" max="9" width="8" bestFit="1" customWidth="1"/>
    <col min="10" max="15" width="7.140625" bestFit="1" customWidth="1"/>
    <col min="16" max="16" width="8" bestFit="1" customWidth="1"/>
    <col min="17" max="17" width="7.5703125" bestFit="1" customWidth="1"/>
    <col min="18" max="18" width="8.5703125" bestFit="1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5">
      <c r="A2" t="s">
        <v>18</v>
      </c>
      <c r="B2" t="s">
        <v>19</v>
      </c>
      <c r="C2" t="s">
        <v>20</v>
      </c>
      <c r="D2">
        <v>725</v>
      </c>
      <c r="E2">
        <v>385</v>
      </c>
      <c r="F2">
        <v>0.04</v>
      </c>
      <c r="G2">
        <v>0.05</v>
      </c>
      <c r="H2">
        <v>2.0299999999999998</v>
      </c>
      <c r="I2">
        <v>2.0299999999999998</v>
      </c>
      <c r="J2">
        <v>0.11</v>
      </c>
      <c r="K2">
        <v>0.11</v>
      </c>
      <c r="L2">
        <v>0.16</v>
      </c>
      <c r="M2">
        <v>0.16</v>
      </c>
      <c r="N2">
        <v>0.38</v>
      </c>
      <c r="O2">
        <v>0.36</v>
      </c>
      <c r="P2">
        <v>0.55000000000000004</v>
      </c>
      <c r="Q2" t="s">
        <v>21</v>
      </c>
      <c r="R2" t="s">
        <v>22</v>
      </c>
    </row>
    <row r="3" spans="1:18" x14ac:dyDescent="0.25">
      <c r="A3" t="s">
        <v>18</v>
      </c>
      <c r="B3" t="s">
        <v>19</v>
      </c>
      <c r="C3" t="s">
        <v>23</v>
      </c>
      <c r="D3">
        <v>724</v>
      </c>
      <c r="E3">
        <v>384</v>
      </c>
      <c r="F3">
        <v>0.06</v>
      </c>
      <c r="G3">
        <v>0.06</v>
      </c>
      <c r="H3">
        <v>1.71</v>
      </c>
      <c r="I3">
        <v>1.71</v>
      </c>
      <c r="J3">
        <v>0.15</v>
      </c>
      <c r="K3">
        <v>0.14000000000000001</v>
      </c>
      <c r="L3">
        <v>0.21</v>
      </c>
      <c r="M3">
        <v>0.2</v>
      </c>
      <c r="N3">
        <v>0.37</v>
      </c>
      <c r="O3">
        <v>0.37</v>
      </c>
      <c r="P3">
        <v>0.67</v>
      </c>
      <c r="Q3" t="s">
        <v>21</v>
      </c>
      <c r="R3" t="s">
        <v>22</v>
      </c>
    </row>
    <row r="4" spans="1:18" x14ac:dyDescent="0.25">
      <c r="A4" t="s">
        <v>18</v>
      </c>
      <c r="B4" t="s">
        <v>19</v>
      </c>
      <c r="C4" t="s">
        <v>24</v>
      </c>
      <c r="D4">
        <v>725</v>
      </c>
      <c r="E4">
        <v>385</v>
      </c>
      <c r="F4">
        <v>0.48</v>
      </c>
      <c r="G4">
        <v>0.48</v>
      </c>
      <c r="H4">
        <v>90.3</v>
      </c>
      <c r="I4">
        <v>31.35</v>
      </c>
      <c r="J4">
        <v>1.41</v>
      </c>
      <c r="K4">
        <v>1.4</v>
      </c>
      <c r="L4">
        <v>2.36</v>
      </c>
      <c r="M4">
        <v>2.21</v>
      </c>
      <c r="N4">
        <v>7.06</v>
      </c>
      <c r="O4">
        <v>6.88</v>
      </c>
      <c r="P4">
        <v>0.62</v>
      </c>
      <c r="Q4" t="s">
        <v>21</v>
      </c>
      <c r="R4" t="s">
        <v>22</v>
      </c>
    </row>
    <row r="5" spans="1:18" x14ac:dyDescent="0.25">
      <c r="A5" t="s">
        <v>18</v>
      </c>
      <c r="B5" t="s">
        <v>19</v>
      </c>
      <c r="C5" t="s">
        <v>25</v>
      </c>
      <c r="D5">
        <v>725</v>
      </c>
      <c r="E5">
        <v>385</v>
      </c>
      <c r="F5">
        <v>3.34</v>
      </c>
      <c r="G5">
        <v>3.94</v>
      </c>
      <c r="H5">
        <v>41.7</v>
      </c>
      <c r="I5">
        <v>41.7</v>
      </c>
      <c r="J5">
        <v>5.73</v>
      </c>
      <c r="K5">
        <v>5.72</v>
      </c>
      <c r="L5">
        <v>7.27</v>
      </c>
      <c r="M5">
        <v>7.18</v>
      </c>
      <c r="N5">
        <v>11.09</v>
      </c>
      <c r="O5">
        <v>11.27</v>
      </c>
      <c r="P5">
        <v>0.77</v>
      </c>
      <c r="Q5" t="s">
        <v>21</v>
      </c>
      <c r="R5" t="s">
        <v>22</v>
      </c>
    </row>
    <row r="6" spans="1:18" x14ac:dyDescent="0.25">
      <c r="A6" t="s">
        <v>18</v>
      </c>
      <c r="B6" t="s">
        <v>19</v>
      </c>
      <c r="C6" t="s">
        <v>26</v>
      </c>
      <c r="D6">
        <v>726</v>
      </c>
      <c r="E6">
        <v>385</v>
      </c>
      <c r="F6">
        <v>112.86</v>
      </c>
      <c r="G6">
        <v>128.88999999999999</v>
      </c>
      <c r="H6">
        <v>3567.69</v>
      </c>
      <c r="I6">
        <v>3567.69</v>
      </c>
      <c r="J6">
        <v>235.74</v>
      </c>
      <c r="K6">
        <v>233.13</v>
      </c>
      <c r="L6">
        <v>328.46</v>
      </c>
      <c r="M6">
        <v>318.5</v>
      </c>
      <c r="N6">
        <v>707.74</v>
      </c>
      <c r="O6">
        <v>669.62</v>
      </c>
      <c r="P6">
        <v>0.19</v>
      </c>
      <c r="Q6" t="s">
        <v>21</v>
      </c>
      <c r="R6" t="s">
        <v>22</v>
      </c>
    </row>
    <row r="7" spans="1:18" x14ac:dyDescent="0.25">
      <c r="A7" t="s">
        <v>18</v>
      </c>
      <c r="B7" t="s">
        <v>19</v>
      </c>
      <c r="C7" t="s">
        <v>27</v>
      </c>
      <c r="D7">
        <v>726</v>
      </c>
      <c r="E7">
        <v>385</v>
      </c>
      <c r="F7">
        <v>0.02</v>
      </c>
      <c r="G7">
        <v>0.02</v>
      </c>
      <c r="H7">
        <v>0.11</v>
      </c>
      <c r="I7">
        <v>0.11</v>
      </c>
      <c r="J7">
        <v>0.03</v>
      </c>
      <c r="K7">
        <v>0.03</v>
      </c>
      <c r="L7">
        <v>0.04</v>
      </c>
      <c r="M7">
        <v>0.04</v>
      </c>
      <c r="N7">
        <v>0.06</v>
      </c>
      <c r="O7">
        <v>0.06</v>
      </c>
      <c r="P7">
        <v>0.62</v>
      </c>
      <c r="Q7" t="s">
        <v>21</v>
      </c>
      <c r="R7" t="s">
        <v>22</v>
      </c>
    </row>
    <row r="8" spans="1:18" x14ac:dyDescent="0.25">
      <c r="A8" t="s">
        <v>18</v>
      </c>
      <c r="B8" t="s">
        <v>19</v>
      </c>
      <c r="C8" t="s">
        <v>28</v>
      </c>
      <c r="D8">
        <v>726</v>
      </c>
      <c r="E8">
        <v>385</v>
      </c>
      <c r="F8">
        <v>0.78</v>
      </c>
      <c r="G8">
        <v>0.78</v>
      </c>
      <c r="H8">
        <v>3.36</v>
      </c>
      <c r="I8">
        <v>3.36</v>
      </c>
      <c r="J8">
        <v>1.17</v>
      </c>
      <c r="K8">
        <v>1.1499999999999999</v>
      </c>
      <c r="L8">
        <v>1.46</v>
      </c>
      <c r="M8">
        <v>1.42</v>
      </c>
      <c r="N8">
        <v>2.17</v>
      </c>
      <c r="O8">
        <v>2.15</v>
      </c>
      <c r="P8">
        <v>0.23</v>
      </c>
      <c r="Q8" t="s">
        <v>21</v>
      </c>
      <c r="R8" t="s">
        <v>22</v>
      </c>
    </row>
    <row r="9" spans="1:18" x14ac:dyDescent="0.25">
      <c r="A9" t="s">
        <v>18</v>
      </c>
      <c r="B9" t="s">
        <v>19</v>
      </c>
      <c r="C9" t="s">
        <v>29</v>
      </c>
      <c r="D9">
        <v>725</v>
      </c>
      <c r="E9">
        <v>384</v>
      </c>
      <c r="F9">
        <v>0.35</v>
      </c>
      <c r="G9">
        <v>0.35</v>
      </c>
      <c r="H9">
        <v>9.3699999999999992</v>
      </c>
      <c r="I9">
        <v>5.99</v>
      </c>
      <c r="J9">
        <v>0.82</v>
      </c>
      <c r="K9">
        <v>0.81</v>
      </c>
      <c r="L9">
        <v>1.1599999999999999</v>
      </c>
      <c r="M9">
        <v>1.1599999999999999</v>
      </c>
      <c r="N9">
        <v>2.33</v>
      </c>
      <c r="O9">
        <v>2.3199999999999998</v>
      </c>
      <c r="P9">
        <v>0.78</v>
      </c>
      <c r="Q9" t="s">
        <v>21</v>
      </c>
      <c r="R9" t="s">
        <v>22</v>
      </c>
    </row>
    <row r="10" spans="1:18" x14ac:dyDescent="0.25">
      <c r="A10" t="s">
        <v>18</v>
      </c>
      <c r="B10" t="s">
        <v>19</v>
      </c>
      <c r="C10" t="s">
        <v>30</v>
      </c>
      <c r="D10">
        <v>725</v>
      </c>
      <c r="E10">
        <v>385</v>
      </c>
      <c r="F10">
        <v>1.19</v>
      </c>
      <c r="G10">
        <v>1.19</v>
      </c>
      <c r="H10">
        <v>40.409999999999997</v>
      </c>
      <c r="I10">
        <v>40.409999999999997</v>
      </c>
      <c r="J10">
        <v>2.4700000000000002</v>
      </c>
      <c r="K10">
        <v>2.4900000000000002</v>
      </c>
      <c r="L10">
        <v>3.69</v>
      </c>
      <c r="M10">
        <v>3.71</v>
      </c>
      <c r="N10">
        <v>7.62</v>
      </c>
      <c r="O10">
        <v>8.18</v>
      </c>
      <c r="P10">
        <v>0.45</v>
      </c>
      <c r="Q10" t="s">
        <v>21</v>
      </c>
      <c r="R10" t="s">
        <v>22</v>
      </c>
    </row>
    <row r="11" spans="1:18" x14ac:dyDescent="0.25">
      <c r="A11" t="s">
        <v>18</v>
      </c>
      <c r="B11" t="s">
        <v>19</v>
      </c>
      <c r="C11" t="s">
        <v>31</v>
      </c>
      <c r="D11">
        <v>725</v>
      </c>
      <c r="E11">
        <v>384</v>
      </c>
      <c r="F11">
        <v>0.05</v>
      </c>
      <c r="G11">
        <v>0.05</v>
      </c>
      <c r="H11">
        <v>1.31</v>
      </c>
      <c r="I11">
        <v>1.31</v>
      </c>
      <c r="J11">
        <v>0.11</v>
      </c>
      <c r="K11">
        <v>0.11</v>
      </c>
      <c r="L11">
        <v>0.16</v>
      </c>
      <c r="M11">
        <v>0.17</v>
      </c>
      <c r="N11">
        <v>0.28000000000000003</v>
      </c>
      <c r="O11">
        <v>0.3</v>
      </c>
      <c r="P11">
        <v>0.33</v>
      </c>
      <c r="Q11" t="s">
        <v>21</v>
      </c>
      <c r="R11" t="s">
        <v>22</v>
      </c>
    </row>
    <row r="12" spans="1:18" x14ac:dyDescent="0.25">
      <c r="A12" t="s">
        <v>18</v>
      </c>
      <c r="B12" t="s">
        <v>19</v>
      </c>
      <c r="C12" t="s">
        <v>32</v>
      </c>
      <c r="D12">
        <v>726</v>
      </c>
      <c r="E12">
        <v>385</v>
      </c>
      <c r="F12">
        <v>1.22</v>
      </c>
      <c r="G12">
        <v>1.22</v>
      </c>
      <c r="H12">
        <v>194.5</v>
      </c>
      <c r="I12">
        <v>95.38</v>
      </c>
      <c r="J12">
        <v>4.34</v>
      </c>
      <c r="K12">
        <v>4.21</v>
      </c>
      <c r="L12">
        <v>7.11</v>
      </c>
      <c r="M12">
        <v>6.83</v>
      </c>
      <c r="N12">
        <v>18.510000000000002</v>
      </c>
      <c r="O12">
        <v>15.82</v>
      </c>
      <c r="P12">
        <v>0.15</v>
      </c>
      <c r="Q12" t="s">
        <v>21</v>
      </c>
      <c r="R12" t="s">
        <v>22</v>
      </c>
    </row>
    <row r="13" spans="1:18" x14ac:dyDescent="0.25">
      <c r="A13" t="s">
        <v>18</v>
      </c>
      <c r="B13" t="s">
        <v>19</v>
      </c>
      <c r="C13" t="s">
        <v>33</v>
      </c>
      <c r="D13">
        <v>726</v>
      </c>
      <c r="E13">
        <v>385</v>
      </c>
      <c r="F13">
        <v>0.31</v>
      </c>
      <c r="G13">
        <v>0.31</v>
      </c>
      <c r="H13">
        <v>6.04</v>
      </c>
      <c r="I13">
        <v>6.04</v>
      </c>
      <c r="J13">
        <v>0.75</v>
      </c>
      <c r="K13">
        <v>0.74</v>
      </c>
      <c r="L13">
        <v>1.0900000000000001</v>
      </c>
      <c r="M13">
        <v>1.0900000000000001</v>
      </c>
      <c r="N13">
        <v>1.86</v>
      </c>
      <c r="O13">
        <v>1.89</v>
      </c>
      <c r="P13">
        <v>0.9</v>
      </c>
      <c r="Q13" t="s">
        <v>21</v>
      </c>
      <c r="R13" t="s">
        <v>22</v>
      </c>
    </row>
    <row r="14" spans="1:18" x14ac:dyDescent="0.25">
      <c r="A14" t="s">
        <v>18</v>
      </c>
      <c r="B14" t="s">
        <v>19</v>
      </c>
      <c r="C14" t="s">
        <v>34</v>
      </c>
      <c r="D14">
        <v>724</v>
      </c>
      <c r="E14">
        <v>384</v>
      </c>
      <c r="F14">
        <v>17.22</v>
      </c>
      <c r="G14">
        <v>17.22</v>
      </c>
      <c r="H14">
        <v>426.38</v>
      </c>
      <c r="I14">
        <v>426.38</v>
      </c>
      <c r="J14">
        <v>34.72</v>
      </c>
      <c r="K14">
        <v>34.78</v>
      </c>
      <c r="L14">
        <v>46.68</v>
      </c>
      <c r="M14">
        <v>46.32</v>
      </c>
      <c r="N14">
        <v>82.3</v>
      </c>
      <c r="O14">
        <v>84.03</v>
      </c>
      <c r="P14">
        <v>0.96</v>
      </c>
      <c r="Q14" t="s">
        <v>21</v>
      </c>
      <c r="R14" t="s">
        <v>22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7"/>
  <sheetViews>
    <sheetView topLeftCell="A109" workbookViewId="0">
      <selection activeCell="O144" sqref="J132:O144"/>
    </sheetView>
  </sheetViews>
  <sheetFormatPr baseColWidth="10" defaultRowHeight="15" x14ac:dyDescent="0.25"/>
  <cols>
    <col min="1" max="1" width="13" bestFit="1" customWidth="1"/>
    <col min="2" max="2" width="10.140625" bestFit="1" customWidth="1"/>
    <col min="3" max="3" width="8.42578125" bestFit="1" customWidth="1"/>
    <col min="4" max="5" width="5.42578125" bestFit="1" customWidth="1"/>
    <col min="6" max="7" width="7.42578125" bestFit="1" customWidth="1"/>
    <col min="8" max="9" width="8" bestFit="1" customWidth="1"/>
    <col min="10" max="15" width="7.140625" bestFit="1" customWidth="1"/>
    <col min="16" max="16" width="8" bestFit="1" customWidth="1"/>
    <col min="17" max="17" width="7.5703125" bestFit="1" customWidth="1"/>
    <col min="18" max="18" width="8.5703125" bestFit="1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5">
      <c r="A2" t="s">
        <v>18</v>
      </c>
      <c r="B2" t="s">
        <v>59</v>
      </c>
      <c r="C2" t="s">
        <v>20</v>
      </c>
      <c r="D2">
        <v>161</v>
      </c>
      <c r="E2">
        <v>75</v>
      </c>
      <c r="F2">
        <v>0.05</v>
      </c>
      <c r="G2">
        <v>0.05</v>
      </c>
      <c r="H2">
        <v>2.0299999999999998</v>
      </c>
      <c r="I2">
        <v>2.0299999999999998</v>
      </c>
      <c r="J2">
        <v>0.11</v>
      </c>
      <c r="K2">
        <v>0.11</v>
      </c>
      <c r="L2">
        <v>0.17</v>
      </c>
      <c r="M2">
        <v>0.17</v>
      </c>
      <c r="N2">
        <v>0.44</v>
      </c>
      <c r="O2">
        <v>0.42</v>
      </c>
      <c r="P2">
        <v>0.8</v>
      </c>
      <c r="Q2" t="s">
        <v>21</v>
      </c>
      <c r="R2" t="s">
        <v>22</v>
      </c>
    </row>
    <row r="3" spans="1:18" x14ac:dyDescent="0.25">
      <c r="A3" t="s">
        <v>18</v>
      </c>
      <c r="B3" t="s">
        <v>59</v>
      </c>
      <c r="C3" t="s">
        <v>23</v>
      </c>
      <c r="D3">
        <v>161</v>
      </c>
      <c r="E3">
        <v>75</v>
      </c>
      <c r="F3">
        <v>0.09</v>
      </c>
      <c r="G3">
        <v>0.09</v>
      </c>
      <c r="H3">
        <v>1.4</v>
      </c>
      <c r="I3">
        <v>1.4</v>
      </c>
      <c r="J3">
        <v>0.15</v>
      </c>
      <c r="K3">
        <v>0.14000000000000001</v>
      </c>
      <c r="L3">
        <v>0.19</v>
      </c>
      <c r="M3">
        <v>0.18</v>
      </c>
      <c r="N3">
        <v>0.35</v>
      </c>
      <c r="O3">
        <v>0.36</v>
      </c>
      <c r="P3">
        <v>0.73</v>
      </c>
      <c r="Q3" t="s">
        <v>21</v>
      </c>
      <c r="R3" t="s">
        <v>22</v>
      </c>
    </row>
    <row r="4" spans="1:18" x14ac:dyDescent="0.25">
      <c r="A4" t="s">
        <v>18</v>
      </c>
      <c r="B4" t="s">
        <v>59</v>
      </c>
      <c r="C4" t="s">
        <v>24</v>
      </c>
      <c r="D4">
        <v>161</v>
      </c>
      <c r="E4">
        <v>75</v>
      </c>
      <c r="F4">
        <v>0.75</v>
      </c>
      <c r="G4">
        <v>0.75</v>
      </c>
      <c r="H4">
        <v>34.299999999999997</v>
      </c>
      <c r="I4">
        <v>12.62</v>
      </c>
      <c r="J4">
        <v>1.24</v>
      </c>
      <c r="K4">
        <v>1.3</v>
      </c>
      <c r="L4">
        <v>2.0099999999999998</v>
      </c>
      <c r="M4">
        <v>2.0099999999999998</v>
      </c>
      <c r="N4">
        <v>5.2</v>
      </c>
      <c r="O4">
        <v>5.15</v>
      </c>
      <c r="P4">
        <v>0.86</v>
      </c>
      <c r="Q4" t="s">
        <v>21</v>
      </c>
      <c r="R4" t="s">
        <v>22</v>
      </c>
    </row>
    <row r="5" spans="1:18" x14ac:dyDescent="0.25">
      <c r="A5" t="s">
        <v>18</v>
      </c>
      <c r="B5" t="s">
        <v>59</v>
      </c>
      <c r="C5" t="s">
        <v>25</v>
      </c>
      <c r="D5">
        <v>161</v>
      </c>
      <c r="E5">
        <v>75</v>
      </c>
      <c r="F5">
        <v>3.79</v>
      </c>
      <c r="G5">
        <v>4.08</v>
      </c>
      <c r="H5">
        <v>12.82</v>
      </c>
      <c r="I5">
        <v>11.39</v>
      </c>
      <c r="J5">
        <v>6.07</v>
      </c>
      <c r="K5">
        <v>6.15</v>
      </c>
      <c r="L5">
        <v>7.54</v>
      </c>
      <c r="M5">
        <v>7.65</v>
      </c>
      <c r="N5">
        <v>9.9700000000000006</v>
      </c>
      <c r="O5">
        <v>10.02</v>
      </c>
      <c r="P5">
        <v>0.93</v>
      </c>
      <c r="Q5" t="s">
        <v>21</v>
      </c>
      <c r="R5" t="s">
        <v>22</v>
      </c>
    </row>
    <row r="6" spans="1:18" x14ac:dyDescent="0.25">
      <c r="A6" t="s">
        <v>18</v>
      </c>
      <c r="B6" t="s">
        <v>59</v>
      </c>
      <c r="C6" t="s">
        <v>26</v>
      </c>
      <c r="D6">
        <v>161</v>
      </c>
      <c r="E6">
        <v>75</v>
      </c>
      <c r="F6">
        <v>132.41</v>
      </c>
      <c r="G6">
        <v>132.41</v>
      </c>
      <c r="H6">
        <v>1455.15</v>
      </c>
      <c r="I6">
        <v>1455.15</v>
      </c>
      <c r="J6">
        <v>235.2</v>
      </c>
      <c r="K6">
        <v>241.5</v>
      </c>
      <c r="L6">
        <v>325.42</v>
      </c>
      <c r="M6">
        <v>325.42</v>
      </c>
      <c r="N6">
        <v>727.32</v>
      </c>
      <c r="O6">
        <v>634.03</v>
      </c>
      <c r="P6">
        <v>0.83</v>
      </c>
      <c r="Q6" t="s">
        <v>21</v>
      </c>
      <c r="R6" t="s">
        <v>22</v>
      </c>
    </row>
    <row r="7" spans="1:18" x14ac:dyDescent="0.25">
      <c r="A7" t="s">
        <v>18</v>
      </c>
      <c r="B7" t="s">
        <v>59</v>
      </c>
      <c r="C7" t="s">
        <v>27</v>
      </c>
      <c r="D7">
        <v>161</v>
      </c>
      <c r="E7">
        <v>75</v>
      </c>
      <c r="F7">
        <v>0.02</v>
      </c>
      <c r="G7">
        <v>0.02</v>
      </c>
      <c r="H7">
        <v>0.09</v>
      </c>
      <c r="I7">
        <v>0.09</v>
      </c>
      <c r="J7">
        <v>0.03</v>
      </c>
      <c r="K7">
        <v>0.03</v>
      </c>
      <c r="L7">
        <v>0.04</v>
      </c>
      <c r="M7">
        <v>0.04</v>
      </c>
      <c r="N7">
        <v>0.05</v>
      </c>
      <c r="O7">
        <v>0.06</v>
      </c>
      <c r="P7">
        <v>0.78</v>
      </c>
      <c r="Q7" t="s">
        <v>21</v>
      </c>
      <c r="R7" t="s">
        <v>22</v>
      </c>
    </row>
    <row r="8" spans="1:18" x14ac:dyDescent="0.25">
      <c r="A8" t="s">
        <v>18</v>
      </c>
      <c r="B8" t="s">
        <v>59</v>
      </c>
      <c r="C8" t="s">
        <v>28</v>
      </c>
      <c r="D8">
        <v>161</v>
      </c>
      <c r="E8">
        <v>75</v>
      </c>
      <c r="F8">
        <v>0.78</v>
      </c>
      <c r="G8">
        <v>0.78</v>
      </c>
      <c r="H8">
        <v>2.5099999999999998</v>
      </c>
      <c r="I8">
        <v>2.4500000000000002</v>
      </c>
      <c r="J8">
        <v>1.17</v>
      </c>
      <c r="K8">
        <v>1.1499999999999999</v>
      </c>
      <c r="L8">
        <v>1.48</v>
      </c>
      <c r="M8">
        <v>1.41</v>
      </c>
      <c r="N8">
        <v>2.0499999999999998</v>
      </c>
      <c r="O8">
        <v>2.13</v>
      </c>
      <c r="P8">
        <v>0.95</v>
      </c>
      <c r="Q8" t="s">
        <v>21</v>
      </c>
      <c r="R8" t="s">
        <v>22</v>
      </c>
    </row>
    <row r="9" spans="1:18" x14ac:dyDescent="0.25">
      <c r="A9" t="s">
        <v>18</v>
      </c>
      <c r="B9" t="s">
        <v>59</v>
      </c>
      <c r="C9" t="s">
        <v>29</v>
      </c>
      <c r="D9">
        <v>160</v>
      </c>
      <c r="E9">
        <v>74</v>
      </c>
      <c r="F9">
        <v>0.39</v>
      </c>
      <c r="G9">
        <v>0.44</v>
      </c>
      <c r="H9">
        <v>4.3899999999999997</v>
      </c>
      <c r="I9">
        <v>3.61</v>
      </c>
      <c r="J9">
        <v>0.83</v>
      </c>
      <c r="K9">
        <v>0.83</v>
      </c>
      <c r="L9">
        <v>1.18</v>
      </c>
      <c r="M9">
        <v>1.1499999999999999</v>
      </c>
      <c r="N9">
        <v>2.56</v>
      </c>
      <c r="O9">
        <v>2.2799999999999998</v>
      </c>
      <c r="P9">
        <v>0.56000000000000005</v>
      </c>
      <c r="Q9" t="s">
        <v>21</v>
      </c>
      <c r="R9" t="s">
        <v>22</v>
      </c>
    </row>
    <row r="10" spans="1:18" x14ac:dyDescent="0.25">
      <c r="A10" t="s">
        <v>18</v>
      </c>
      <c r="B10" t="s">
        <v>59</v>
      </c>
      <c r="C10" t="s">
        <v>30</v>
      </c>
      <c r="D10">
        <v>161</v>
      </c>
      <c r="E10">
        <v>75</v>
      </c>
      <c r="F10">
        <v>1.19</v>
      </c>
      <c r="G10">
        <v>1.19</v>
      </c>
      <c r="H10">
        <v>17.11</v>
      </c>
      <c r="I10">
        <v>17.05</v>
      </c>
      <c r="J10">
        <v>2.42</v>
      </c>
      <c r="K10">
        <v>2.42</v>
      </c>
      <c r="L10">
        <v>3.88</v>
      </c>
      <c r="M10">
        <v>3.94</v>
      </c>
      <c r="N10">
        <v>7.62</v>
      </c>
      <c r="O10">
        <v>9.2799999999999994</v>
      </c>
      <c r="P10">
        <v>0.6</v>
      </c>
      <c r="Q10" t="s">
        <v>21</v>
      </c>
      <c r="R10" t="s">
        <v>22</v>
      </c>
    </row>
    <row r="11" spans="1:18" x14ac:dyDescent="0.25">
      <c r="A11" t="s">
        <v>18</v>
      </c>
      <c r="B11" t="s">
        <v>59</v>
      </c>
      <c r="C11" t="s">
        <v>31</v>
      </c>
      <c r="D11">
        <v>161</v>
      </c>
      <c r="E11">
        <v>75</v>
      </c>
      <c r="F11">
        <v>0.06</v>
      </c>
      <c r="G11">
        <v>7.0000000000000007E-2</v>
      </c>
      <c r="H11">
        <v>0.52</v>
      </c>
      <c r="I11">
        <v>0.52</v>
      </c>
      <c r="J11">
        <v>0.12</v>
      </c>
      <c r="K11">
        <v>0.12</v>
      </c>
      <c r="L11">
        <v>0.16</v>
      </c>
      <c r="M11">
        <v>0.17</v>
      </c>
      <c r="N11">
        <v>0.26</v>
      </c>
      <c r="O11">
        <v>0.27</v>
      </c>
      <c r="P11">
        <v>0.49</v>
      </c>
      <c r="Q11" t="s">
        <v>21</v>
      </c>
      <c r="R11" t="s">
        <v>22</v>
      </c>
    </row>
    <row r="12" spans="1:18" x14ac:dyDescent="0.25">
      <c r="A12" t="s">
        <v>18</v>
      </c>
      <c r="B12" t="s">
        <v>59</v>
      </c>
      <c r="C12" t="s">
        <v>32</v>
      </c>
      <c r="D12">
        <v>161</v>
      </c>
      <c r="E12">
        <v>75</v>
      </c>
      <c r="F12">
        <v>2.0699999999999998</v>
      </c>
      <c r="G12">
        <v>2.0699999999999998</v>
      </c>
      <c r="H12">
        <v>62.7</v>
      </c>
      <c r="I12">
        <v>44.69</v>
      </c>
      <c r="J12">
        <v>5.21</v>
      </c>
      <c r="K12">
        <v>5.0999999999999996</v>
      </c>
      <c r="L12">
        <v>8.73</v>
      </c>
      <c r="M12">
        <v>8.61</v>
      </c>
      <c r="N12">
        <v>21.25</v>
      </c>
      <c r="O12">
        <v>17.14</v>
      </c>
      <c r="P12">
        <v>0.55000000000000004</v>
      </c>
      <c r="Q12" t="s">
        <v>21</v>
      </c>
      <c r="R12" t="s">
        <v>22</v>
      </c>
    </row>
    <row r="13" spans="1:18" x14ac:dyDescent="0.25">
      <c r="A13" t="s">
        <v>18</v>
      </c>
      <c r="B13" t="s">
        <v>59</v>
      </c>
      <c r="C13" t="s">
        <v>33</v>
      </c>
      <c r="D13">
        <v>161</v>
      </c>
      <c r="E13">
        <v>75</v>
      </c>
      <c r="F13">
        <v>0.31</v>
      </c>
      <c r="G13">
        <v>0.31</v>
      </c>
      <c r="H13">
        <v>3.22</v>
      </c>
      <c r="I13">
        <v>3.22</v>
      </c>
      <c r="J13">
        <v>0.67</v>
      </c>
      <c r="K13">
        <v>0.73</v>
      </c>
      <c r="L13">
        <v>1.02</v>
      </c>
      <c r="M13">
        <v>1.03</v>
      </c>
      <c r="N13">
        <v>1.69</v>
      </c>
      <c r="O13">
        <v>1.66</v>
      </c>
      <c r="P13">
        <v>0.85</v>
      </c>
      <c r="Q13" t="s">
        <v>21</v>
      </c>
      <c r="R13" t="s">
        <v>22</v>
      </c>
    </row>
    <row r="14" spans="1:18" x14ac:dyDescent="0.25">
      <c r="A14" t="s">
        <v>18</v>
      </c>
      <c r="B14" t="s">
        <v>59</v>
      </c>
      <c r="C14" t="s">
        <v>34</v>
      </c>
      <c r="D14">
        <v>161</v>
      </c>
      <c r="E14">
        <v>75</v>
      </c>
      <c r="F14">
        <v>20.36</v>
      </c>
      <c r="G14">
        <v>24.45</v>
      </c>
      <c r="H14">
        <v>150.12</v>
      </c>
      <c r="I14">
        <v>150.12</v>
      </c>
      <c r="J14">
        <v>35.4</v>
      </c>
      <c r="K14">
        <v>35.799999999999997</v>
      </c>
      <c r="L14">
        <v>42.8</v>
      </c>
      <c r="M14">
        <v>43.17</v>
      </c>
      <c r="N14">
        <v>72.05</v>
      </c>
      <c r="O14">
        <v>74.069999999999993</v>
      </c>
      <c r="P14">
        <v>0.94</v>
      </c>
      <c r="Q14" t="s">
        <v>21</v>
      </c>
      <c r="R14" t="s">
        <v>22</v>
      </c>
    </row>
    <row r="15" spans="1:18" x14ac:dyDescent="0.25">
      <c r="A15" t="s">
        <v>18</v>
      </c>
      <c r="B15" t="s">
        <v>57</v>
      </c>
      <c r="C15" t="s">
        <v>20</v>
      </c>
      <c r="D15">
        <v>70</v>
      </c>
      <c r="E15">
        <v>33</v>
      </c>
      <c r="F15">
        <v>0.04</v>
      </c>
      <c r="G15">
        <v>0.06</v>
      </c>
      <c r="H15">
        <v>0.46</v>
      </c>
      <c r="I15">
        <v>0.46</v>
      </c>
      <c r="J15">
        <v>0.1</v>
      </c>
      <c r="K15">
        <v>0.11</v>
      </c>
      <c r="L15">
        <v>0.15</v>
      </c>
      <c r="M15">
        <v>0.15</v>
      </c>
      <c r="N15">
        <v>0.3</v>
      </c>
      <c r="O15">
        <v>0.32</v>
      </c>
      <c r="P15">
        <v>0.79</v>
      </c>
      <c r="Q15" t="s">
        <v>21</v>
      </c>
      <c r="R15" t="s">
        <v>22</v>
      </c>
    </row>
    <row r="16" spans="1:18" x14ac:dyDescent="0.25">
      <c r="A16" t="s">
        <v>18</v>
      </c>
      <c r="B16" t="s">
        <v>57</v>
      </c>
      <c r="C16" t="s">
        <v>23</v>
      </c>
      <c r="D16">
        <v>70</v>
      </c>
      <c r="E16">
        <v>33</v>
      </c>
      <c r="F16">
        <v>0.09</v>
      </c>
      <c r="G16">
        <v>0.09</v>
      </c>
      <c r="H16">
        <v>0.42</v>
      </c>
      <c r="I16">
        <v>0.42</v>
      </c>
      <c r="J16">
        <v>0.14000000000000001</v>
      </c>
      <c r="K16">
        <v>0.14000000000000001</v>
      </c>
      <c r="L16">
        <v>0.19</v>
      </c>
      <c r="M16">
        <v>0.18</v>
      </c>
      <c r="N16">
        <v>0.27</v>
      </c>
      <c r="O16">
        <v>0.28000000000000003</v>
      </c>
      <c r="P16">
        <v>0.74</v>
      </c>
      <c r="Q16" t="s">
        <v>21</v>
      </c>
      <c r="R16" t="s">
        <v>22</v>
      </c>
    </row>
    <row r="17" spans="1:18" x14ac:dyDescent="0.25">
      <c r="A17" t="s">
        <v>18</v>
      </c>
      <c r="B17" t="s">
        <v>57</v>
      </c>
      <c r="C17" t="s">
        <v>24</v>
      </c>
      <c r="D17">
        <v>70</v>
      </c>
      <c r="E17">
        <v>33</v>
      </c>
      <c r="F17">
        <v>1.07</v>
      </c>
      <c r="G17">
        <v>1.0900000000000001</v>
      </c>
      <c r="H17">
        <v>16.329999999999998</v>
      </c>
      <c r="I17">
        <v>16.329999999999998</v>
      </c>
      <c r="J17">
        <v>1.75</v>
      </c>
      <c r="K17">
        <v>1.79</v>
      </c>
      <c r="L17">
        <v>2.5499999999999998</v>
      </c>
      <c r="M17">
        <v>2.62</v>
      </c>
      <c r="N17">
        <v>6.12</v>
      </c>
      <c r="O17">
        <v>6.85</v>
      </c>
      <c r="P17">
        <v>0.48</v>
      </c>
      <c r="Q17" t="s">
        <v>21</v>
      </c>
      <c r="R17" t="s">
        <v>22</v>
      </c>
    </row>
    <row r="18" spans="1:18" x14ac:dyDescent="0.25">
      <c r="A18" t="s">
        <v>18</v>
      </c>
      <c r="B18" t="s">
        <v>57</v>
      </c>
      <c r="C18" t="s">
        <v>25</v>
      </c>
      <c r="D18">
        <v>70</v>
      </c>
      <c r="E18">
        <v>33</v>
      </c>
      <c r="F18">
        <v>4.75</v>
      </c>
      <c r="G18">
        <v>4.91</v>
      </c>
      <c r="H18">
        <v>11.88</v>
      </c>
      <c r="I18">
        <v>11.88</v>
      </c>
      <c r="J18">
        <v>5.67</v>
      </c>
      <c r="K18">
        <v>5.76</v>
      </c>
      <c r="L18">
        <v>6.92</v>
      </c>
      <c r="M18">
        <v>6.92</v>
      </c>
      <c r="N18">
        <v>9.24</v>
      </c>
      <c r="O18">
        <v>9.68</v>
      </c>
      <c r="P18">
        <v>0.78</v>
      </c>
      <c r="Q18" t="s">
        <v>21</v>
      </c>
      <c r="R18" t="s">
        <v>22</v>
      </c>
    </row>
    <row r="19" spans="1:18" x14ac:dyDescent="0.25">
      <c r="A19" t="s">
        <v>18</v>
      </c>
      <c r="B19" t="s">
        <v>57</v>
      </c>
      <c r="C19" t="s">
        <v>26</v>
      </c>
      <c r="D19">
        <v>70</v>
      </c>
      <c r="E19">
        <v>33</v>
      </c>
      <c r="F19">
        <v>139.04</v>
      </c>
      <c r="G19">
        <v>171.08</v>
      </c>
      <c r="H19">
        <v>608.79</v>
      </c>
      <c r="I19">
        <v>608.79</v>
      </c>
      <c r="J19">
        <v>221.08</v>
      </c>
      <c r="K19">
        <v>234.24</v>
      </c>
      <c r="L19">
        <v>302.99</v>
      </c>
      <c r="M19">
        <v>301.41000000000003</v>
      </c>
      <c r="N19">
        <v>505.33</v>
      </c>
      <c r="O19">
        <v>501.94</v>
      </c>
      <c r="P19">
        <v>0.95</v>
      </c>
      <c r="Q19" t="s">
        <v>21</v>
      </c>
      <c r="R19" t="s">
        <v>22</v>
      </c>
    </row>
    <row r="20" spans="1:18" x14ac:dyDescent="0.25">
      <c r="A20" t="s">
        <v>18</v>
      </c>
      <c r="B20" t="s">
        <v>57</v>
      </c>
      <c r="C20" t="s">
        <v>27</v>
      </c>
      <c r="D20">
        <v>70</v>
      </c>
      <c r="E20">
        <v>33</v>
      </c>
      <c r="F20">
        <v>0.02</v>
      </c>
      <c r="G20">
        <v>0.02</v>
      </c>
      <c r="H20">
        <v>0.05</v>
      </c>
      <c r="I20">
        <v>0.05</v>
      </c>
      <c r="J20">
        <v>0.03</v>
      </c>
      <c r="K20">
        <v>0.03</v>
      </c>
      <c r="L20">
        <v>0.03</v>
      </c>
      <c r="M20">
        <v>0.03</v>
      </c>
      <c r="N20">
        <v>0.04</v>
      </c>
      <c r="O20">
        <v>0.04</v>
      </c>
      <c r="P20">
        <v>0.75</v>
      </c>
      <c r="Q20" t="s">
        <v>21</v>
      </c>
      <c r="R20" t="s">
        <v>22</v>
      </c>
    </row>
    <row r="21" spans="1:18" x14ac:dyDescent="0.25">
      <c r="A21" t="s">
        <v>18</v>
      </c>
      <c r="B21" t="s">
        <v>57</v>
      </c>
      <c r="C21" t="s">
        <v>28</v>
      </c>
      <c r="D21">
        <v>70</v>
      </c>
      <c r="E21">
        <v>33</v>
      </c>
      <c r="F21">
        <v>0.79</v>
      </c>
      <c r="G21">
        <v>0.97</v>
      </c>
      <c r="H21">
        <v>2.4500000000000002</v>
      </c>
      <c r="I21">
        <v>2.4500000000000002</v>
      </c>
      <c r="J21">
        <v>1.19</v>
      </c>
      <c r="K21">
        <v>1.1299999999999999</v>
      </c>
      <c r="L21">
        <v>1.38</v>
      </c>
      <c r="M21">
        <v>1.33</v>
      </c>
      <c r="N21">
        <v>1.83</v>
      </c>
      <c r="O21">
        <v>1.87</v>
      </c>
      <c r="P21">
        <v>0.5</v>
      </c>
      <c r="Q21" t="s">
        <v>21</v>
      </c>
      <c r="R21" t="s">
        <v>22</v>
      </c>
    </row>
    <row r="22" spans="1:18" x14ac:dyDescent="0.25">
      <c r="A22" t="s">
        <v>18</v>
      </c>
      <c r="B22" t="s">
        <v>57</v>
      </c>
      <c r="C22" t="s">
        <v>29</v>
      </c>
      <c r="D22">
        <v>70</v>
      </c>
      <c r="E22">
        <v>33</v>
      </c>
      <c r="F22">
        <v>0.56000000000000005</v>
      </c>
      <c r="G22">
        <v>0.64</v>
      </c>
      <c r="H22">
        <v>2.33</v>
      </c>
      <c r="I22">
        <v>1.81</v>
      </c>
      <c r="J22">
        <v>0.73</v>
      </c>
      <c r="K22">
        <v>0.85</v>
      </c>
      <c r="L22">
        <v>0.94</v>
      </c>
      <c r="M22">
        <v>1.04</v>
      </c>
      <c r="N22">
        <v>1.44</v>
      </c>
      <c r="O22">
        <v>1.51</v>
      </c>
      <c r="P22">
        <v>0.19</v>
      </c>
      <c r="Q22" t="s">
        <v>21</v>
      </c>
      <c r="R22" t="s">
        <v>22</v>
      </c>
    </row>
    <row r="23" spans="1:18" x14ac:dyDescent="0.25">
      <c r="A23" t="s">
        <v>18</v>
      </c>
      <c r="B23" t="s">
        <v>57</v>
      </c>
      <c r="C23" t="s">
        <v>30</v>
      </c>
      <c r="D23">
        <v>70</v>
      </c>
      <c r="E23">
        <v>33</v>
      </c>
      <c r="F23">
        <v>1.59</v>
      </c>
      <c r="G23">
        <v>1.7</v>
      </c>
      <c r="H23">
        <v>10.029999999999999</v>
      </c>
      <c r="I23">
        <v>10.029999999999999</v>
      </c>
      <c r="J23">
        <v>2.46</v>
      </c>
      <c r="K23">
        <v>2.65</v>
      </c>
      <c r="L23">
        <v>3.32</v>
      </c>
      <c r="M23">
        <v>3.4</v>
      </c>
      <c r="N23">
        <v>5.0599999999999996</v>
      </c>
      <c r="O23">
        <v>5.28</v>
      </c>
      <c r="P23">
        <v>0.4</v>
      </c>
      <c r="Q23" t="s">
        <v>21</v>
      </c>
      <c r="R23" t="s">
        <v>22</v>
      </c>
    </row>
    <row r="24" spans="1:18" x14ac:dyDescent="0.25">
      <c r="A24" t="s">
        <v>18</v>
      </c>
      <c r="B24" t="s">
        <v>57</v>
      </c>
      <c r="C24" t="s">
        <v>31</v>
      </c>
      <c r="D24">
        <v>70</v>
      </c>
      <c r="E24">
        <v>33</v>
      </c>
      <c r="F24">
        <v>0.05</v>
      </c>
      <c r="G24">
        <v>0.08</v>
      </c>
      <c r="H24">
        <v>1.31</v>
      </c>
      <c r="I24">
        <v>1.31</v>
      </c>
      <c r="J24">
        <v>0.11</v>
      </c>
      <c r="K24">
        <v>0.15</v>
      </c>
      <c r="L24">
        <v>0.16</v>
      </c>
      <c r="M24">
        <v>0.17</v>
      </c>
      <c r="N24">
        <v>0.26</v>
      </c>
      <c r="O24">
        <v>0.3</v>
      </c>
      <c r="P24">
        <v>0.19</v>
      </c>
      <c r="Q24" t="s">
        <v>21</v>
      </c>
      <c r="R24" t="s">
        <v>22</v>
      </c>
    </row>
    <row r="25" spans="1:18" x14ac:dyDescent="0.25">
      <c r="A25" t="s">
        <v>18</v>
      </c>
      <c r="B25" t="s">
        <v>57</v>
      </c>
      <c r="C25" t="s">
        <v>32</v>
      </c>
      <c r="D25">
        <v>70</v>
      </c>
      <c r="E25">
        <v>33</v>
      </c>
      <c r="F25">
        <v>1.93</v>
      </c>
      <c r="G25">
        <v>2.8</v>
      </c>
      <c r="H25">
        <v>29.77</v>
      </c>
      <c r="I25">
        <v>15.78</v>
      </c>
      <c r="J25">
        <v>3.92</v>
      </c>
      <c r="K25">
        <v>4.55</v>
      </c>
      <c r="L25">
        <v>6.52</v>
      </c>
      <c r="M25">
        <v>6.55</v>
      </c>
      <c r="N25">
        <v>14.15</v>
      </c>
      <c r="O25">
        <v>14.35</v>
      </c>
      <c r="P25">
        <v>0.73</v>
      </c>
      <c r="Q25" t="s">
        <v>21</v>
      </c>
      <c r="R25" t="s">
        <v>22</v>
      </c>
    </row>
    <row r="26" spans="1:18" x14ac:dyDescent="0.25">
      <c r="A26" t="s">
        <v>18</v>
      </c>
      <c r="B26" t="s">
        <v>57</v>
      </c>
      <c r="C26" t="s">
        <v>33</v>
      </c>
      <c r="D26">
        <v>70</v>
      </c>
      <c r="E26">
        <v>33</v>
      </c>
      <c r="F26">
        <v>0.5</v>
      </c>
      <c r="G26">
        <v>0.53</v>
      </c>
      <c r="H26">
        <v>1.75</v>
      </c>
      <c r="I26">
        <v>1.75</v>
      </c>
      <c r="J26">
        <v>0.8</v>
      </c>
      <c r="K26">
        <v>0.88</v>
      </c>
      <c r="L26">
        <v>1.06</v>
      </c>
      <c r="M26">
        <v>1.1599999999999999</v>
      </c>
      <c r="N26">
        <v>1.51</v>
      </c>
      <c r="O26">
        <v>1.5</v>
      </c>
      <c r="P26">
        <v>0.42</v>
      </c>
      <c r="Q26" t="s">
        <v>21</v>
      </c>
      <c r="R26" t="s">
        <v>22</v>
      </c>
    </row>
    <row r="27" spans="1:18" x14ac:dyDescent="0.25">
      <c r="A27" t="s">
        <v>18</v>
      </c>
      <c r="B27" t="s">
        <v>57</v>
      </c>
      <c r="C27" t="s">
        <v>34</v>
      </c>
      <c r="D27">
        <v>70</v>
      </c>
      <c r="E27">
        <v>33</v>
      </c>
      <c r="F27">
        <v>28.25</v>
      </c>
      <c r="G27">
        <v>28.25</v>
      </c>
      <c r="H27">
        <v>98.68</v>
      </c>
      <c r="I27">
        <v>93.68</v>
      </c>
      <c r="J27">
        <v>36.200000000000003</v>
      </c>
      <c r="K27">
        <v>36.86</v>
      </c>
      <c r="L27">
        <v>47.94</v>
      </c>
      <c r="M27">
        <v>44.87</v>
      </c>
      <c r="N27">
        <v>74.37</v>
      </c>
      <c r="O27">
        <v>63.59</v>
      </c>
      <c r="P27">
        <v>0.45</v>
      </c>
      <c r="Q27" t="s">
        <v>21</v>
      </c>
      <c r="R27" t="s">
        <v>22</v>
      </c>
    </row>
    <row r="28" spans="1:18" x14ac:dyDescent="0.25">
      <c r="A28" t="s">
        <v>18</v>
      </c>
      <c r="B28" t="s">
        <v>46</v>
      </c>
      <c r="C28" t="s">
        <v>20</v>
      </c>
      <c r="D28">
        <v>7</v>
      </c>
      <c r="E28">
        <v>6</v>
      </c>
      <c r="F28">
        <v>0.13</v>
      </c>
      <c r="G28">
        <v>0.13</v>
      </c>
      <c r="H28">
        <v>1.68</v>
      </c>
      <c r="I28">
        <v>0.69</v>
      </c>
      <c r="J28">
        <v>0.25</v>
      </c>
      <c r="K28">
        <v>0.23</v>
      </c>
      <c r="L28">
        <v>0.36</v>
      </c>
      <c r="M28">
        <v>0.35</v>
      </c>
      <c r="N28">
        <v>1.0900000000000001</v>
      </c>
      <c r="O28">
        <v>0.52</v>
      </c>
      <c r="P28">
        <v>0.72</v>
      </c>
      <c r="Q28" t="s">
        <v>21</v>
      </c>
      <c r="R28" t="s">
        <v>22</v>
      </c>
    </row>
    <row r="29" spans="1:18" x14ac:dyDescent="0.25">
      <c r="A29" t="s">
        <v>18</v>
      </c>
      <c r="B29" t="s">
        <v>46</v>
      </c>
      <c r="C29" t="s">
        <v>23</v>
      </c>
      <c r="D29">
        <v>7</v>
      </c>
      <c r="E29">
        <v>6</v>
      </c>
      <c r="F29">
        <v>0.18</v>
      </c>
      <c r="G29">
        <v>0.2</v>
      </c>
      <c r="H29">
        <v>0.84</v>
      </c>
      <c r="I29">
        <v>0.84</v>
      </c>
      <c r="J29">
        <v>0.21</v>
      </c>
      <c r="K29">
        <v>0.24</v>
      </c>
      <c r="L29">
        <v>0.27</v>
      </c>
      <c r="M29">
        <v>0.27</v>
      </c>
      <c r="N29">
        <v>0.53</v>
      </c>
      <c r="O29">
        <v>0.57999999999999996</v>
      </c>
      <c r="P29">
        <v>0.72</v>
      </c>
      <c r="Q29" t="s">
        <v>21</v>
      </c>
      <c r="R29" t="s">
        <v>22</v>
      </c>
    </row>
    <row r="30" spans="1:18" x14ac:dyDescent="0.25">
      <c r="A30" t="s">
        <v>18</v>
      </c>
      <c r="B30" t="s">
        <v>46</v>
      </c>
      <c r="C30" t="s">
        <v>24</v>
      </c>
      <c r="D30">
        <v>7</v>
      </c>
      <c r="E30">
        <v>6</v>
      </c>
      <c r="F30">
        <v>1.04</v>
      </c>
      <c r="G30">
        <v>1.04</v>
      </c>
      <c r="H30">
        <v>11.88</v>
      </c>
      <c r="I30">
        <v>11.88</v>
      </c>
      <c r="J30">
        <v>1.75</v>
      </c>
      <c r="K30">
        <v>1.73</v>
      </c>
      <c r="L30">
        <v>2.4900000000000002</v>
      </c>
      <c r="M30">
        <v>2.15</v>
      </c>
      <c r="N30">
        <v>7.7</v>
      </c>
      <c r="O30">
        <v>7.2</v>
      </c>
      <c r="P30">
        <v>0.83</v>
      </c>
      <c r="Q30" t="s">
        <v>21</v>
      </c>
      <c r="R30" t="s">
        <v>22</v>
      </c>
    </row>
    <row r="31" spans="1:18" x14ac:dyDescent="0.25">
      <c r="A31" t="s">
        <v>18</v>
      </c>
      <c r="B31" t="s">
        <v>46</v>
      </c>
      <c r="C31" t="s">
        <v>25</v>
      </c>
      <c r="D31">
        <v>7</v>
      </c>
      <c r="E31">
        <v>6</v>
      </c>
      <c r="F31">
        <v>5.15</v>
      </c>
      <c r="G31">
        <v>5.15</v>
      </c>
      <c r="H31">
        <v>10.34</v>
      </c>
      <c r="I31">
        <v>10.34</v>
      </c>
      <c r="J31">
        <v>5.75</v>
      </c>
      <c r="K31">
        <v>5.48</v>
      </c>
      <c r="L31">
        <v>7.24</v>
      </c>
      <c r="M31">
        <v>7.48</v>
      </c>
      <c r="N31">
        <v>9.3699999999999992</v>
      </c>
      <c r="O31">
        <v>9.5299999999999994</v>
      </c>
      <c r="P31">
        <v>1</v>
      </c>
      <c r="Q31" t="s">
        <v>21</v>
      </c>
      <c r="R31" t="s">
        <v>22</v>
      </c>
    </row>
    <row r="32" spans="1:18" x14ac:dyDescent="0.25">
      <c r="A32" t="s">
        <v>18</v>
      </c>
      <c r="B32" t="s">
        <v>46</v>
      </c>
      <c r="C32" t="s">
        <v>26</v>
      </c>
      <c r="D32">
        <v>7</v>
      </c>
      <c r="E32">
        <v>6</v>
      </c>
      <c r="F32">
        <v>278.13</v>
      </c>
      <c r="G32">
        <v>278.13</v>
      </c>
      <c r="H32">
        <v>1178.3699999999999</v>
      </c>
      <c r="I32">
        <v>713.36</v>
      </c>
      <c r="J32">
        <v>375.03</v>
      </c>
      <c r="K32">
        <v>360.8</v>
      </c>
      <c r="L32">
        <v>471.2</v>
      </c>
      <c r="M32">
        <v>451.57</v>
      </c>
      <c r="N32">
        <v>899.37</v>
      </c>
      <c r="O32">
        <v>601.1</v>
      </c>
      <c r="P32">
        <v>0.72</v>
      </c>
      <c r="Q32" t="s">
        <v>21</v>
      </c>
      <c r="R32" t="s">
        <v>22</v>
      </c>
    </row>
    <row r="33" spans="1:18" x14ac:dyDescent="0.25">
      <c r="A33" t="s">
        <v>18</v>
      </c>
      <c r="B33" t="s">
        <v>46</v>
      </c>
      <c r="C33" t="s">
        <v>27</v>
      </c>
      <c r="D33">
        <v>7</v>
      </c>
      <c r="E33">
        <v>6</v>
      </c>
      <c r="F33">
        <v>0.03</v>
      </c>
      <c r="G33">
        <v>0.03</v>
      </c>
      <c r="H33">
        <v>0.06</v>
      </c>
      <c r="I33">
        <v>0.06</v>
      </c>
      <c r="J33">
        <v>0.03</v>
      </c>
      <c r="K33">
        <v>0.03</v>
      </c>
      <c r="L33">
        <v>0.04</v>
      </c>
      <c r="M33">
        <v>0.04</v>
      </c>
      <c r="N33">
        <v>0.05</v>
      </c>
      <c r="O33">
        <v>0.05</v>
      </c>
      <c r="P33">
        <v>0.94</v>
      </c>
      <c r="Q33" t="s">
        <v>21</v>
      </c>
      <c r="R33" t="s">
        <v>22</v>
      </c>
    </row>
    <row r="34" spans="1:18" x14ac:dyDescent="0.25">
      <c r="A34" t="s">
        <v>18</v>
      </c>
      <c r="B34" t="s">
        <v>46</v>
      </c>
      <c r="C34" t="s">
        <v>28</v>
      </c>
      <c r="D34">
        <v>7</v>
      </c>
      <c r="E34">
        <v>6</v>
      </c>
      <c r="F34">
        <v>1.1499999999999999</v>
      </c>
      <c r="G34">
        <v>1.1499999999999999</v>
      </c>
      <c r="H34">
        <v>1.59</v>
      </c>
      <c r="I34">
        <v>1.59</v>
      </c>
      <c r="J34">
        <v>1.27</v>
      </c>
      <c r="K34">
        <v>1.26</v>
      </c>
      <c r="L34">
        <v>1.33</v>
      </c>
      <c r="M34">
        <v>1.37</v>
      </c>
      <c r="N34">
        <v>1.5</v>
      </c>
      <c r="O34">
        <v>1.52</v>
      </c>
      <c r="P34">
        <v>1</v>
      </c>
      <c r="Q34" t="s">
        <v>21</v>
      </c>
      <c r="R34" t="s">
        <v>22</v>
      </c>
    </row>
    <row r="35" spans="1:18" x14ac:dyDescent="0.25">
      <c r="A35" t="s">
        <v>18</v>
      </c>
      <c r="B35" t="s">
        <v>46</v>
      </c>
      <c r="C35" t="s">
        <v>29</v>
      </c>
      <c r="D35">
        <v>7</v>
      </c>
      <c r="E35">
        <v>6</v>
      </c>
      <c r="F35">
        <v>0.94</v>
      </c>
      <c r="G35">
        <v>0.94</v>
      </c>
      <c r="H35">
        <v>2.08</v>
      </c>
      <c r="I35">
        <v>2.08</v>
      </c>
      <c r="J35">
        <v>1.0900000000000001</v>
      </c>
      <c r="K35">
        <v>1.07</v>
      </c>
      <c r="L35">
        <v>1.2</v>
      </c>
      <c r="M35">
        <v>1.19</v>
      </c>
      <c r="N35">
        <v>1.71</v>
      </c>
      <c r="O35">
        <v>1.77</v>
      </c>
      <c r="P35">
        <v>0.94</v>
      </c>
      <c r="Q35" t="s">
        <v>21</v>
      </c>
      <c r="R35" t="s">
        <v>22</v>
      </c>
    </row>
    <row r="36" spans="1:18" x14ac:dyDescent="0.25">
      <c r="A36" t="s">
        <v>18</v>
      </c>
      <c r="B36" t="s">
        <v>46</v>
      </c>
      <c r="C36" t="s">
        <v>30</v>
      </c>
      <c r="D36">
        <v>7</v>
      </c>
      <c r="E36">
        <v>6</v>
      </c>
      <c r="F36">
        <v>2.6</v>
      </c>
      <c r="G36">
        <v>2.6</v>
      </c>
      <c r="H36">
        <v>16.829999999999998</v>
      </c>
      <c r="I36">
        <v>16.829999999999998</v>
      </c>
      <c r="J36">
        <v>4.37</v>
      </c>
      <c r="K36">
        <v>4.1500000000000004</v>
      </c>
      <c r="L36">
        <v>6.44</v>
      </c>
      <c r="M36">
        <v>5.85</v>
      </c>
      <c r="N36">
        <v>11.66</v>
      </c>
      <c r="O36">
        <v>11.75</v>
      </c>
      <c r="P36">
        <v>0.83</v>
      </c>
      <c r="Q36" t="s">
        <v>21</v>
      </c>
      <c r="R36" t="s">
        <v>22</v>
      </c>
    </row>
    <row r="37" spans="1:18" x14ac:dyDescent="0.25">
      <c r="A37" t="s">
        <v>18</v>
      </c>
      <c r="B37" t="s">
        <v>46</v>
      </c>
      <c r="C37" t="s">
        <v>31</v>
      </c>
      <c r="D37">
        <v>7</v>
      </c>
      <c r="E37">
        <v>6</v>
      </c>
      <c r="F37">
        <v>0.1</v>
      </c>
      <c r="G37">
        <v>0.1</v>
      </c>
      <c r="H37">
        <v>0.23</v>
      </c>
      <c r="I37">
        <v>0.23</v>
      </c>
      <c r="J37">
        <v>0.11</v>
      </c>
      <c r="K37">
        <v>0.1</v>
      </c>
      <c r="L37">
        <v>0.18</v>
      </c>
      <c r="M37">
        <v>0.18</v>
      </c>
      <c r="N37">
        <v>0.2</v>
      </c>
      <c r="O37">
        <v>0.2</v>
      </c>
      <c r="P37">
        <v>0.94</v>
      </c>
      <c r="Q37" t="s">
        <v>21</v>
      </c>
      <c r="R37" t="s">
        <v>22</v>
      </c>
    </row>
    <row r="38" spans="1:18" x14ac:dyDescent="0.25">
      <c r="A38" t="s">
        <v>18</v>
      </c>
      <c r="B38" t="s">
        <v>46</v>
      </c>
      <c r="C38" t="s">
        <v>32</v>
      </c>
      <c r="D38">
        <v>7</v>
      </c>
      <c r="E38">
        <v>6</v>
      </c>
      <c r="F38">
        <v>5.71</v>
      </c>
      <c r="G38">
        <v>5.71</v>
      </c>
      <c r="H38">
        <v>44.62</v>
      </c>
      <c r="I38">
        <v>13.32</v>
      </c>
      <c r="J38">
        <v>6.95</v>
      </c>
      <c r="K38">
        <v>6.48</v>
      </c>
      <c r="L38">
        <v>9.2799999999999994</v>
      </c>
      <c r="M38">
        <v>9.0500000000000007</v>
      </c>
      <c r="N38">
        <v>25.84</v>
      </c>
      <c r="O38">
        <v>13.05</v>
      </c>
      <c r="P38">
        <v>0.72</v>
      </c>
      <c r="Q38" t="s">
        <v>21</v>
      </c>
      <c r="R38" t="s">
        <v>22</v>
      </c>
    </row>
    <row r="39" spans="1:18" x14ac:dyDescent="0.25">
      <c r="A39" t="s">
        <v>18</v>
      </c>
      <c r="B39" t="s">
        <v>46</v>
      </c>
      <c r="C39" t="s">
        <v>33</v>
      </c>
      <c r="D39">
        <v>7</v>
      </c>
      <c r="E39">
        <v>6</v>
      </c>
      <c r="F39">
        <v>1.08</v>
      </c>
      <c r="G39">
        <v>1.08</v>
      </c>
      <c r="H39">
        <v>2.38</v>
      </c>
      <c r="I39">
        <v>1.38</v>
      </c>
      <c r="J39">
        <v>1.1200000000000001</v>
      </c>
      <c r="K39">
        <v>1.1000000000000001</v>
      </c>
      <c r="L39">
        <v>1.22</v>
      </c>
      <c r="M39">
        <v>1.21</v>
      </c>
      <c r="N39">
        <v>1.78</v>
      </c>
      <c r="O39">
        <v>1.33</v>
      </c>
      <c r="P39">
        <v>0.72</v>
      </c>
      <c r="Q39" t="s">
        <v>21</v>
      </c>
      <c r="R39" t="s">
        <v>22</v>
      </c>
    </row>
    <row r="40" spans="1:18" x14ac:dyDescent="0.25">
      <c r="A40" t="s">
        <v>18</v>
      </c>
      <c r="B40" t="s">
        <v>46</v>
      </c>
      <c r="C40" t="s">
        <v>34</v>
      </c>
      <c r="D40">
        <v>7</v>
      </c>
      <c r="E40">
        <v>6</v>
      </c>
      <c r="F40">
        <v>40.770000000000003</v>
      </c>
      <c r="G40">
        <v>40.770000000000003</v>
      </c>
      <c r="H40">
        <v>66.239999999999995</v>
      </c>
      <c r="I40">
        <v>66.239999999999995</v>
      </c>
      <c r="J40">
        <v>42.08</v>
      </c>
      <c r="K40">
        <v>41.52</v>
      </c>
      <c r="L40">
        <v>57.47</v>
      </c>
      <c r="M40">
        <v>60.25</v>
      </c>
      <c r="N40">
        <v>65.790000000000006</v>
      </c>
      <c r="O40">
        <v>65.87</v>
      </c>
      <c r="P40">
        <v>0.94</v>
      </c>
      <c r="Q40" t="s">
        <v>21</v>
      </c>
      <c r="R40" t="s">
        <v>22</v>
      </c>
    </row>
    <row r="41" spans="1:18" x14ac:dyDescent="0.25">
      <c r="A41" t="s">
        <v>18</v>
      </c>
      <c r="B41" t="s">
        <v>66</v>
      </c>
      <c r="C41" t="s">
        <v>20</v>
      </c>
      <c r="D41">
        <v>50</v>
      </c>
      <c r="E41">
        <v>26</v>
      </c>
      <c r="F41">
        <v>0.05</v>
      </c>
      <c r="G41">
        <v>0.05</v>
      </c>
      <c r="H41">
        <v>1.2</v>
      </c>
      <c r="I41">
        <v>0.78</v>
      </c>
      <c r="J41">
        <v>0.11</v>
      </c>
      <c r="K41">
        <v>0.11</v>
      </c>
      <c r="L41">
        <v>0.16</v>
      </c>
      <c r="M41">
        <v>0.16</v>
      </c>
      <c r="N41">
        <v>0.42</v>
      </c>
      <c r="O41">
        <v>0.31</v>
      </c>
      <c r="P41">
        <v>0.78</v>
      </c>
      <c r="Q41" t="s">
        <v>21</v>
      </c>
      <c r="R41" t="s">
        <v>22</v>
      </c>
    </row>
    <row r="42" spans="1:18" x14ac:dyDescent="0.25">
      <c r="A42" t="s">
        <v>18</v>
      </c>
      <c r="B42" t="s">
        <v>66</v>
      </c>
      <c r="C42" t="s">
        <v>23</v>
      </c>
      <c r="D42">
        <v>50</v>
      </c>
      <c r="E42">
        <v>26</v>
      </c>
      <c r="F42">
        <v>7.0000000000000007E-2</v>
      </c>
      <c r="G42">
        <v>0.1</v>
      </c>
      <c r="H42">
        <v>0.86</v>
      </c>
      <c r="I42">
        <v>0.41</v>
      </c>
      <c r="J42">
        <v>0.13</v>
      </c>
      <c r="K42">
        <v>0.14000000000000001</v>
      </c>
      <c r="L42">
        <v>0.18</v>
      </c>
      <c r="M42">
        <v>0.17</v>
      </c>
      <c r="N42">
        <v>0.36</v>
      </c>
      <c r="O42">
        <v>0.35</v>
      </c>
      <c r="P42">
        <v>0.9</v>
      </c>
      <c r="Q42" t="s">
        <v>21</v>
      </c>
      <c r="R42" t="s">
        <v>22</v>
      </c>
    </row>
    <row r="43" spans="1:18" x14ac:dyDescent="0.25">
      <c r="A43" t="s">
        <v>18</v>
      </c>
      <c r="B43" t="s">
        <v>66</v>
      </c>
      <c r="C43" t="s">
        <v>24</v>
      </c>
      <c r="D43">
        <v>50</v>
      </c>
      <c r="E43">
        <v>26</v>
      </c>
      <c r="F43">
        <v>1.0900000000000001</v>
      </c>
      <c r="G43">
        <v>1.1200000000000001</v>
      </c>
      <c r="H43">
        <v>17.399999999999999</v>
      </c>
      <c r="I43">
        <v>13</v>
      </c>
      <c r="J43">
        <v>1.78</v>
      </c>
      <c r="K43">
        <v>1.59</v>
      </c>
      <c r="L43">
        <v>2.99</v>
      </c>
      <c r="M43">
        <v>2.17</v>
      </c>
      <c r="N43">
        <v>7.82</v>
      </c>
      <c r="O43">
        <v>6.61</v>
      </c>
      <c r="P43">
        <v>0.33</v>
      </c>
      <c r="Q43" t="s">
        <v>21</v>
      </c>
      <c r="R43" t="s">
        <v>22</v>
      </c>
    </row>
    <row r="44" spans="1:18" x14ac:dyDescent="0.25">
      <c r="A44" t="s">
        <v>18</v>
      </c>
      <c r="B44" t="s">
        <v>66</v>
      </c>
      <c r="C44" t="s">
        <v>25</v>
      </c>
      <c r="D44">
        <v>50</v>
      </c>
      <c r="E44">
        <v>26</v>
      </c>
      <c r="F44">
        <v>3.34</v>
      </c>
      <c r="G44">
        <v>4.26</v>
      </c>
      <c r="H44">
        <v>16.77</v>
      </c>
      <c r="I44">
        <v>12.7</v>
      </c>
      <c r="J44">
        <v>5.23</v>
      </c>
      <c r="K44">
        <v>5.27</v>
      </c>
      <c r="L44">
        <v>7.2</v>
      </c>
      <c r="M44">
        <v>6.92</v>
      </c>
      <c r="N44">
        <v>12.33</v>
      </c>
      <c r="O44">
        <v>11.27</v>
      </c>
      <c r="P44">
        <v>0.87</v>
      </c>
      <c r="Q44" t="s">
        <v>21</v>
      </c>
      <c r="R44" t="s">
        <v>22</v>
      </c>
    </row>
    <row r="45" spans="1:18" x14ac:dyDescent="0.25">
      <c r="A45" t="s">
        <v>18</v>
      </c>
      <c r="B45" t="s">
        <v>66</v>
      </c>
      <c r="C45" t="s">
        <v>26</v>
      </c>
      <c r="D45">
        <v>50</v>
      </c>
      <c r="E45">
        <v>26</v>
      </c>
      <c r="F45">
        <v>132.4</v>
      </c>
      <c r="G45">
        <v>132.4</v>
      </c>
      <c r="H45">
        <v>3056</v>
      </c>
      <c r="I45">
        <v>1250</v>
      </c>
      <c r="J45">
        <v>204.54</v>
      </c>
      <c r="K45">
        <v>198.95</v>
      </c>
      <c r="L45">
        <v>322.32</v>
      </c>
      <c r="M45">
        <v>286.24</v>
      </c>
      <c r="N45">
        <v>769.43</v>
      </c>
      <c r="O45">
        <v>597.65</v>
      </c>
      <c r="P45">
        <v>0.45</v>
      </c>
      <c r="Q45" t="s">
        <v>21</v>
      </c>
      <c r="R45" t="s">
        <v>22</v>
      </c>
    </row>
    <row r="46" spans="1:18" x14ac:dyDescent="0.25">
      <c r="A46" t="s">
        <v>18</v>
      </c>
      <c r="B46" t="s">
        <v>66</v>
      </c>
      <c r="C46" t="s">
        <v>27</v>
      </c>
      <c r="D46">
        <v>50</v>
      </c>
      <c r="E46">
        <v>26</v>
      </c>
      <c r="F46">
        <v>0.02</v>
      </c>
      <c r="G46">
        <v>0.02</v>
      </c>
      <c r="H46">
        <v>0.09</v>
      </c>
      <c r="I46">
        <v>0.09</v>
      </c>
      <c r="J46">
        <v>0.03</v>
      </c>
      <c r="K46">
        <v>0.03</v>
      </c>
      <c r="L46">
        <v>0.03</v>
      </c>
      <c r="M46">
        <v>0.03</v>
      </c>
      <c r="N46">
        <v>7.0000000000000007E-2</v>
      </c>
      <c r="O46">
        <v>0.06</v>
      </c>
      <c r="P46">
        <v>0.77</v>
      </c>
      <c r="Q46" t="s">
        <v>21</v>
      </c>
      <c r="R46" t="s">
        <v>22</v>
      </c>
    </row>
    <row r="47" spans="1:18" x14ac:dyDescent="0.25">
      <c r="A47" t="s">
        <v>18</v>
      </c>
      <c r="B47" t="s">
        <v>66</v>
      </c>
      <c r="C47" t="s">
        <v>28</v>
      </c>
      <c r="D47">
        <v>50</v>
      </c>
      <c r="E47">
        <v>26</v>
      </c>
      <c r="F47">
        <v>0.8</v>
      </c>
      <c r="G47">
        <v>0.83</v>
      </c>
      <c r="H47">
        <v>2.48</v>
      </c>
      <c r="I47">
        <v>2.48</v>
      </c>
      <c r="J47">
        <v>1.1399999999999999</v>
      </c>
      <c r="K47">
        <v>1.0900000000000001</v>
      </c>
      <c r="L47">
        <v>1.46</v>
      </c>
      <c r="M47">
        <v>1.4</v>
      </c>
      <c r="N47">
        <v>2.23</v>
      </c>
      <c r="O47">
        <v>2.09</v>
      </c>
      <c r="P47">
        <v>0.74</v>
      </c>
      <c r="Q47" t="s">
        <v>21</v>
      </c>
      <c r="R47" t="s">
        <v>22</v>
      </c>
    </row>
    <row r="48" spans="1:18" x14ac:dyDescent="0.25">
      <c r="A48" t="s">
        <v>18</v>
      </c>
      <c r="B48" t="s">
        <v>66</v>
      </c>
      <c r="C48" t="s">
        <v>29</v>
      </c>
      <c r="D48">
        <v>50</v>
      </c>
      <c r="E48">
        <v>26</v>
      </c>
      <c r="F48">
        <v>0.35</v>
      </c>
      <c r="G48">
        <v>0.35</v>
      </c>
      <c r="H48">
        <v>3.92</v>
      </c>
      <c r="I48">
        <v>2.69</v>
      </c>
      <c r="J48">
        <v>0.76</v>
      </c>
      <c r="K48">
        <v>0.66</v>
      </c>
      <c r="L48">
        <v>0.97</v>
      </c>
      <c r="M48">
        <v>0.95</v>
      </c>
      <c r="N48">
        <v>2.46</v>
      </c>
      <c r="O48">
        <v>2.16</v>
      </c>
      <c r="P48">
        <v>0.56000000000000005</v>
      </c>
      <c r="Q48" t="s">
        <v>21</v>
      </c>
      <c r="R48" t="s">
        <v>22</v>
      </c>
    </row>
    <row r="49" spans="1:18" x14ac:dyDescent="0.25">
      <c r="A49" t="s">
        <v>18</v>
      </c>
      <c r="B49" t="s">
        <v>66</v>
      </c>
      <c r="C49" t="s">
        <v>30</v>
      </c>
      <c r="D49">
        <v>50</v>
      </c>
      <c r="E49">
        <v>26</v>
      </c>
      <c r="F49">
        <v>1.45</v>
      </c>
      <c r="G49">
        <v>1.54</v>
      </c>
      <c r="H49">
        <v>14.73</v>
      </c>
      <c r="I49">
        <v>9.6999999999999993</v>
      </c>
      <c r="J49">
        <v>2.17</v>
      </c>
      <c r="K49">
        <v>2.0699999999999998</v>
      </c>
      <c r="L49">
        <v>2.9</v>
      </c>
      <c r="M49">
        <v>2.9</v>
      </c>
      <c r="N49">
        <v>7.3</v>
      </c>
      <c r="O49">
        <v>6.17</v>
      </c>
      <c r="P49">
        <v>0.88</v>
      </c>
      <c r="Q49" t="s">
        <v>21</v>
      </c>
      <c r="R49" t="s">
        <v>22</v>
      </c>
    </row>
    <row r="50" spans="1:18" x14ac:dyDescent="0.25">
      <c r="A50" t="s">
        <v>18</v>
      </c>
      <c r="B50" t="s">
        <v>66</v>
      </c>
      <c r="C50" t="s">
        <v>31</v>
      </c>
      <c r="D50">
        <v>50</v>
      </c>
      <c r="E50">
        <v>26</v>
      </c>
      <c r="F50">
        <v>0.05</v>
      </c>
      <c r="G50">
        <v>0.06</v>
      </c>
      <c r="H50">
        <v>0.59</v>
      </c>
      <c r="I50">
        <v>0.33</v>
      </c>
      <c r="J50">
        <v>0.1</v>
      </c>
      <c r="K50">
        <v>0.1</v>
      </c>
      <c r="L50">
        <v>0.16</v>
      </c>
      <c r="M50">
        <v>0.17</v>
      </c>
      <c r="N50">
        <v>0.31</v>
      </c>
      <c r="O50">
        <v>0.26</v>
      </c>
      <c r="P50">
        <v>0.84</v>
      </c>
      <c r="Q50" t="s">
        <v>21</v>
      </c>
      <c r="R50" t="s">
        <v>22</v>
      </c>
    </row>
    <row r="51" spans="1:18" x14ac:dyDescent="0.25">
      <c r="A51" t="s">
        <v>18</v>
      </c>
      <c r="B51" t="s">
        <v>66</v>
      </c>
      <c r="C51" t="s">
        <v>32</v>
      </c>
      <c r="D51">
        <v>50</v>
      </c>
      <c r="E51">
        <v>26</v>
      </c>
      <c r="F51">
        <v>1.24</v>
      </c>
      <c r="G51">
        <v>1.24</v>
      </c>
      <c r="H51">
        <v>69.099999999999994</v>
      </c>
      <c r="I51">
        <v>31.76</v>
      </c>
      <c r="J51">
        <v>3.52</v>
      </c>
      <c r="K51">
        <v>3.22</v>
      </c>
      <c r="L51">
        <v>6.28</v>
      </c>
      <c r="M51">
        <v>5.88</v>
      </c>
      <c r="N51">
        <v>19.21</v>
      </c>
      <c r="O51">
        <v>12.77</v>
      </c>
      <c r="P51">
        <v>0.48</v>
      </c>
      <c r="Q51" t="s">
        <v>21</v>
      </c>
      <c r="R51" t="s">
        <v>22</v>
      </c>
    </row>
    <row r="52" spans="1:18" x14ac:dyDescent="0.25">
      <c r="A52" t="s">
        <v>18</v>
      </c>
      <c r="B52" t="s">
        <v>66</v>
      </c>
      <c r="C52" t="s">
        <v>33</v>
      </c>
      <c r="D52">
        <v>50</v>
      </c>
      <c r="E52">
        <v>26</v>
      </c>
      <c r="F52">
        <v>0.39</v>
      </c>
      <c r="G52">
        <v>0.39</v>
      </c>
      <c r="H52">
        <v>5.45</v>
      </c>
      <c r="I52">
        <v>3.15</v>
      </c>
      <c r="J52">
        <v>0.73</v>
      </c>
      <c r="K52">
        <v>0.65</v>
      </c>
      <c r="L52">
        <v>1.02</v>
      </c>
      <c r="M52">
        <v>0.96</v>
      </c>
      <c r="N52">
        <v>1.92</v>
      </c>
      <c r="O52">
        <v>1.73</v>
      </c>
      <c r="P52">
        <v>0.45</v>
      </c>
      <c r="Q52" t="s">
        <v>21</v>
      </c>
      <c r="R52" t="s">
        <v>22</v>
      </c>
    </row>
    <row r="53" spans="1:18" x14ac:dyDescent="0.25">
      <c r="A53" t="s">
        <v>18</v>
      </c>
      <c r="B53" t="s">
        <v>66</v>
      </c>
      <c r="C53" t="s">
        <v>34</v>
      </c>
      <c r="D53">
        <v>50</v>
      </c>
      <c r="E53">
        <v>26</v>
      </c>
      <c r="F53">
        <v>26.75</v>
      </c>
      <c r="G53">
        <v>26.75</v>
      </c>
      <c r="H53">
        <v>426.38</v>
      </c>
      <c r="I53">
        <v>426.38</v>
      </c>
      <c r="J53">
        <v>35.71</v>
      </c>
      <c r="K53">
        <v>36.020000000000003</v>
      </c>
      <c r="L53">
        <v>45.83</v>
      </c>
      <c r="M53">
        <v>49.45</v>
      </c>
      <c r="N53">
        <v>84.32</v>
      </c>
      <c r="O53">
        <v>95</v>
      </c>
      <c r="P53">
        <v>0.57999999999999996</v>
      </c>
      <c r="Q53" t="s">
        <v>21</v>
      </c>
      <c r="R53" t="s">
        <v>22</v>
      </c>
    </row>
    <row r="54" spans="1:18" x14ac:dyDescent="0.25">
      <c r="A54" t="s">
        <v>18</v>
      </c>
      <c r="B54" t="s">
        <v>63</v>
      </c>
      <c r="C54" t="s">
        <v>20</v>
      </c>
      <c r="D54">
        <v>138</v>
      </c>
      <c r="E54">
        <v>79</v>
      </c>
      <c r="F54">
        <v>0.05</v>
      </c>
      <c r="G54">
        <v>7.0000000000000007E-2</v>
      </c>
      <c r="H54">
        <v>1.76</v>
      </c>
      <c r="I54">
        <v>1.6</v>
      </c>
      <c r="J54">
        <v>0.12</v>
      </c>
      <c r="K54">
        <v>0.1</v>
      </c>
      <c r="L54">
        <v>0.16</v>
      </c>
      <c r="M54">
        <v>0.15</v>
      </c>
      <c r="N54">
        <v>0.34</v>
      </c>
      <c r="O54">
        <v>0.34</v>
      </c>
      <c r="P54">
        <v>0.25</v>
      </c>
      <c r="Q54" t="s">
        <v>21</v>
      </c>
      <c r="R54" t="s">
        <v>22</v>
      </c>
    </row>
    <row r="55" spans="1:18" x14ac:dyDescent="0.25">
      <c r="A55" t="s">
        <v>18</v>
      </c>
      <c r="B55" t="s">
        <v>63</v>
      </c>
      <c r="C55" t="s">
        <v>23</v>
      </c>
      <c r="D55">
        <v>137</v>
      </c>
      <c r="E55">
        <v>78</v>
      </c>
      <c r="F55">
        <v>0.08</v>
      </c>
      <c r="G55">
        <v>0.08</v>
      </c>
      <c r="H55">
        <v>1.3</v>
      </c>
      <c r="I55">
        <v>0.99</v>
      </c>
      <c r="J55">
        <v>0.16</v>
      </c>
      <c r="K55">
        <v>0.14000000000000001</v>
      </c>
      <c r="L55">
        <v>0.23</v>
      </c>
      <c r="M55">
        <v>0.23</v>
      </c>
      <c r="N55">
        <v>0.39</v>
      </c>
      <c r="O55">
        <v>0.38</v>
      </c>
      <c r="P55">
        <v>0.77</v>
      </c>
      <c r="Q55" t="s">
        <v>21</v>
      </c>
      <c r="R55" t="s">
        <v>22</v>
      </c>
    </row>
    <row r="56" spans="1:18" x14ac:dyDescent="0.25">
      <c r="A56" t="s">
        <v>18</v>
      </c>
      <c r="B56" t="s">
        <v>63</v>
      </c>
      <c r="C56" t="s">
        <v>24</v>
      </c>
      <c r="D56">
        <v>138</v>
      </c>
      <c r="E56">
        <v>79</v>
      </c>
      <c r="F56">
        <v>0.81</v>
      </c>
      <c r="G56">
        <v>0.81</v>
      </c>
      <c r="H56">
        <v>13.37</v>
      </c>
      <c r="I56">
        <v>13.13</v>
      </c>
      <c r="J56">
        <v>1.41</v>
      </c>
      <c r="K56">
        <v>1.34</v>
      </c>
      <c r="L56">
        <v>2.0499999999999998</v>
      </c>
      <c r="M56">
        <v>1.85</v>
      </c>
      <c r="N56">
        <v>4.68</v>
      </c>
      <c r="O56">
        <v>5.0599999999999996</v>
      </c>
      <c r="P56">
        <v>0.33</v>
      </c>
      <c r="Q56" t="s">
        <v>21</v>
      </c>
      <c r="R56" t="s">
        <v>22</v>
      </c>
    </row>
    <row r="57" spans="1:18" x14ac:dyDescent="0.25">
      <c r="A57" t="s">
        <v>18</v>
      </c>
      <c r="B57" t="s">
        <v>63</v>
      </c>
      <c r="C57" t="s">
        <v>25</v>
      </c>
      <c r="D57">
        <v>138</v>
      </c>
      <c r="E57">
        <v>79</v>
      </c>
      <c r="F57">
        <v>4.22</v>
      </c>
      <c r="G57">
        <v>4.22</v>
      </c>
      <c r="H57">
        <v>41.7</v>
      </c>
      <c r="I57">
        <v>41.7</v>
      </c>
      <c r="J57">
        <v>5.6</v>
      </c>
      <c r="K57">
        <v>5.37</v>
      </c>
      <c r="L57">
        <v>6.78</v>
      </c>
      <c r="M57">
        <v>6.51</v>
      </c>
      <c r="N57">
        <v>10.99</v>
      </c>
      <c r="O57">
        <v>12.11</v>
      </c>
      <c r="P57">
        <v>0.98</v>
      </c>
      <c r="Q57" t="s">
        <v>21</v>
      </c>
      <c r="R57" t="s">
        <v>22</v>
      </c>
    </row>
    <row r="58" spans="1:18" x14ac:dyDescent="0.25">
      <c r="A58" t="s">
        <v>18</v>
      </c>
      <c r="B58" t="s">
        <v>63</v>
      </c>
      <c r="C58" t="s">
        <v>26</v>
      </c>
      <c r="D58">
        <v>138</v>
      </c>
      <c r="E58">
        <v>79</v>
      </c>
      <c r="F58">
        <v>138.71</v>
      </c>
      <c r="G58">
        <v>138.71</v>
      </c>
      <c r="H58">
        <v>1907.27</v>
      </c>
      <c r="I58">
        <v>1907.27</v>
      </c>
      <c r="J58">
        <v>241.88</v>
      </c>
      <c r="K58">
        <v>227.44</v>
      </c>
      <c r="L58">
        <v>344.33</v>
      </c>
      <c r="M58">
        <v>316.73</v>
      </c>
      <c r="N58">
        <v>718.08</v>
      </c>
      <c r="O58">
        <v>681.9</v>
      </c>
      <c r="P58">
        <v>0.13</v>
      </c>
      <c r="Q58" t="s">
        <v>21</v>
      </c>
      <c r="R58" t="s">
        <v>22</v>
      </c>
    </row>
    <row r="59" spans="1:18" x14ac:dyDescent="0.25">
      <c r="A59" t="s">
        <v>18</v>
      </c>
      <c r="B59" t="s">
        <v>63</v>
      </c>
      <c r="C59" t="s">
        <v>27</v>
      </c>
      <c r="D59">
        <v>138</v>
      </c>
      <c r="E59">
        <v>79</v>
      </c>
      <c r="F59">
        <v>0.02</v>
      </c>
      <c r="G59">
        <v>0.02</v>
      </c>
      <c r="H59">
        <v>0.11</v>
      </c>
      <c r="I59">
        <v>0.11</v>
      </c>
      <c r="J59">
        <v>0.03</v>
      </c>
      <c r="K59">
        <v>0.03</v>
      </c>
      <c r="L59">
        <v>0.04</v>
      </c>
      <c r="M59">
        <v>0.04</v>
      </c>
      <c r="N59">
        <v>0.06</v>
      </c>
      <c r="O59">
        <v>0.06</v>
      </c>
      <c r="P59">
        <v>0.9</v>
      </c>
      <c r="Q59" t="s">
        <v>21</v>
      </c>
      <c r="R59" t="s">
        <v>22</v>
      </c>
    </row>
    <row r="60" spans="1:18" x14ac:dyDescent="0.25">
      <c r="A60" t="s">
        <v>18</v>
      </c>
      <c r="B60" t="s">
        <v>63</v>
      </c>
      <c r="C60" t="s">
        <v>28</v>
      </c>
      <c r="D60">
        <v>138</v>
      </c>
      <c r="E60">
        <v>79</v>
      </c>
      <c r="F60">
        <v>0.81</v>
      </c>
      <c r="G60">
        <v>0.82</v>
      </c>
      <c r="H60">
        <v>3.19</v>
      </c>
      <c r="I60">
        <v>3.19</v>
      </c>
      <c r="J60">
        <v>1.17</v>
      </c>
      <c r="K60">
        <v>1.1499999999999999</v>
      </c>
      <c r="L60">
        <v>1.52</v>
      </c>
      <c r="M60">
        <v>1.43</v>
      </c>
      <c r="N60">
        <v>2.16</v>
      </c>
      <c r="O60">
        <v>2.2000000000000002</v>
      </c>
      <c r="P60">
        <v>0.73</v>
      </c>
      <c r="Q60" t="s">
        <v>21</v>
      </c>
      <c r="R60" t="s">
        <v>22</v>
      </c>
    </row>
    <row r="61" spans="1:18" x14ac:dyDescent="0.25">
      <c r="A61" t="s">
        <v>18</v>
      </c>
      <c r="B61" t="s">
        <v>63</v>
      </c>
      <c r="C61" t="s">
        <v>29</v>
      </c>
      <c r="D61">
        <v>138</v>
      </c>
      <c r="E61">
        <v>79</v>
      </c>
      <c r="F61">
        <v>0.41</v>
      </c>
      <c r="G61">
        <v>0.41</v>
      </c>
      <c r="H61">
        <v>9.3699999999999992</v>
      </c>
      <c r="I61">
        <v>5.99</v>
      </c>
      <c r="J61">
        <v>0.87</v>
      </c>
      <c r="K61">
        <v>0.8</v>
      </c>
      <c r="L61">
        <v>1.33</v>
      </c>
      <c r="M61">
        <v>1.4</v>
      </c>
      <c r="N61">
        <v>2.63</v>
      </c>
      <c r="O61">
        <v>2.52</v>
      </c>
      <c r="P61">
        <v>0.82</v>
      </c>
      <c r="Q61" t="s">
        <v>21</v>
      </c>
      <c r="R61" t="s">
        <v>22</v>
      </c>
    </row>
    <row r="62" spans="1:18" x14ac:dyDescent="0.25">
      <c r="A62" t="s">
        <v>18</v>
      </c>
      <c r="B62" t="s">
        <v>63</v>
      </c>
      <c r="C62" t="s">
        <v>30</v>
      </c>
      <c r="D62">
        <v>138</v>
      </c>
      <c r="E62">
        <v>79</v>
      </c>
      <c r="F62">
        <v>1.34</v>
      </c>
      <c r="G62">
        <v>1.34</v>
      </c>
      <c r="H62">
        <v>32.53</v>
      </c>
      <c r="I62">
        <v>32.53</v>
      </c>
      <c r="J62">
        <v>2.74</v>
      </c>
      <c r="K62">
        <v>2.4700000000000002</v>
      </c>
      <c r="L62">
        <v>3.89</v>
      </c>
      <c r="M62">
        <v>3.88</v>
      </c>
      <c r="N62">
        <v>9.01</v>
      </c>
      <c r="O62">
        <v>9.98</v>
      </c>
      <c r="P62">
        <v>0.95</v>
      </c>
      <c r="Q62" t="s">
        <v>21</v>
      </c>
      <c r="R62" t="s">
        <v>22</v>
      </c>
    </row>
    <row r="63" spans="1:18" x14ac:dyDescent="0.25">
      <c r="A63" t="s">
        <v>18</v>
      </c>
      <c r="B63" t="s">
        <v>63</v>
      </c>
      <c r="C63" t="s">
        <v>31</v>
      </c>
      <c r="D63">
        <v>137</v>
      </c>
      <c r="E63">
        <v>78</v>
      </c>
      <c r="F63">
        <v>0.05</v>
      </c>
      <c r="G63">
        <v>0.05</v>
      </c>
      <c r="H63">
        <v>0.49</v>
      </c>
      <c r="I63">
        <v>0.49</v>
      </c>
      <c r="J63">
        <v>0.11</v>
      </c>
      <c r="K63">
        <v>0.12</v>
      </c>
      <c r="L63">
        <v>0.16</v>
      </c>
      <c r="M63">
        <v>0.17</v>
      </c>
      <c r="N63">
        <v>0.27</v>
      </c>
      <c r="O63">
        <v>0.31</v>
      </c>
      <c r="P63">
        <v>0.79</v>
      </c>
      <c r="Q63" t="s">
        <v>21</v>
      </c>
      <c r="R63" t="s">
        <v>22</v>
      </c>
    </row>
    <row r="64" spans="1:18" x14ac:dyDescent="0.25">
      <c r="A64" t="s">
        <v>18</v>
      </c>
      <c r="B64" t="s">
        <v>63</v>
      </c>
      <c r="C64" t="s">
        <v>32</v>
      </c>
      <c r="D64">
        <v>138</v>
      </c>
      <c r="E64">
        <v>79</v>
      </c>
      <c r="F64">
        <v>2.19</v>
      </c>
      <c r="G64">
        <v>2.19</v>
      </c>
      <c r="H64">
        <v>194.5</v>
      </c>
      <c r="I64">
        <v>80.099999999999994</v>
      </c>
      <c r="J64">
        <v>4.2</v>
      </c>
      <c r="K64">
        <v>4.04</v>
      </c>
      <c r="L64">
        <v>6.56</v>
      </c>
      <c r="M64">
        <v>5.97</v>
      </c>
      <c r="N64">
        <v>17.850000000000001</v>
      </c>
      <c r="O64">
        <v>14.85</v>
      </c>
      <c r="P64">
        <v>0.14000000000000001</v>
      </c>
      <c r="Q64" t="s">
        <v>21</v>
      </c>
      <c r="R64" t="s">
        <v>22</v>
      </c>
    </row>
    <row r="65" spans="1:18" x14ac:dyDescent="0.25">
      <c r="A65" t="s">
        <v>18</v>
      </c>
      <c r="B65" t="s">
        <v>63</v>
      </c>
      <c r="C65" t="s">
        <v>33</v>
      </c>
      <c r="D65">
        <v>138</v>
      </c>
      <c r="E65">
        <v>79</v>
      </c>
      <c r="F65">
        <v>0.41</v>
      </c>
      <c r="G65">
        <v>0.41</v>
      </c>
      <c r="H65">
        <v>4.53</v>
      </c>
      <c r="I65">
        <v>3.77</v>
      </c>
      <c r="J65">
        <v>0.73</v>
      </c>
      <c r="K65">
        <v>0.71</v>
      </c>
      <c r="L65">
        <v>1.06</v>
      </c>
      <c r="M65">
        <v>0.96</v>
      </c>
      <c r="N65">
        <v>1.94</v>
      </c>
      <c r="O65">
        <v>1.98</v>
      </c>
      <c r="P65">
        <v>0.28000000000000003</v>
      </c>
      <c r="Q65" t="s">
        <v>21</v>
      </c>
      <c r="R65" t="s">
        <v>22</v>
      </c>
    </row>
    <row r="66" spans="1:18" x14ac:dyDescent="0.25">
      <c r="A66" t="s">
        <v>18</v>
      </c>
      <c r="B66" t="s">
        <v>63</v>
      </c>
      <c r="C66" t="s">
        <v>34</v>
      </c>
      <c r="D66">
        <v>137</v>
      </c>
      <c r="E66">
        <v>78</v>
      </c>
      <c r="F66">
        <v>17.22</v>
      </c>
      <c r="G66">
        <v>17.22</v>
      </c>
      <c r="H66">
        <v>224.4</v>
      </c>
      <c r="I66">
        <v>224.4</v>
      </c>
      <c r="J66">
        <v>30.71</v>
      </c>
      <c r="K66">
        <v>32.68</v>
      </c>
      <c r="L66">
        <v>40.770000000000003</v>
      </c>
      <c r="M66">
        <v>40.96</v>
      </c>
      <c r="N66">
        <v>89.24</v>
      </c>
      <c r="O66">
        <v>99.8</v>
      </c>
      <c r="P66">
        <v>0.66</v>
      </c>
      <c r="Q66" t="s">
        <v>21</v>
      </c>
      <c r="R66" t="s">
        <v>22</v>
      </c>
    </row>
    <row r="67" spans="1:18" x14ac:dyDescent="0.25">
      <c r="A67" t="s">
        <v>18</v>
      </c>
      <c r="B67" t="s">
        <v>58</v>
      </c>
      <c r="C67" t="s">
        <v>20</v>
      </c>
      <c r="D67">
        <v>77</v>
      </c>
      <c r="E67">
        <v>39</v>
      </c>
      <c r="F67">
        <v>0.05</v>
      </c>
      <c r="G67">
        <v>0.08</v>
      </c>
      <c r="H67">
        <v>1.59</v>
      </c>
      <c r="I67">
        <v>1.59</v>
      </c>
      <c r="J67">
        <v>0.12</v>
      </c>
      <c r="K67">
        <v>0.13</v>
      </c>
      <c r="L67">
        <v>0.19</v>
      </c>
      <c r="M67">
        <v>0.18</v>
      </c>
      <c r="N67">
        <v>0.48</v>
      </c>
      <c r="O67">
        <v>0.39</v>
      </c>
      <c r="P67">
        <v>0.72</v>
      </c>
      <c r="Q67" t="s">
        <v>21</v>
      </c>
      <c r="R67" t="s">
        <v>22</v>
      </c>
    </row>
    <row r="68" spans="1:18" x14ac:dyDescent="0.25">
      <c r="A68" t="s">
        <v>18</v>
      </c>
      <c r="B68" t="s">
        <v>58</v>
      </c>
      <c r="C68" t="s">
        <v>23</v>
      </c>
      <c r="D68">
        <v>78</v>
      </c>
      <c r="E68">
        <v>39</v>
      </c>
      <c r="F68">
        <v>7.0000000000000007E-2</v>
      </c>
      <c r="G68">
        <v>7.0000000000000007E-2</v>
      </c>
      <c r="H68">
        <v>0.73</v>
      </c>
      <c r="I68">
        <v>0.73</v>
      </c>
      <c r="J68">
        <v>0.14000000000000001</v>
      </c>
      <c r="K68">
        <v>0.14000000000000001</v>
      </c>
      <c r="L68">
        <v>0.2</v>
      </c>
      <c r="M68">
        <v>0.18</v>
      </c>
      <c r="N68">
        <v>0.35</v>
      </c>
      <c r="O68">
        <v>0.32</v>
      </c>
      <c r="P68">
        <v>0.41</v>
      </c>
      <c r="Q68" t="s">
        <v>21</v>
      </c>
      <c r="R68" t="s">
        <v>22</v>
      </c>
    </row>
    <row r="69" spans="1:18" x14ac:dyDescent="0.25">
      <c r="A69" t="s">
        <v>18</v>
      </c>
      <c r="B69" t="s">
        <v>58</v>
      </c>
      <c r="C69" t="s">
        <v>24</v>
      </c>
      <c r="D69">
        <v>78</v>
      </c>
      <c r="E69">
        <v>39</v>
      </c>
      <c r="F69">
        <v>0.79</v>
      </c>
      <c r="G69">
        <v>1.0900000000000001</v>
      </c>
      <c r="H69">
        <v>90.3</v>
      </c>
      <c r="I69">
        <v>31.35</v>
      </c>
      <c r="J69">
        <v>1.47</v>
      </c>
      <c r="K69">
        <v>1.59</v>
      </c>
      <c r="L69">
        <v>2.75</v>
      </c>
      <c r="M69">
        <v>2.34</v>
      </c>
      <c r="N69">
        <v>7.99</v>
      </c>
      <c r="O69">
        <v>7.77</v>
      </c>
      <c r="P69">
        <v>0.96</v>
      </c>
      <c r="Q69" t="s">
        <v>21</v>
      </c>
      <c r="R69" t="s">
        <v>22</v>
      </c>
    </row>
    <row r="70" spans="1:18" x14ac:dyDescent="0.25">
      <c r="A70" t="s">
        <v>18</v>
      </c>
      <c r="B70" t="s">
        <v>58</v>
      </c>
      <c r="C70" t="s">
        <v>25</v>
      </c>
      <c r="D70">
        <v>78</v>
      </c>
      <c r="E70">
        <v>39</v>
      </c>
      <c r="F70">
        <v>3.96</v>
      </c>
      <c r="G70">
        <v>3.96</v>
      </c>
      <c r="H70">
        <v>19.920000000000002</v>
      </c>
      <c r="I70">
        <v>14.55</v>
      </c>
      <c r="J70">
        <v>5.88</v>
      </c>
      <c r="K70">
        <v>6.05</v>
      </c>
      <c r="L70">
        <v>7.37</v>
      </c>
      <c r="M70">
        <v>7.09</v>
      </c>
      <c r="N70">
        <v>12.36</v>
      </c>
      <c r="O70">
        <v>11.85</v>
      </c>
      <c r="P70">
        <v>0.61</v>
      </c>
      <c r="Q70" t="s">
        <v>21</v>
      </c>
      <c r="R70" t="s">
        <v>22</v>
      </c>
    </row>
    <row r="71" spans="1:18" x14ac:dyDescent="0.25">
      <c r="A71" t="s">
        <v>18</v>
      </c>
      <c r="B71" t="s">
        <v>58</v>
      </c>
      <c r="C71" t="s">
        <v>26</v>
      </c>
      <c r="D71">
        <v>78</v>
      </c>
      <c r="E71">
        <v>39</v>
      </c>
      <c r="F71">
        <v>112.86</v>
      </c>
      <c r="G71">
        <v>147.24</v>
      </c>
      <c r="H71">
        <v>3567.69</v>
      </c>
      <c r="I71">
        <v>3567.69</v>
      </c>
      <c r="J71">
        <v>256.63</v>
      </c>
      <c r="K71">
        <v>250.06</v>
      </c>
      <c r="L71">
        <v>364.67</v>
      </c>
      <c r="M71">
        <v>334.4</v>
      </c>
      <c r="N71">
        <v>953.08</v>
      </c>
      <c r="O71">
        <v>969.15</v>
      </c>
      <c r="P71">
        <v>0.61</v>
      </c>
      <c r="Q71" t="s">
        <v>21</v>
      </c>
      <c r="R71" t="s">
        <v>22</v>
      </c>
    </row>
    <row r="72" spans="1:18" x14ac:dyDescent="0.25">
      <c r="A72" t="s">
        <v>18</v>
      </c>
      <c r="B72" t="s">
        <v>58</v>
      </c>
      <c r="C72" t="s">
        <v>27</v>
      </c>
      <c r="D72">
        <v>78</v>
      </c>
      <c r="E72">
        <v>39</v>
      </c>
      <c r="F72">
        <v>0.02</v>
      </c>
      <c r="G72">
        <v>0.02</v>
      </c>
      <c r="H72">
        <v>0.1</v>
      </c>
      <c r="I72">
        <v>0.1</v>
      </c>
      <c r="J72">
        <v>0.03</v>
      </c>
      <c r="K72">
        <v>0.03</v>
      </c>
      <c r="L72">
        <v>0.04</v>
      </c>
      <c r="M72">
        <v>0.03</v>
      </c>
      <c r="N72">
        <v>7.0000000000000007E-2</v>
      </c>
      <c r="O72">
        <v>0.05</v>
      </c>
      <c r="P72">
        <v>0.42</v>
      </c>
      <c r="Q72" t="s">
        <v>21</v>
      </c>
      <c r="R72" t="s">
        <v>22</v>
      </c>
    </row>
    <row r="73" spans="1:18" x14ac:dyDescent="0.25">
      <c r="A73" t="s">
        <v>18</v>
      </c>
      <c r="B73" t="s">
        <v>58</v>
      </c>
      <c r="C73" t="s">
        <v>28</v>
      </c>
      <c r="D73">
        <v>78</v>
      </c>
      <c r="E73">
        <v>39</v>
      </c>
      <c r="F73">
        <v>0.8</v>
      </c>
      <c r="G73">
        <v>0.8</v>
      </c>
      <c r="H73">
        <v>2.66</v>
      </c>
      <c r="I73">
        <v>2.66</v>
      </c>
      <c r="J73">
        <v>1.25</v>
      </c>
      <c r="K73">
        <v>1.25</v>
      </c>
      <c r="L73">
        <v>1.52</v>
      </c>
      <c r="M73">
        <v>1.48</v>
      </c>
      <c r="N73">
        <v>2.2000000000000002</v>
      </c>
      <c r="O73">
        <v>1.92</v>
      </c>
      <c r="P73">
        <v>0.47</v>
      </c>
      <c r="Q73" t="s">
        <v>21</v>
      </c>
      <c r="R73" t="s">
        <v>22</v>
      </c>
    </row>
    <row r="74" spans="1:18" x14ac:dyDescent="0.25">
      <c r="A74" t="s">
        <v>18</v>
      </c>
      <c r="B74" t="s">
        <v>58</v>
      </c>
      <c r="C74" t="s">
        <v>29</v>
      </c>
      <c r="D74">
        <v>78</v>
      </c>
      <c r="E74">
        <v>39</v>
      </c>
      <c r="F74">
        <v>0.48</v>
      </c>
      <c r="G74">
        <v>0.51</v>
      </c>
      <c r="H74">
        <v>4.8099999999999996</v>
      </c>
      <c r="I74">
        <v>3.81</v>
      </c>
      <c r="J74">
        <v>0.78</v>
      </c>
      <c r="K74">
        <v>0.76</v>
      </c>
      <c r="L74">
        <v>1.1399999999999999</v>
      </c>
      <c r="M74">
        <v>1.1299999999999999</v>
      </c>
      <c r="N74">
        <v>2.25</v>
      </c>
      <c r="O74">
        <v>2.14</v>
      </c>
      <c r="P74">
        <v>0.72</v>
      </c>
      <c r="Q74" t="s">
        <v>21</v>
      </c>
      <c r="R74" t="s">
        <v>22</v>
      </c>
    </row>
    <row r="75" spans="1:18" x14ac:dyDescent="0.25">
      <c r="A75" t="s">
        <v>18</v>
      </c>
      <c r="B75" t="s">
        <v>58</v>
      </c>
      <c r="C75" t="s">
        <v>30</v>
      </c>
      <c r="D75">
        <v>78</v>
      </c>
      <c r="E75">
        <v>39</v>
      </c>
      <c r="F75">
        <v>1.44</v>
      </c>
      <c r="G75">
        <v>1.93</v>
      </c>
      <c r="H75">
        <v>16.07</v>
      </c>
      <c r="I75">
        <v>11.5</v>
      </c>
      <c r="J75">
        <v>2.57</v>
      </c>
      <c r="K75">
        <v>2.46</v>
      </c>
      <c r="L75">
        <v>3.72</v>
      </c>
      <c r="M75">
        <v>3.67</v>
      </c>
      <c r="N75">
        <v>7.76</v>
      </c>
      <c r="O75">
        <v>6.65</v>
      </c>
      <c r="P75">
        <v>0.81</v>
      </c>
      <c r="Q75" t="s">
        <v>21</v>
      </c>
      <c r="R75" t="s">
        <v>22</v>
      </c>
    </row>
    <row r="76" spans="1:18" x14ac:dyDescent="0.25">
      <c r="A76" t="s">
        <v>18</v>
      </c>
      <c r="B76" t="s">
        <v>58</v>
      </c>
      <c r="C76" t="s">
        <v>31</v>
      </c>
      <c r="D76">
        <v>78</v>
      </c>
      <c r="E76">
        <v>39</v>
      </c>
      <c r="F76">
        <v>0.05</v>
      </c>
      <c r="G76">
        <v>0.05</v>
      </c>
      <c r="H76">
        <v>0.37</v>
      </c>
      <c r="I76">
        <v>0.36</v>
      </c>
      <c r="J76">
        <v>0.11</v>
      </c>
      <c r="K76">
        <v>0.1</v>
      </c>
      <c r="L76">
        <v>0.15</v>
      </c>
      <c r="M76">
        <v>0.15</v>
      </c>
      <c r="N76">
        <v>0.24</v>
      </c>
      <c r="O76">
        <v>0.24</v>
      </c>
      <c r="P76">
        <v>0.8</v>
      </c>
      <c r="Q76" t="s">
        <v>21</v>
      </c>
      <c r="R76" t="s">
        <v>22</v>
      </c>
    </row>
    <row r="77" spans="1:18" x14ac:dyDescent="0.25">
      <c r="A77" t="s">
        <v>18</v>
      </c>
      <c r="B77" t="s">
        <v>58</v>
      </c>
      <c r="C77" t="s">
        <v>32</v>
      </c>
      <c r="D77">
        <v>78</v>
      </c>
      <c r="E77">
        <v>39</v>
      </c>
      <c r="F77">
        <v>1.24</v>
      </c>
      <c r="G77">
        <v>1.74</v>
      </c>
      <c r="H77">
        <v>148.80000000000001</v>
      </c>
      <c r="I77">
        <v>95.38</v>
      </c>
      <c r="J77">
        <v>4.2699999999999996</v>
      </c>
      <c r="K77">
        <v>4.28</v>
      </c>
      <c r="L77">
        <v>9.76</v>
      </c>
      <c r="M77">
        <v>7.9</v>
      </c>
      <c r="N77">
        <v>23.97</v>
      </c>
      <c r="O77">
        <v>24.26</v>
      </c>
      <c r="P77">
        <v>0.76</v>
      </c>
      <c r="Q77" t="s">
        <v>21</v>
      </c>
      <c r="R77" t="s">
        <v>22</v>
      </c>
    </row>
    <row r="78" spans="1:18" x14ac:dyDescent="0.25">
      <c r="A78" t="s">
        <v>18</v>
      </c>
      <c r="B78" t="s">
        <v>58</v>
      </c>
      <c r="C78" t="s">
        <v>33</v>
      </c>
      <c r="D78">
        <v>78</v>
      </c>
      <c r="E78">
        <v>39</v>
      </c>
      <c r="F78">
        <v>0.34</v>
      </c>
      <c r="G78">
        <v>0.48</v>
      </c>
      <c r="H78">
        <v>6.04</v>
      </c>
      <c r="I78">
        <v>6.04</v>
      </c>
      <c r="J78">
        <v>0.71</v>
      </c>
      <c r="K78">
        <v>0.71</v>
      </c>
      <c r="L78">
        <v>0.94</v>
      </c>
      <c r="M78">
        <v>0.95</v>
      </c>
      <c r="N78">
        <v>2.1</v>
      </c>
      <c r="O78">
        <v>2.17</v>
      </c>
      <c r="P78">
        <v>1</v>
      </c>
      <c r="Q78" t="s">
        <v>21</v>
      </c>
      <c r="R78" t="s">
        <v>22</v>
      </c>
    </row>
    <row r="79" spans="1:18" x14ac:dyDescent="0.25">
      <c r="A79" t="s">
        <v>18</v>
      </c>
      <c r="B79" t="s">
        <v>58</v>
      </c>
      <c r="C79" t="s">
        <v>34</v>
      </c>
      <c r="D79">
        <v>77</v>
      </c>
      <c r="E79">
        <v>39</v>
      </c>
      <c r="F79">
        <v>20.82</v>
      </c>
      <c r="G79">
        <v>26.41</v>
      </c>
      <c r="H79">
        <v>109.83</v>
      </c>
      <c r="I79">
        <v>109.83</v>
      </c>
      <c r="J79">
        <v>34.159999999999997</v>
      </c>
      <c r="K79">
        <v>32.880000000000003</v>
      </c>
      <c r="L79">
        <v>49.15</v>
      </c>
      <c r="M79">
        <v>48.81</v>
      </c>
      <c r="N79">
        <v>85.79</v>
      </c>
      <c r="O79">
        <v>99.24</v>
      </c>
      <c r="P79">
        <v>0.76</v>
      </c>
      <c r="Q79" t="s">
        <v>21</v>
      </c>
      <c r="R79" t="s">
        <v>22</v>
      </c>
    </row>
    <row r="80" spans="1:18" x14ac:dyDescent="0.25">
      <c r="A80" t="s">
        <v>18</v>
      </c>
      <c r="B80" t="s">
        <v>60</v>
      </c>
      <c r="C80" t="s">
        <v>20</v>
      </c>
      <c r="D80">
        <v>164</v>
      </c>
      <c r="E80">
        <v>93</v>
      </c>
      <c r="F80">
        <v>0.05</v>
      </c>
      <c r="G80">
        <v>0.05</v>
      </c>
      <c r="H80">
        <v>0.61</v>
      </c>
      <c r="I80">
        <v>0.61</v>
      </c>
      <c r="J80">
        <v>0.11</v>
      </c>
      <c r="K80">
        <v>0.11</v>
      </c>
      <c r="L80">
        <v>0.15</v>
      </c>
      <c r="M80">
        <v>0.15</v>
      </c>
      <c r="N80">
        <v>0.3</v>
      </c>
      <c r="O80">
        <v>0.32</v>
      </c>
      <c r="P80">
        <v>0.56999999999999995</v>
      </c>
      <c r="Q80" t="s">
        <v>21</v>
      </c>
      <c r="R80" t="s">
        <v>22</v>
      </c>
    </row>
    <row r="81" spans="1:18" x14ac:dyDescent="0.25">
      <c r="A81" t="s">
        <v>18</v>
      </c>
      <c r="B81" t="s">
        <v>60</v>
      </c>
      <c r="C81" t="s">
        <v>23</v>
      </c>
      <c r="D81">
        <v>163</v>
      </c>
      <c r="E81">
        <v>93</v>
      </c>
      <c r="F81">
        <v>0.1</v>
      </c>
      <c r="G81">
        <v>0.1</v>
      </c>
      <c r="H81">
        <v>1.71</v>
      </c>
      <c r="I81">
        <v>1.71</v>
      </c>
      <c r="J81">
        <v>0.17</v>
      </c>
      <c r="K81">
        <v>0.17</v>
      </c>
      <c r="L81">
        <v>0.23</v>
      </c>
      <c r="M81">
        <v>0.23</v>
      </c>
      <c r="N81">
        <v>0.4</v>
      </c>
      <c r="O81">
        <v>0.38</v>
      </c>
      <c r="P81">
        <v>0.91</v>
      </c>
      <c r="Q81" t="s">
        <v>21</v>
      </c>
      <c r="R81" t="s">
        <v>22</v>
      </c>
    </row>
    <row r="82" spans="1:18" x14ac:dyDescent="0.25">
      <c r="A82" t="s">
        <v>18</v>
      </c>
      <c r="B82" t="s">
        <v>60</v>
      </c>
      <c r="C82" t="s">
        <v>24</v>
      </c>
      <c r="D82">
        <v>163</v>
      </c>
      <c r="E82">
        <v>93</v>
      </c>
      <c r="F82">
        <v>0.48</v>
      </c>
      <c r="G82">
        <v>0.48</v>
      </c>
      <c r="H82">
        <v>32.799999999999997</v>
      </c>
      <c r="I82">
        <v>18.93</v>
      </c>
      <c r="J82">
        <v>1.4</v>
      </c>
      <c r="K82">
        <v>1.4</v>
      </c>
      <c r="L82">
        <v>2.44</v>
      </c>
      <c r="M82">
        <v>2.44</v>
      </c>
      <c r="N82">
        <v>5.92</v>
      </c>
      <c r="O82">
        <v>6.28</v>
      </c>
      <c r="P82">
        <v>0.81</v>
      </c>
      <c r="Q82" t="s">
        <v>21</v>
      </c>
      <c r="R82" t="s">
        <v>22</v>
      </c>
    </row>
    <row r="83" spans="1:18" x14ac:dyDescent="0.25">
      <c r="A83" t="s">
        <v>18</v>
      </c>
      <c r="B83" t="s">
        <v>60</v>
      </c>
      <c r="C83" t="s">
        <v>25</v>
      </c>
      <c r="D83">
        <v>163</v>
      </c>
      <c r="E83">
        <v>93</v>
      </c>
      <c r="F83">
        <v>4.21</v>
      </c>
      <c r="G83">
        <v>4.21</v>
      </c>
      <c r="H83">
        <v>18.100000000000001</v>
      </c>
      <c r="I83">
        <v>18.100000000000001</v>
      </c>
      <c r="J83">
        <v>5.78</v>
      </c>
      <c r="K83">
        <v>5.78</v>
      </c>
      <c r="L83">
        <v>7.94</v>
      </c>
      <c r="M83">
        <v>7.95</v>
      </c>
      <c r="N83">
        <v>11.69</v>
      </c>
      <c r="O83">
        <v>11.98</v>
      </c>
      <c r="P83">
        <v>0.84</v>
      </c>
      <c r="Q83" t="s">
        <v>21</v>
      </c>
      <c r="R83" t="s">
        <v>22</v>
      </c>
    </row>
    <row r="84" spans="1:18" x14ac:dyDescent="0.25">
      <c r="A84" t="s">
        <v>18</v>
      </c>
      <c r="B84" t="s">
        <v>60</v>
      </c>
      <c r="C84" t="s">
        <v>26</v>
      </c>
      <c r="D84">
        <v>164</v>
      </c>
      <c r="E84">
        <v>93</v>
      </c>
      <c r="F84">
        <v>128.88999999999999</v>
      </c>
      <c r="G84">
        <v>128.88999999999999</v>
      </c>
      <c r="H84">
        <v>1639.93</v>
      </c>
      <c r="I84">
        <v>1639.93</v>
      </c>
      <c r="J84">
        <v>239.61</v>
      </c>
      <c r="K84">
        <v>240.54</v>
      </c>
      <c r="L84">
        <v>318.88</v>
      </c>
      <c r="M84">
        <v>315.26</v>
      </c>
      <c r="N84">
        <v>660.54</v>
      </c>
      <c r="O84">
        <v>638.30999999999995</v>
      </c>
      <c r="P84">
        <v>0.93</v>
      </c>
      <c r="Q84" t="s">
        <v>21</v>
      </c>
      <c r="R84" t="s">
        <v>22</v>
      </c>
    </row>
    <row r="85" spans="1:18" x14ac:dyDescent="0.25">
      <c r="A85" t="s">
        <v>18</v>
      </c>
      <c r="B85" t="s">
        <v>60</v>
      </c>
      <c r="C85" t="s">
        <v>27</v>
      </c>
      <c r="D85">
        <v>164</v>
      </c>
      <c r="E85">
        <v>93</v>
      </c>
      <c r="F85">
        <v>0.02</v>
      </c>
      <c r="G85">
        <v>0.02</v>
      </c>
      <c r="H85">
        <v>0.11</v>
      </c>
      <c r="I85">
        <v>0.09</v>
      </c>
      <c r="J85">
        <v>0.03</v>
      </c>
      <c r="K85">
        <v>0.03</v>
      </c>
      <c r="L85">
        <v>0.04</v>
      </c>
      <c r="M85">
        <v>0.04</v>
      </c>
      <c r="N85">
        <v>0.05</v>
      </c>
      <c r="O85">
        <v>0.05</v>
      </c>
      <c r="P85">
        <v>0.86</v>
      </c>
      <c r="Q85" t="s">
        <v>21</v>
      </c>
      <c r="R85" t="s">
        <v>22</v>
      </c>
    </row>
    <row r="86" spans="1:18" x14ac:dyDescent="0.25">
      <c r="A86" t="s">
        <v>18</v>
      </c>
      <c r="B86" t="s">
        <v>60</v>
      </c>
      <c r="C86" t="s">
        <v>28</v>
      </c>
      <c r="D86">
        <v>164</v>
      </c>
      <c r="E86">
        <v>93</v>
      </c>
      <c r="F86">
        <v>0.84</v>
      </c>
      <c r="G86">
        <v>0.84</v>
      </c>
      <c r="H86">
        <v>2.72</v>
      </c>
      <c r="I86">
        <v>2.7</v>
      </c>
      <c r="J86">
        <v>1.17</v>
      </c>
      <c r="K86">
        <v>1.1599999999999999</v>
      </c>
      <c r="L86">
        <v>1.44</v>
      </c>
      <c r="M86">
        <v>1.43</v>
      </c>
      <c r="N86">
        <v>2.0299999999999998</v>
      </c>
      <c r="O86">
        <v>1.98</v>
      </c>
      <c r="P86">
        <v>0.64</v>
      </c>
      <c r="Q86" t="s">
        <v>21</v>
      </c>
      <c r="R86" t="s">
        <v>22</v>
      </c>
    </row>
    <row r="87" spans="1:18" x14ac:dyDescent="0.25">
      <c r="A87" t="s">
        <v>18</v>
      </c>
      <c r="B87" t="s">
        <v>60</v>
      </c>
      <c r="C87" t="s">
        <v>29</v>
      </c>
      <c r="D87">
        <v>164</v>
      </c>
      <c r="E87">
        <v>93</v>
      </c>
      <c r="F87">
        <v>0.5</v>
      </c>
      <c r="G87">
        <v>0.5</v>
      </c>
      <c r="H87">
        <v>4.46</v>
      </c>
      <c r="I87">
        <v>3.94</v>
      </c>
      <c r="J87">
        <v>0.82</v>
      </c>
      <c r="K87">
        <v>0.81</v>
      </c>
      <c r="L87">
        <v>1.24</v>
      </c>
      <c r="M87">
        <v>1.23</v>
      </c>
      <c r="N87">
        <v>2.2200000000000002</v>
      </c>
      <c r="O87">
        <v>2.44</v>
      </c>
      <c r="P87">
        <v>0.79</v>
      </c>
      <c r="Q87" t="s">
        <v>21</v>
      </c>
      <c r="R87" t="s">
        <v>22</v>
      </c>
    </row>
    <row r="88" spans="1:18" x14ac:dyDescent="0.25">
      <c r="A88" t="s">
        <v>18</v>
      </c>
      <c r="B88" t="s">
        <v>60</v>
      </c>
      <c r="C88" t="s">
        <v>30</v>
      </c>
      <c r="D88">
        <v>163</v>
      </c>
      <c r="E88">
        <v>93</v>
      </c>
      <c r="F88">
        <v>1.62</v>
      </c>
      <c r="G88">
        <v>1.62</v>
      </c>
      <c r="H88">
        <v>40.409999999999997</v>
      </c>
      <c r="I88">
        <v>40.409999999999997</v>
      </c>
      <c r="J88">
        <v>2.64</v>
      </c>
      <c r="K88">
        <v>2.67</v>
      </c>
      <c r="L88">
        <v>3.98</v>
      </c>
      <c r="M88">
        <v>4.09</v>
      </c>
      <c r="N88">
        <v>7.73</v>
      </c>
      <c r="O88">
        <v>8.67</v>
      </c>
      <c r="P88">
        <v>0.36</v>
      </c>
      <c r="Q88" t="s">
        <v>21</v>
      </c>
      <c r="R88" t="s">
        <v>22</v>
      </c>
    </row>
    <row r="89" spans="1:18" x14ac:dyDescent="0.25">
      <c r="A89" t="s">
        <v>18</v>
      </c>
      <c r="B89" t="s">
        <v>60</v>
      </c>
      <c r="C89" t="s">
        <v>31</v>
      </c>
      <c r="D89">
        <v>164</v>
      </c>
      <c r="E89">
        <v>93</v>
      </c>
      <c r="F89">
        <v>0.06</v>
      </c>
      <c r="G89">
        <v>0.06</v>
      </c>
      <c r="H89">
        <v>0.57999999999999996</v>
      </c>
      <c r="I89">
        <v>0.56999999999999995</v>
      </c>
      <c r="J89">
        <v>0.11</v>
      </c>
      <c r="K89">
        <v>0.11</v>
      </c>
      <c r="L89">
        <v>0.18</v>
      </c>
      <c r="M89">
        <v>0.18</v>
      </c>
      <c r="N89">
        <v>0.34</v>
      </c>
      <c r="O89">
        <v>0.35</v>
      </c>
      <c r="P89">
        <v>0.55000000000000004</v>
      </c>
      <c r="Q89" t="s">
        <v>21</v>
      </c>
      <c r="R89" t="s">
        <v>22</v>
      </c>
    </row>
    <row r="90" spans="1:18" x14ac:dyDescent="0.25">
      <c r="A90" t="s">
        <v>18</v>
      </c>
      <c r="B90" t="s">
        <v>60</v>
      </c>
      <c r="C90" t="s">
        <v>32</v>
      </c>
      <c r="D90">
        <v>164</v>
      </c>
      <c r="E90">
        <v>93</v>
      </c>
      <c r="F90">
        <v>1.67</v>
      </c>
      <c r="G90">
        <v>2.16</v>
      </c>
      <c r="H90">
        <v>46.22</v>
      </c>
      <c r="I90">
        <v>46.22</v>
      </c>
      <c r="J90">
        <v>4.13</v>
      </c>
      <c r="K90">
        <v>4.22</v>
      </c>
      <c r="L90">
        <v>6.56</v>
      </c>
      <c r="M90">
        <v>6.77</v>
      </c>
      <c r="N90">
        <v>15.16</v>
      </c>
      <c r="O90">
        <v>15.52</v>
      </c>
      <c r="P90">
        <v>0.79</v>
      </c>
      <c r="Q90" t="s">
        <v>21</v>
      </c>
      <c r="R90" t="s">
        <v>22</v>
      </c>
    </row>
    <row r="91" spans="1:18" x14ac:dyDescent="0.25">
      <c r="A91" t="s">
        <v>18</v>
      </c>
      <c r="B91" t="s">
        <v>60</v>
      </c>
      <c r="C91" t="s">
        <v>33</v>
      </c>
      <c r="D91">
        <v>164</v>
      </c>
      <c r="E91">
        <v>93</v>
      </c>
      <c r="F91">
        <v>0.41</v>
      </c>
      <c r="G91">
        <v>0.41</v>
      </c>
      <c r="H91">
        <v>3.18</v>
      </c>
      <c r="I91">
        <v>2.92</v>
      </c>
      <c r="J91">
        <v>0.85</v>
      </c>
      <c r="K91">
        <v>0.87</v>
      </c>
      <c r="L91">
        <v>1.19</v>
      </c>
      <c r="M91">
        <v>1.24</v>
      </c>
      <c r="N91">
        <v>2.02</v>
      </c>
      <c r="O91">
        <v>2.0699999999999998</v>
      </c>
      <c r="P91">
        <v>0.57999999999999996</v>
      </c>
      <c r="Q91" t="s">
        <v>21</v>
      </c>
      <c r="R91" t="s">
        <v>22</v>
      </c>
    </row>
    <row r="92" spans="1:18" x14ac:dyDescent="0.25">
      <c r="A92" t="s">
        <v>18</v>
      </c>
      <c r="B92" t="s">
        <v>60</v>
      </c>
      <c r="C92" t="s">
        <v>34</v>
      </c>
      <c r="D92">
        <v>164</v>
      </c>
      <c r="E92">
        <v>93</v>
      </c>
      <c r="F92">
        <v>23.61</v>
      </c>
      <c r="G92">
        <v>23.61</v>
      </c>
      <c r="H92">
        <v>178.42</v>
      </c>
      <c r="I92">
        <v>129.58000000000001</v>
      </c>
      <c r="J92">
        <v>38.869999999999997</v>
      </c>
      <c r="K92">
        <v>39.479999999999997</v>
      </c>
      <c r="L92">
        <v>54.73</v>
      </c>
      <c r="M92">
        <v>54.07</v>
      </c>
      <c r="N92">
        <v>88.98</v>
      </c>
      <c r="O92">
        <v>79.02</v>
      </c>
      <c r="P92">
        <v>0.71</v>
      </c>
      <c r="Q92" t="s">
        <v>21</v>
      </c>
      <c r="R92" t="s">
        <v>22</v>
      </c>
    </row>
    <row r="93" spans="1:18" x14ac:dyDescent="0.25">
      <c r="A93" t="s">
        <v>18</v>
      </c>
      <c r="B93" t="s">
        <v>64</v>
      </c>
      <c r="C93" t="s">
        <v>20</v>
      </c>
      <c r="D93">
        <v>13</v>
      </c>
      <c r="E93">
        <v>9</v>
      </c>
      <c r="F93">
        <v>0.06</v>
      </c>
      <c r="G93">
        <v>0.06</v>
      </c>
      <c r="H93">
        <v>0.23</v>
      </c>
      <c r="I93">
        <v>0.23</v>
      </c>
      <c r="J93">
        <v>0.09</v>
      </c>
      <c r="K93">
        <v>0.09</v>
      </c>
      <c r="L93">
        <v>0.14000000000000001</v>
      </c>
      <c r="M93">
        <v>0.17</v>
      </c>
      <c r="N93">
        <v>0.21</v>
      </c>
      <c r="O93">
        <v>0.21</v>
      </c>
      <c r="P93">
        <v>0.76</v>
      </c>
      <c r="Q93" t="s">
        <v>21</v>
      </c>
      <c r="R93" t="s">
        <v>22</v>
      </c>
    </row>
    <row r="94" spans="1:18" x14ac:dyDescent="0.25">
      <c r="A94" t="s">
        <v>18</v>
      </c>
      <c r="B94" t="s">
        <v>64</v>
      </c>
      <c r="C94" t="s">
        <v>23</v>
      </c>
      <c r="D94">
        <v>13</v>
      </c>
      <c r="E94">
        <v>9</v>
      </c>
      <c r="F94">
        <v>0.06</v>
      </c>
      <c r="G94">
        <v>0.06</v>
      </c>
      <c r="H94">
        <v>0.27</v>
      </c>
      <c r="I94">
        <v>0.22</v>
      </c>
      <c r="J94">
        <v>0.12</v>
      </c>
      <c r="K94">
        <v>0.14000000000000001</v>
      </c>
      <c r="L94">
        <v>0.18</v>
      </c>
      <c r="M94">
        <v>0.18</v>
      </c>
      <c r="N94">
        <v>0.22</v>
      </c>
      <c r="O94">
        <v>0.22</v>
      </c>
      <c r="P94">
        <v>1</v>
      </c>
      <c r="Q94" t="s">
        <v>21</v>
      </c>
      <c r="R94" t="s">
        <v>22</v>
      </c>
    </row>
    <row r="95" spans="1:18" x14ac:dyDescent="0.25">
      <c r="A95" t="s">
        <v>18</v>
      </c>
      <c r="B95" t="s">
        <v>64</v>
      </c>
      <c r="C95" t="s">
        <v>24</v>
      </c>
      <c r="D95">
        <v>13</v>
      </c>
      <c r="E95">
        <v>9</v>
      </c>
      <c r="F95">
        <v>1.27</v>
      </c>
      <c r="G95">
        <v>1.27</v>
      </c>
      <c r="H95">
        <v>27.05</v>
      </c>
      <c r="I95">
        <v>27.05</v>
      </c>
      <c r="J95">
        <v>1.76</v>
      </c>
      <c r="K95">
        <v>1.91</v>
      </c>
      <c r="L95">
        <v>3.22</v>
      </c>
      <c r="M95">
        <v>3.05</v>
      </c>
      <c r="N95">
        <v>18.02</v>
      </c>
      <c r="O95">
        <v>13.09</v>
      </c>
      <c r="P95">
        <v>0.87</v>
      </c>
      <c r="Q95" t="s">
        <v>21</v>
      </c>
      <c r="R95" t="s">
        <v>22</v>
      </c>
    </row>
    <row r="96" spans="1:18" x14ac:dyDescent="0.25">
      <c r="A96" t="s">
        <v>18</v>
      </c>
      <c r="B96" t="s">
        <v>64</v>
      </c>
      <c r="C96" t="s">
        <v>25</v>
      </c>
      <c r="D96">
        <v>13</v>
      </c>
      <c r="E96">
        <v>9</v>
      </c>
      <c r="F96">
        <v>4.4400000000000004</v>
      </c>
      <c r="G96">
        <v>4.4400000000000004</v>
      </c>
      <c r="H96">
        <v>12.55</v>
      </c>
      <c r="I96">
        <v>12.55</v>
      </c>
      <c r="J96">
        <v>5.73</v>
      </c>
      <c r="K96">
        <v>5.43</v>
      </c>
      <c r="L96">
        <v>6.37</v>
      </c>
      <c r="M96">
        <v>6.37</v>
      </c>
      <c r="N96">
        <v>10.5</v>
      </c>
      <c r="O96">
        <v>10.18</v>
      </c>
      <c r="P96">
        <v>0.92</v>
      </c>
      <c r="Q96" t="s">
        <v>21</v>
      </c>
      <c r="R96" t="s">
        <v>22</v>
      </c>
    </row>
    <row r="97" spans="1:18" x14ac:dyDescent="0.25">
      <c r="A97" t="s">
        <v>18</v>
      </c>
      <c r="B97" t="s">
        <v>64</v>
      </c>
      <c r="C97" t="s">
        <v>26</v>
      </c>
      <c r="D97">
        <v>13</v>
      </c>
      <c r="E97">
        <v>9</v>
      </c>
      <c r="F97">
        <v>130.32</v>
      </c>
      <c r="G97">
        <v>173.9</v>
      </c>
      <c r="H97">
        <v>880.08</v>
      </c>
      <c r="I97">
        <v>529</v>
      </c>
      <c r="J97">
        <v>182.45</v>
      </c>
      <c r="K97">
        <v>186</v>
      </c>
      <c r="L97">
        <v>322.88</v>
      </c>
      <c r="M97">
        <v>322.88</v>
      </c>
      <c r="N97">
        <v>512.55999999999995</v>
      </c>
      <c r="O97">
        <v>463.23</v>
      </c>
      <c r="P97">
        <v>1</v>
      </c>
      <c r="Q97" t="s">
        <v>21</v>
      </c>
      <c r="R97" t="s">
        <v>22</v>
      </c>
    </row>
    <row r="98" spans="1:18" x14ac:dyDescent="0.25">
      <c r="A98" t="s">
        <v>18</v>
      </c>
      <c r="B98" t="s">
        <v>64</v>
      </c>
      <c r="C98" t="s">
        <v>27</v>
      </c>
      <c r="D98">
        <v>13</v>
      </c>
      <c r="E98">
        <v>9</v>
      </c>
      <c r="F98">
        <v>0.02</v>
      </c>
      <c r="G98">
        <v>0.02</v>
      </c>
      <c r="H98">
        <v>7.0000000000000007E-2</v>
      </c>
      <c r="I98">
        <v>7.0000000000000007E-2</v>
      </c>
      <c r="J98">
        <v>0.03</v>
      </c>
      <c r="K98">
        <v>0.03</v>
      </c>
      <c r="L98">
        <v>0.03</v>
      </c>
      <c r="M98">
        <v>0.03</v>
      </c>
      <c r="N98">
        <v>0.05</v>
      </c>
      <c r="O98">
        <v>0.05</v>
      </c>
      <c r="P98">
        <v>0.92</v>
      </c>
      <c r="Q98" t="s">
        <v>21</v>
      </c>
      <c r="R98" t="s">
        <v>22</v>
      </c>
    </row>
    <row r="99" spans="1:18" x14ac:dyDescent="0.25">
      <c r="A99" t="s">
        <v>18</v>
      </c>
      <c r="B99" t="s">
        <v>64</v>
      </c>
      <c r="C99" t="s">
        <v>28</v>
      </c>
      <c r="D99">
        <v>13</v>
      </c>
      <c r="E99">
        <v>9</v>
      </c>
      <c r="F99">
        <v>0.82</v>
      </c>
      <c r="G99">
        <v>0.82</v>
      </c>
      <c r="H99">
        <v>2.6</v>
      </c>
      <c r="I99">
        <v>2.6</v>
      </c>
      <c r="J99">
        <v>0.95</v>
      </c>
      <c r="K99">
        <v>0.98</v>
      </c>
      <c r="L99">
        <v>1.33</v>
      </c>
      <c r="M99">
        <v>1.0900000000000001</v>
      </c>
      <c r="N99">
        <v>2.2400000000000002</v>
      </c>
      <c r="O99">
        <v>2.1</v>
      </c>
      <c r="P99">
        <v>0.97</v>
      </c>
      <c r="Q99" t="s">
        <v>21</v>
      </c>
      <c r="R99" t="s">
        <v>22</v>
      </c>
    </row>
    <row r="100" spans="1:18" x14ac:dyDescent="0.25">
      <c r="A100" t="s">
        <v>18</v>
      </c>
      <c r="B100" t="s">
        <v>64</v>
      </c>
      <c r="C100" t="s">
        <v>29</v>
      </c>
      <c r="D100">
        <v>13</v>
      </c>
      <c r="E100">
        <v>9</v>
      </c>
      <c r="F100">
        <v>0.52</v>
      </c>
      <c r="G100">
        <v>0.52</v>
      </c>
      <c r="H100">
        <v>2.39</v>
      </c>
      <c r="I100">
        <v>2.39</v>
      </c>
      <c r="J100">
        <v>0.61</v>
      </c>
      <c r="K100">
        <v>0.64</v>
      </c>
      <c r="L100">
        <v>0.95</v>
      </c>
      <c r="M100">
        <v>1.04</v>
      </c>
      <c r="N100">
        <v>1.85</v>
      </c>
      <c r="O100">
        <v>1.98</v>
      </c>
      <c r="P100">
        <v>0.97</v>
      </c>
      <c r="Q100" t="s">
        <v>21</v>
      </c>
      <c r="R100" t="s">
        <v>22</v>
      </c>
    </row>
    <row r="101" spans="1:18" x14ac:dyDescent="0.25">
      <c r="A101" t="s">
        <v>18</v>
      </c>
      <c r="B101" t="s">
        <v>64</v>
      </c>
      <c r="C101" t="s">
        <v>30</v>
      </c>
      <c r="D101">
        <v>13</v>
      </c>
      <c r="E101">
        <v>9</v>
      </c>
      <c r="F101">
        <v>1.46</v>
      </c>
      <c r="G101">
        <v>1.46</v>
      </c>
      <c r="H101">
        <v>4.49</v>
      </c>
      <c r="I101">
        <v>4.49</v>
      </c>
      <c r="J101">
        <v>2.2200000000000002</v>
      </c>
      <c r="K101">
        <v>2.29</v>
      </c>
      <c r="L101">
        <v>3</v>
      </c>
      <c r="M101">
        <v>3.27</v>
      </c>
      <c r="N101">
        <v>3.59</v>
      </c>
      <c r="O101">
        <v>3.81</v>
      </c>
      <c r="P101">
        <v>0.81</v>
      </c>
      <c r="Q101" t="s">
        <v>21</v>
      </c>
      <c r="R101" t="s">
        <v>22</v>
      </c>
    </row>
    <row r="102" spans="1:18" x14ac:dyDescent="0.25">
      <c r="A102" t="s">
        <v>18</v>
      </c>
      <c r="B102" t="s">
        <v>64</v>
      </c>
      <c r="C102" t="s">
        <v>31</v>
      </c>
      <c r="D102">
        <v>13</v>
      </c>
      <c r="E102">
        <v>9</v>
      </c>
      <c r="F102">
        <v>7.0000000000000007E-2</v>
      </c>
      <c r="G102">
        <v>7.0000000000000007E-2</v>
      </c>
      <c r="H102">
        <v>0.19</v>
      </c>
      <c r="I102">
        <v>0.18</v>
      </c>
      <c r="J102">
        <v>0.09</v>
      </c>
      <c r="K102">
        <v>0.08</v>
      </c>
      <c r="L102">
        <v>0.15</v>
      </c>
      <c r="M102">
        <v>0.13</v>
      </c>
      <c r="N102">
        <v>0.18</v>
      </c>
      <c r="O102">
        <v>0.17</v>
      </c>
      <c r="P102">
        <v>0.64</v>
      </c>
      <c r="Q102" t="s">
        <v>21</v>
      </c>
      <c r="R102" t="s">
        <v>22</v>
      </c>
    </row>
    <row r="103" spans="1:18" x14ac:dyDescent="0.25">
      <c r="A103" t="s">
        <v>18</v>
      </c>
      <c r="B103" t="s">
        <v>64</v>
      </c>
      <c r="C103" t="s">
        <v>32</v>
      </c>
      <c r="D103">
        <v>13</v>
      </c>
      <c r="E103">
        <v>9</v>
      </c>
      <c r="F103">
        <v>1.22</v>
      </c>
      <c r="G103">
        <v>1.22</v>
      </c>
      <c r="H103">
        <v>10.7</v>
      </c>
      <c r="I103">
        <v>10.7</v>
      </c>
      <c r="J103">
        <v>2.62</v>
      </c>
      <c r="K103">
        <v>2.63</v>
      </c>
      <c r="L103">
        <v>5.58</v>
      </c>
      <c r="M103">
        <v>6.92</v>
      </c>
      <c r="N103">
        <v>10.32</v>
      </c>
      <c r="O103">
        <v>10.56</v>
      </c>
      <c r="P103">
        <v>0.87</v>
      </c>
      <c r="Q103" t="s">
        <v>21</v>
      </c>
      <c r="R103" t="s">
        <v>22</v>
      </c>
    </row>
    <row r="104" spans="1:18" x14ac:dyDescent="0.25">
      <c r="A104" t="s">
        <v>18</v>
      </c>
      <c r="B104" t="s">
        <v>64</v>
      </c>
      <c r="C104" t="s">
        <v>33</v>
      </c>
      <c r="D104">
        <v>13</v>
      </c>
      <c r="E104">
        <v>9</v>
      </c>
      <c r="F104">
        <v>0.54</v>
      </c>
      <c r="G104">
        <v>0.54</v>
      </c>
      <c r="H104">
        <v>2</v>
      </c>
      <c r="I104">
        <v>1.69</v>
      </c>
      <c r="J104">
        <v>0.89</v>
      </c>
      <c r="K104">
        <v>0.9</v>
      </c>
      <c r="L104">
        <v>1.1599999999999999</v>
      </c>
      <c r="M104">
        <v>1.1599999999999999</v>
      </c>
      <c r="N104">
        <v>1.78</v>
      </c>
      <c r="O104">
        <v>1.63</v>
      </c>
      <c r="P104">
        <v>0.76</v>
      </c>
      <c r="Q104" t="s">
        <v>21</v>
      </c>
      <c r="R104" t="s">
        <v>22</v>
      </c>
    </row>
    <row r="105" spans="1:18" x14ac:dyDescent="0.25">
      <c r="A105" t="s">
        <v>18</v>
      </c>
      <c r="B105" t="s">
        <v>64</v>
      </c>
      <c r="C105" t="s">
        <v>34</v>
      </c>
      <c r="D105">
        <v>13</v>
      </c>
      <c r="E105">
        <v>9</v>
      </c>
      <c r="F105">
        <v>20.69</v>
      </c>
      <c r="G105">
        <v>20.69</v>
      </c>
      <c r="H105">
        <v>110.7</v>
      </c>
      <c r="I105">
        <v>110.7</v>
      </c>
      <c r="J105">
        <v>29.51</v>
      </c>
      <c r="K105">
        <v>24.52</v>
      </c>
      <c r="L105">
        <v>40.83</v>
      </c>
      <c r="M105">
        <v>36.409999999999997</v>
      </c>
      <c r="N105">
        <v>61.52</v>
      </c>
      <c r="O105">
        <v>67.02</v>
      </c>
      <c r="P105">
        <v>0.66</v>
      </c>
      <c r="Q105" t="s">
        <v>21</v>
      </c>
      <c r="R105" t="s">
        <v>22</v>
      </c>
    </row>
    <row r="106" spans="1:18" x14ac:dyDescent="0.25">
      <c r="A106" t="s">
        <v>18</v>
      </c>
      <c r="B106" t="s">
        <v>61</v>
      </c>
      <c r="C106" t="s">
        <v>20</v>
      </c>
      <c r="D106">
        <v>39</v>
      </c>
      <c r="E106">
        <v>19</v>
      </c>
      <c r="F106">
        <v>7.0000000000000007E-2</v>
      </c>
      <c r="G106">
        <v>7.0000000000000007E-2</v>
      </c>
      <c r="H106">
        <v>0.37</v>
      </c>
      <c r="I106">
        <v>0.37</v>
      </c>
      <c r="J106">
        <v>0.12</v>
      </c>
      <c r="K106">
        <v>0.11</v>
      </c>
      <c r="L106">
        <v>0.17</v>
      </c>
      <c r="M106">
        <v>0.14000000000000001</v>
      </c>
      <c r="N106">
        <v>0.23</v>
      </c>
      <c r="O106">
        <v>0.25</v>
      </c>
      <c r="P106">
        <v>0.56999999999999995</v>
      </c>
      <c r="Q106" t="s">
        <v>21</v>
      </c>
      <c r="R106" t="s">
        <v>22</v>
      </c>
    </row>
    <row r="107" spans="1:18" x14ac:dyDescent="0.25">
      <c r="A107" t="s">
        <v>18</v>
      </c>
      <c r="B107" t="s">
        <v>61</v>
      </c>
      <c r="C107" t="s">
        <v>23</v>
      </c>
      <c r="D107">
        <v>39</v>
      </c>
      <c r="E107">
        <v>19</v>
      </c>
      <c r="F107">
        <v>0.09</v>
      </c>
      <c r="G107">
        <v>0.1</v>
      </c>
      <c r="H107">
        <v>0.39</v>
      </c>
      <c r="I107">
        <v>0.39</v>
      </c>
      <c r="J107">
        <v>0.15</v>
      </c>
      <c r="K107">
        <v>0.15</v>
      </c>
      <c r="L107">
        <v>0.2</v>
      </c>
      <c r="M107">
        <v>0.2</v>
      </c>
      <c r="N107">
        <v>0.28000000000000003</v>
      </c>
      <c r="O107">
        <v>0.28999999999999998</v>
      </c>
      <c r="P107">
        <v>0.87</v>
      </c>
      <c r="Q107" t="s">
        <v>21</v>
      </c>
      <c r="R107" t="s">
        <v>22</v>
      </c>
    </row>
    <row r="108" spans="1:18" x14ac:dyDescent="0.25">
      <c r="A108" t="s">
        <v>18</v>
      </c>
      <c r="B108" t="s">
        <v>61</v>
      </c>
      <c r="C108" t="s">
        <v>24</v>
      </c>
      <c r="D108">
        <v>39</v>
      </c>
      <c r="E108">
        <v>19</v>
      </c>
      <c r="F108">
        <v>0.95</v>
      </c>
      <c r="G108">
        <v>0.95</v>
      </c>
      <c r="H108">
        <v>30.4</v>
      </c>
      <c r="I108">
        <v>22.85</v>
      </c>
      <c r="J108">
        <v>2.5099999999999998</v>
      </c>
      <c r="K108">
        <v>2.0099999999999998</v>
      </c>
      <c r="L108">
        <v>3.84</v>
      </c>
      <c r="M108">
        <v>3.37</v>
      </c>
      <c r="N108">
        <v>17.5</v>
      </c>
      <c r="O108">
        <v>18.53</v>
      </c>
      <c r="P108">
        <v>0.68</v>
      </c>
      <c r="Q108" t="s">
        <v>21</v>
      </c>
      <c r="R108" t="s">
        <v>22</v>
      </c>
    </row>
    <row r="109" spans="1:18" x14ac:dyDescent="0.25">
      <c r="A109" t="s">
        <v>18</v>
      </c>
      <c r="B109" t="s">
        <v>61</v>
      </c>
      <c r="C109" t="s">
        <v>25</v>
      </c>
      <c r="D109">
        <v>39</v>
      </c>
      <c r="E109">
        <v>19</v>
      </c>
      <c r="F109">
        <v>3.94</v>
      </c>
      <c r="G109">
        <v>3.94</v>
      </c>
      <c r="H109">
        <v>15.48</v>
      </c>
      <c r="I109">
        <v>15.48</v>
      </c>
      <c r="J109">
        <v>5.98</v>
      </c>
      <c r="K109">
        <v>5.82</v>
      </c>
      <c r="L109">
        <v>8.0299999999999994</v>
      </c>
      <c r="M109">
        <v>7.11</v>
      </c>
      <c r="N109">
        <v>12.52</v>
      </c>
      <c r="O109">
        <v>10.53</v>
      </c>
      <c r="P109">
        <v>0.33</v>
      </c>
      <c r="Q109" t="s">
        <v>21</v>
      </c>
      <c r="R109" t="s">
        <v>22</v>
      </c>
    </row>
    <row r="110" spans="1:18" x14ac:dyDescent="0.25">
      <c r="A110" t="s">
        <v>18</v>
      </c>
      <c r="B110" t="s">
        <v>61</v>
      </c>
      <c r="C110" t="s">
        <v>26</v>
      </c>
      <c r="D110">
        <v>39</v>
      </c>
      <c r="E110">
        <v>19</v>
      </c>
      <c r="F110">
        <v>150.93</v>
      </c>
      <c r="G110">
        <v>150.93</v>
      </c>
      <c r="H110">
        <v>954.89</v>
      </c>
      <c r="I110">
        <v>954.89</v>
      </c>
      <c r="J110">
        <v>240.9</v>
      </c>
      <c r="K110">
        <v>225.02</v>
      </c>
      <c r="L110">
        <v>372.36</v>
      </c>
      <c r="M110">
        <v>301.7</v>
      </c>
      <c r="N110">
        <v>683.38</v>
      </c>
      <c r="O110">
        <v>672.28</v>
      </c>
      <c r="P110">
        <v>0.45</v>
      </c>
      <c r="Q110" t="s">
        <v>21</v>
      </c>
      <c r="R110" t="s">
        <v>22</v>
      </c>
    </row>
    <row r="111" spans="1:18" x14ac:dyDescent="0.25">
      <c r="A111" t="s">
        <v>18</v>
      </c>
      <c r="B111" t="s">
        <v>61</v>
      </c>
      <c r="C111" t="s">
        <v>27</v>
      </c>
      <c r="D111">
        <v>39</v>
      </c>
      <c r="E111">
        <v>19</v>
      </c>
      <c r="F111">
        <v>0.02</v>
      </c>
      <c r="G111">
        <v>0.02</v>
      </c>
      <c r="H111">
        <v>0.11</v>
      </c>
      <c r="I111">
        <v>0.11</v>
      </c>
      <c r="J111">
        <v>0.03</v>
      </c>
      <c r="K111">
        <v>0.03</v>
      </c>
      <c r="L111">
        <v>0.04</v>
      </c>
      <c r="M111">
        <v>0.03</v>
      </c>
      <c r="N111">
        <v>0.06</v>
      </c>
      <c r="O111">
        <v>0.06</v>
      </c>
      <c r="P111">
        <v>0.41</v>
      </c>
      <c r="Q111" t="s">
        <v>21</v>
      </c>
      <c r="R111" t="s">
        <v>22</v>
      </c>
    </row>
    <row r="112" spans="1:18" x14ac:dyDescent="0.25">
      <c r="A112" t="s">
        <v>18</v>
      </c>
      <c r="B112" t="s">
        <v>61</v>
      </c>
      <c r="C112" t="s">
        <v>28</v>
      </c>
      <c r="D112">
        <v>39</v>
      </c>
      <c r="E112">
        <v>19</v>
      </c>
      <c r="F112">
        <v>0.88</v>
      </c>
      <c r="G112">
        <v>0.88</v>
      </c>
      <c r="H112">
        <v>3.36</v>
      </c>
      <c r="I112">
        <v>3.36</v>
      </c>
      <c r="J112">
        <v>1.1200000000000001</v>
      </c>
      <c r="K112">
        <v>1.05</v>
      </c>
      <c r="L112">
        <v>1.64</v>
      </c>
      <c r="M112">
        <v>1.48</v>
      </c>
      <c r="N112">
        <v>2.94</v>
      </c>
      <c r="O112">
        <v>2.6</v>
      </c>
      <c r="P112">
        <v>0.42</v>
      </c>
      <c r="Q112" t="s">
        <v>21</v>
      </c>
      <c r="R112" t="s">
        <v>22</v>
      </c>
    </row>
    <row r="113" spans="1:18" x14ac:dyDescent="0.25">
      <c r="A113" t="s">
        <v>18</v>
      </c>
      <c r="B113" t="s">
        <v>61</v>
      </c>
      <c r="C113" t="s">
        <v>29</v>
      </c>
      <c r="D113">
        <v>39</v>
      </c>
      <c r="E113">
        <v>19</v>
      </c>
      <c r="F113">
        <v>0.52</v>
      </c>
      <c r="G113">
        <v>0.52</v>
      </c>
      <c r="H113">
        <v>2.96</v>
      </c>
      <c r="I113">
        <v>2.96</v>
      </c>
      <c r="J113">
        <v>0.92</v>
      </c>
      <c r="K113">
        <v>0.89</v>
      </c>
      <c r="L113">
        <v>1.42</v>
      </c>
      <c r="M113">
        <v>1.39</v>
      </c>
      <c r="N113">
        <v>1.93</v>
      </c>
      <c r="O113">
        <v>1.81</v>
      </c>
      <c r="P113">
        <v>0.54</v>
      </c>
      <c r="Q113" t="s">
        <v>21</v>
      </c>
      <c r="R113" t="s">
        <v>22</v>
      </c>
    </row>
    <row r="114" spans="1:18" x14ac:dyDescent="0.25">
      <c r="A114" t="s">
        <v>18</v>
      </c>
      <c r="B114" t="s">
        <v>61</v>
      </c>
      <c r="C114" t="s">
        <v>30</v>
      </c>
      <c r="D114">
        <v>39</v>
      </c>
      <c r="E114">
        <v>19</v>
      </c>
      <c r="F114">
        <v>1.39</v>
      </c>
      <c r="G114">
        <v>1.39</v>
      </c>
      <c r="H114">
        <v>9.06</v>
      </c>
      <c r="I114">
        <v>6.1</v>
      </c>
      <c r="J114">
        <v>2.2599999999999998</v>
      </c>
      <c r="K114">
        <v>2.2000000000000002</v>
      </c>
      <c r="L114">
        <v>3.15</v>
      </c>
      <c r="M114">
        <v>2.88</v>
      </c>
      <c r="N114">
        <v>5.43</v>
      </c>
      <c r="O114">
        <v>5.43</v>
      </c>
      <c r="P114">
        <v>0.62</v>
      </c>
      <c r="Q114" t="s">
        <v>21</v>
      </c>
      <c r="R114" t="s">
        <v>22</v>
      </c>
    </row>
    <row r="115" spans="1:18" x14ac:dyDescent="0.25">
      <c r="A115" t="s">
        <v>18</v>
      </c>
      <c r="B115" t="s">
        <v>61</v>
      </c>
      <c r="C115" t="s">
        <v>31</v>
      </c>
      <c r="D115">
        <v>39</v>
      </c>
      <c r="E115">
        <v>19</v>
      </c>
      <c r="F115">
        <v>0.05</v>
      </c>
      <c r="G115">
        <v>0.06</v>
      </c>
      <c r="H115">
        <v>0.21</v>
      </c>
      <c r="I115">
        <v>0.21</v>
      </c>
      <c r="J115">
        <v>0.09</v>
      </c>
      <c r="K115">
        <v>0.09</v>
      </c>
      <c r="L115">
        <v>0.11</v>
      </c>
      <c r="M115">
        <v>0.1</v>
      </c>
      <c r="N115">
        <v>0.17</v>
      </c>
      <c r="O115">
        <v>0.17</v>
      </c>
      <c r="P115">
        <v>0.71</v>
      </c>
      <c r="Q115" t="s">
        <v>21</v>
      </c>
      <c r="R115" t="s">
        <v>22</v>
      </c>
    </row>
    <row r="116" spans="1:18" x14ac:dyDescent="0.25">
      <c r="A116" t="s">
        <v>18</v>
      </c>
      <c r="B116" t="s">
        <v>61</v>
      </c>
      <c r="C116" t="s">
        <v>32</v>
      </c>
      <c r="D116">
        <v>39</v>
      </c>
      <c r="E116">
        <v>19</v>
      </c>
      <c r="F116">
        <v>2.76</v>
      </c>
      <c r="G116">
        <v>2.76</v>
      </c>
      <c r="H116">
        <v>20.6</v>
      </c>
      <c r="I116">
        <v>20.6</v>
      </c>
      <c r="J116">
        <v>4.7300000000000004</v>
      </c>
      <c r="K116">
        <v>4.49</v>
      </c>
      <c r="L116">
        <v>7.06</v>
      </c>
      <c r="M116">
        <v>5.95</v>
      </c>
      <c r="N116">
        <v>15.07</v>
      </c>
      <c r="O116">
        <v>13.07</v>
      </c>
      <c r="P116">
        <v>0.43</v>
      </c>
      <c r="Q116" t="s">
        <v>21</v>
      </c>
      <c r="R116" t="s">
        <v>22</v>
      </c>
    </row>
    <row r="117" spans="1:18" x14ac:dyDescent="0.25">
      <c r="A117" t="s">
        <v>18</v>
      </c>
      <c r="B117" t="s">
        <v>61</v>
      </c>
      <c r="C117" t="s">
        <v>33</v>
      </c>
      <c r="D117">
        <v>39</v>
      </c>
      <c r="E117">
        <v>19</v>
      </c>
      <c r="F117">
        <v>0.55000000000000004</v>
      </c>
      <c r="G117">
        <v>0.55000000000000004</v>
      </c>
      <c r="H117">
        <v>2.4900000000000002</v>
      </c>
      <c r="I117">
        <v>2.4900000000000002</v>
      </c>
      <c r="J117">
        <v>0.86</v>
      </c>
      <c r="K117">
        <v>0.8</v>
      </c>
      <c r="L117">
        <v>1.17</v>
      </c>
      <c r="M117">
        <v>1.1599999999999999</v>
      </c>
      <c r="N117">
        <v>1.81</v>
      </c>
      <c r="O117">
        <v>1.56</v>
      </c>
      <c r="P117">
        <v>0.63</v>
      </c>
      <c r="Q117" t="s">
        <v>21</v>
      </c>
      <c r="R117" t="s">
        <v>22</v>
      </c>
    </row>
    <row r="118" spans="1:18" x14ac:dyDescent="0.25">
      <c r="A118" t="s">
        <v>18</v>
      </c>
      <c r="B118" t="s">
        <v>61</v>
      </c>
      <c r="C118" t="s">
        <v>34</v>
      </c>
      <c r="D118">
        <v>39</v>
      </c>
      <c r="E118">
        <v>19</v>
      </c>
      <c r="F118">
        <v>18.149999999999999</v>
      </c>
      <c r="G118">
        <v>18.149999999999999</v>
      </c>
      <c r="H118">
        <v>80.86</v>
      </c>
      <c r="I118">
        <v>80.459999999999994</v>
      </c>
      <c r="J118">
        <v>34.76</v>
      </c>
      <c r="K118">
        <v>34.14</v>
      </c>
      <c r="L118">
        <v>54.98</v>
      </c>
      <c r="M118">
        <v>46.65</v>
      </c>
      <c r="N118">
        <v>72.94</v>
      </c>
      <c r="O118">
        <v>69.849999999999994</v>
      </c>
      <c r="P118">
        <v>0.43</v>
      </c>
      <c r="Q118" t="s">
        <v>21</v>
      </c>
      <c r="R118" t="s">
        <v>22</v>
      </c>
    </row>
    <row r="119" spans="1:18" x14ac:dyDescent="0.25">
      <c r="A119" t="s">
        <v>18</v>
      </c>
      <c r="B119" t="s">
        <v>52</v>
      </c>
      <c r="C119" t="s">
        <v>20</v>
      </c>
      <c r="D119">
        <v>1</v>
      </c>
      <c r="E119">
        <v>1</v>
      </c>
      <c r="F119">
        <v>0.24</v>
      </c>
      <c r="G119">
        <v>0.24</v>
      </c>
      <c r="H119">
        <v>0.24</v>
      </c>
      <c r="I119">
        <v>0.24</v>
      </c>
      <c r="J119">
        <v>0.24</v>
      </c>
      <c r="K119">
        <v>0.24</v>
      </c>
      <c r="L119">
        <v>0.24</v>
      </c>
      <c r="M119">
        <v>0.24</v>
      </c>
      <c r="N119">
        <v>0.24</v>
      </c>
      <c r="O119">
        <v>0.24</v>
      </c>
      <c r="P119" t="s">
        <v>68</v>
      </c>
      <c r="Q119" t="s">
        <v>55</v>
      </c>
      <c r="R119" t="s">
        <v>55</v>
      </c>
    </row>
    <row r="120" spans="1:18" x14ac:dyDescent="0.25">
      <c r="A120" t="s">
        <v>18</v>
      </c>
      <c r="B120" t="s">
        <v>52</v>
      </c>
      <c r="C120" t="s">
        <v>23</v>
      </c>
      <c r="D120">
        <v>1</v>
      </c>
      <c r="E120">
        <v>1</v>
      </c>
      <c r="F120">
        <v>0.19</v>
      </c>
      <c r="G120">
        <v>0.19</v>
      </c>
      <c r="H120">
        <v>0.19</v>
      </c>
      <c r="I120">
        <v>0.19</v>
      </c>
      <c r="J120">
        <v>0.19</v>
      </c>
      <c r="K120">
        <v>0.19</v>
      </c>
      <c r="L120">
        <v>0.19</v>
      </c>
      <c r="M120">
        <v>0.19</v>
      </c>
      <c r="N120">
        <v>0.19</v>
      </c>
      <c r="O120">
        <v>0.19</v>
      </c>
      <c r="P120" t="s">
        <v>68</v>
      </c>
      <c r="Q120" t="s">
        <v>55</v>
      </c>
      <c r="R120" t="s">
        <v>55</v>
      </c>
    </row>
    <row r="121" spans="1:18" x14ac:dyDescent="0.25">
      <c r="A121" t="s">
        <v>18</v>
      </c>
      <c r="B121" t="s">
        <v>52</v>
      </c>
      <c r="C121" t="s">
        <v>24</v>
      </c>
      <c r="D121">
        <v>1</v>
      </c>
      <c r="E121">
        <v>1</v>
      </c>
      <c r="F121">
        <v>1.26</v>
      </c>
      <c r="G121">
        <v>1.26</v>
      </c>
      <c r="H121">
        <v>1.26</v>
      </c>
      <c r="I121">
        <v>1.26</v>
      </c>
      <c r="J121">
        <v>1.26</v>
      </c>
      <c r="K121">
        <v>1.26</v>
      </c>
      <c r="L121">
        <v>1.26</v>
      </c>
      <c r="M121">
        <v>1.26</v>
      </c>
      <c r="N121">
        <v>1.26</v>
      </c>
      <c r="O121">
        <v>1.26</v>
      </c>
      <c r="P121" t="s">
        <v>68</v>
      </c>
      <c r="Q121" t="s">
        <v>55</v>
      </c>
      <c r="R121" t="s">
        <v>55</v>
      </c>
    </row>
    <row r="122" spans="1:18" x14ac:dyDescent="0.25">
      <c r="A122" t="s">
        <v>18</v>
      </c>
      <c r="B122" t="s">
        <v>52</v>
      </c>
      <c r="C122" t="s">
        <v>25</v>
      </c>
      <c r="D122">
        <v>1</v>
      </c>
      <c r="E122">
        <v>1</v>
      </c>
      <c r="F122">
        <v>7.15</v>
      </c>
      <c r="G122">
        <v>7.15</v>
      </c>
      <c r="H122">
        <v>7.15</v>
      </c>
      <c r="I122">
        <v>7.15</v>
      </c>
      <c r="J122">
        <v>7.15</v>
      </c>
      <c r="K122">
        <v>7.15</v>
      </c>
      <c r="L122">
        <v>7.15</v>
      </c>
      <c r="M122">
        <v>7.15</v>
      </c>
      <c r="N122">
        <v>7.15</v>
      </c>
      <c r="O122">
        <v>7.15</v>
      </c>
      <c r="P122" t="s">
        <v>68</v>
      </c>
      <c r="Q122" t="s">
        <v>55</v>
      </c>
      <c r="R122" t="s">
        <v>55</v>
      </c>
    </row>
    <row r="123" spans="1:18" x14ac:dyDescent="0.25">
      <c r="A123" t="s">
        <v>18</v>
      </c>
      <c r="B123" t="s">
        <v>52</v>
      </c>
      <c r="C123" t="s">
        <v>26</v>
      </c>
      <c r="D123">
        <v>1</v>
      </c>
      <c r="E123">
        <v>1</v>
      </c>
      <c r="F123">
        <v>256.61</v>
      </c>
      <c r="G123">
        <v>256.61</v>
      </c>
      <c r="H123">
        <v>256.61</v>
      </c>
      <c r="I123">
        <v>256.61</v>
      </c>
      <c r="J123">
        <v>256.61</v>
      </c>
      <c r="K123">
        <v>256.61</v>
      </c>
      <c r="L123">
        <v>256.61</v>
      </c>
      <c r="M123">
        <v>256.61</v>
      </c>
      <c r="N123">
        <v>256.61</v>
      </c>
      <c r="O123">
        <v>256.61</v>
      </c>
      <c r="P123" t="s">
        <v>68</v>
      </c>
      <c r="Q123" t="s">
        <v>55</v>
      </c>
      <c r="R123" t="s">
        <v>55</v>
      </c>
    </row>
    <row r="124" spans="1:18" x14ac:dyDescent="0.25">
      <c r="A124" t="s">
        <v>18</v>
      </c>
      <c r="B124" t="s">
        <v>52</v>
      </c>
      <c r="C124" t="s">
        <v>27</v>
      </c>
      <c r="D124">
        <v>1</v>
      </c>
      <c r="E124">
        <v>1</v>
      </c>
      <c r="F124">
        <v>0.03</v>
      </c>
      <c r="G124">
        <v>0.03</v>
      </c>
      <c r="H124">
        <v>0.03</v>
      </c>
      <c r="I124">
        <v>0.03</v>
      </c>
      <c r="J124">
        <v>0.03</v>
      </c>
      <c r="K124">
        <v>0.03</v>
      </c>
      <c r="L124">
        <v>0.03</v>
      </c>
      <c r="M124">
        <v>0.03</v>
      </c>
      <c r="N124">
        <v>0.03</v>
      </c>
      <c r="O124">
        <v>0.03</v>
      </c>
      <c r="P124" t="s">
        <v>68</v>
      </c>
      <c r="Q124" t="s">
        <v>55</v>
      </c>
      <c r="R124" t="s">
        <v>55</v>
      </c>
    </row>
    <row r="125" spans="1:18" x14ac:dyDescent="0.25">
      <c r="A125" t="s">
        <v>18</v>
      </c>
      <c r="B125" t="s">
        <v>52</v>
      </c>
      <c r="C125" t="s">
        <v>28</v>
      </c>
      <c r="D125">
        <v>1</v>
      </c>
      <c r="E125">
        <v>1</v>
      </c>
      <c r="F125">
        <v>1.52</v>
      </c>
      <c r="G125">
        <v>1.52</v>
      </c>
      <c r="H125">
        <v>1.52</v>
      </c>
      <c r="I125">
        <v>1.52</v>
      </c>
      <c r="J125">
        <v>1.52</v>
      </c>
      <c r="K125">
        <v>1.52</v>
      </c>
      <c r="L125">
        <v>1.52</v>
      </c>
      <c r="M125">
        <v>1.52</v>
      </c>
      <c r="N125">
        <v>1.52</v>
      </c>
      <c r="O125">
        <v>1.52</v>
      </c>
      <c r="P125" t="s">
        <v>68</v>
      </c>
      <c r="Q125" t="s">
        <v>55</v>
      </c>
      <c r="R125" t="s">
        <v>55</v>
      </c>
    </row>
    <row r="126" spans="1:18" x14ac:dyDescent="0.25">
      <c r="A126" t="s">
        <v>18</v>
      </c>
      <c r="B126" t="s">
        <v>52</v>
      </c>
      <c r="C126" t="s">
        <v>29</v>
      </c>
      <c r="D126">
        <v>1</v>
      </c>
      <c r="E126">
        <v>1</v>
      </c>
      <c r="F126">
        <v>1.02</v>
      </c>
      <c r="G126">
        <v>1.02</v>
      </c>
      <c r="H126">
        <v>1.02</v>
      </c>
      <c r="I126">
        <v>1.02</v>
      </c>
      <c r="J126">
        <v>1.02</v>
      </c>
      <c r="K126">
        <v>1.02</v>
      </c>
      <c r="L126">
        <v>1.02</v>
      </c>
      <c r="M126">
        <v>1.02</v>
      </c>
      <c r="N126">
        <v>1.02</v>
      </c>
      <c r="O126">
        <v>1.02</v>
      </c>
      <c r="P126" t="s">
        <v>68</v>
      </c>
      <c r="Q126" t="s">
        <v>55</v>
      </c>
      <c r="R126" t="s">
        <v>55</v>
      </c>
    </row>
    <row r="127" spans="1:18" x14ac:dyDescent="0.25">
      <c r="A127" t="s">
        <v>18</v>
      </c>
      <c r="B127" t="s">
        <v>52</v>
      </c>
      <c r="C127" t="s">
        <v>30</v>
      </c>
      <c r="D127">
        <v>1</v>
      </c>
      <c r="E127">
        <v>1</v>
      </c>
      <c r="F127">
        <v>2.42</v>
      </c>
      <c r="G127">
        <v>2.42</v>
      </c>
      <c r="H127">
        <v>2.42</v>
      </c>
      <c r="I127">
        <v>2.42</v>
      </c>
      <c r="J127">
        <v>2.42</v>
      </c>
      <c r="K127">
        <v>2.42</v>
      </c>
      <c r="L127">
        <v>2.42</v>
      </c>
      <c r="M127">
        <v>2.42</v>
      </c>
      <c r="N127">
        <v>2.42</v>
      </c>
      <c r="O127">
        <v>2.42</v>
      </c>
      <c r="P127" t="s">
        <v>68</v>
      </c>
      <c r="Q127" t="s">
        <v>55</v>
      </c>
      <c r="R127" t="s">
        <v>55</v>
      </c>
    </row>
    <row r="128" spans="1:18" x14ac:dyDescent="0.25">
      <c r="A128" t="s">
        <v>18</v>
      </c>
      <c r="B128" t="s">
        <v>52</v>
      </c>
      <c r="C128" t="s">
        <v>31</v>
      </c>
      <c r="D128">
        <v>1</v>
      </c>
      <c r="E128">
        <v>1</v>
      </c>
      <c r="F128">
        <v>0.12</v>
      </c>
      <c r="G128">
        <v>0.12</v>
      </c>
      <c r="H128">
        <v>0.12</v>
      </c>
      <c r="I128">
        <v>0.12</v>
      </c>
      <c r="J128">
        <v>0.12</v>
      </c>
      <c r="K128">
        <v>0.12</v>
      </c>
      <c r="L128">
        <v>0.12</v>
      </c>
      <c r="M128">
        <v>0.12</v>
      </c>
      <c r="N128">
        <v>0.12</v>
      </c>
      <c r="O128">
        <v>0.12</v>
      </c>
      <c r="P128" t="s">
        <v>68</v>
      </c>
      <c r="Q128" t="s">
        <v>55</v>
      </c>
      <c r="R128" t="s">
        <v>55</v>
      </c>
    </row>
    <row r="129" spans="1:18" x14ac:dyDescent="0.25">
      <c r="A129" t="s">
        <v>18</v>
      </c>
      <c r="B129" t="s">
        <v>52</v>
      </c>
      <c r="C129" t="s">
        <v>32</v>
      </c>
      <c r="D129">
        <v>1</v>
      </c>
      <c r="E129">
        <v>1</v>
      </c>
      <c r="F129">
        <v>5.83</v>
      </c>
      <c r="G129">
        <v>5.83</v>
      </c>
      <c r="H129">
        <v>5.83</v>
      </c>
      <c r="I129">
        <v>5.83</v>
      </c>
      <c r="J129">
        <v>5.83</v>
      </c>
      <c r="K129">
        <v>5.83</v>
      </c>
      <c r="L129">
        <v>5.83</v>
      </c>
      <c r="M129">
        <v>5.83</v>
      </c>
      <c r="N129">
        <v>5.83</v>
      </c>
      <c r="O129">
        <v>5.83</v>
      </c>
      <c r="P129" t="s">
        <v>68</v>
      </c>
      <c r="Q129" t="s">
        <v>55</v>
      </c>
      <c r="R129" t="s">
        <v>55</v>
      </c>
    </row>
    <row r="130" spans="1:18" x14ac:dyDescent="0.25">
      <c r="A130" t="s">
        <v>18</v>
      </c>
      <c r="B130" t="s">
        <v>52</v>
      </c>
      <c r="C130" t="s">
        <v>33</v>
      </c>
      <c r="D130">
        <v>1</v>
      </c>
      <c r="E130">
        <v>1</v>
      </c>
      <c r="F130">
        <v>0.69</v>
      </c>
      <c r="G130">
        <v>0.69</v>
      </c>
      <c r="H130">
        <v>0.69</v>
      </c>
      <c r="I130">
        <v>0.69</v>
      </c>
      <c r="J130">
        <v>0.69</v>
      </c>
      <c r="K130">
        <v>0.69</v>
      </c>
      <c r="L130">
        <v>0.69</v>
      </c>
      <c r="M130">
        <v>0.69</v>
      </c>
      <c r="N130">
        <v>0.69</v>
      </c>
      <c r="O130">
        <v>0.69</v>
      </c>
      <c r="P130" t="s">
        <v>68</v>
      </c>
      <c r="Q130" t="s">
        <v>55</v>
      </c>
      <c r="R130" t="s">
        <v>55</v>
      </c>
    </row>
    <row r="131" spans="1:18" x14ac:dyDescent="0.25">
      <c r="A131" t="s">
        <v>18</v>
      </c>
      <c r="B131" t="s">
        <v>52</v>
      </c>
      <c r="C131" t="s">
        <v>34</v>
      </c>
      <c r="D131">
        <v>1</v>
      </c>
      <c r="E131">
        <v>1</v>
      </c>
      <c r="F131">
        <v>39.74</v>
      </c>
      <c r="G131">
        <v>39.74</v>
      </c>
      <c r="H131">
        <v>39.74</v>
      </c>
      <c r="I131">
        <v>39.74</v>
      </c>
      <c r="J131">
        <v>39.74</v>
      </c>
      <c r="K131">
        <v>39.74</v>
      </c>
      <c r="L131">
        <v>39.74</v>
      </c>
      <c r="M131">
        <v>39.74</v>
      </c>
      <c r="N131">
        <v>39.74</v>
      </c>
      <c r="O131">
        <v>39.74</v>
      </c>
      <c r="P131" t="s">
        <v>68</v>
      </c>
      <c r="Q131" t="s">
        <v>55</v>
      </c>
      <c r="R131" t="s">
        <v>55</v>
      </c>
    </row>
    <row r="132" spans="1:18" x14ac:dyDescent="0.25">
      <c r="A132" t="s">
        <v>18</v>
      </c>
      <c r="B132" t="s">
        <v>65</v>
      </c>
      <c r="C132" t="s">
        <v>20</v>
      </c>
      <c r="D132">
        <v>4</v>
      </c>
      <c r="E132">
        <v>4</v>
      </c>
      <c r="F132">
        <v>0.11</v>
      </c>
      <c r="G132">
        <v>0.11</v>
      </c>
      <c r="H132">
        <v>0.23</v>
      </c>
      <c r="I132">
        <v>0.23</v>
      </c>
      <c r="J132">
        <v>0.13</v>
      </c>
      <c r="K132">
        <v>0.13</v>
      </c>
      <c r="L132">
        <v>0.15</v>
      </c>
      <c r="M132">
        <v>0.15</v>
      </c>
      <c r="N132">
        <v>0.21</v>
      </c>
      <c r="O132">
        <v>0.21</v>
      </c>
      <c r="P132">
        <v>1</v>
      </c>
      <c r="Q132" t="s">
        <v>21</v>
      </c>
      <c r="R132" t="s">
        <v>22</v>
      </c>
    </row>
    <row r="133" spans="1:18" x14ac:dyDescent="0.25">
      <c r="A133" t="s">
        <v>18</v>
      </c>
      <c r="B133" t="s">
        <v>65</v>
      </c>
      <c r="C133" t="s">
        <v>23</v>
      </c>
      <c r="D133">
        <v>4</v>
      </c>
      <c r="E133">
        <v>4</v>
      </c>
      <c r="F133">
        <v>0.1</v>
      </c>
      <c r="G133">
        <v>0.1</v>
      </c>
      <c r="H133">
        <v>0.41</v>
      </c>
      <c r="I133">
        <v>0.41</v>
      </c>
      <c r="J133">
        <v>0.16</v>
      </c>
      <c r="K133">
        <v>0.16</v>
      </c>
      <c r="L133">
        <v>0.28000000000000003</v>
      </c>
      <c r="M133">
        <v>0.28000000000000003</v>
      </c>
      <c r="N133">
        <v>0.4</v>
      </c>
      <c r="O133">
        <v>0.4</v>
      </c>
      <c r="P133">
        <v>1</v>
      </c>
      <c r="Q133" t="s">
        <v>21</v>
      </c>
      <c r="R133" t="s">
        <v>22</v>
      </c>
    </row>
    <row r="134" spans="1:18" x14ac:dyDescent="0.25">
      <c r="A134" t="s">
        <v>18</v>
      </c>
      <c r="B134" t="s">
        <v>65</v>
      </c>
      <c r="C134" t="s">
        <v>24</v>
      </c>
      <c r="D134">
        <v>4</v>
      </c>
      <c r="E134">
        <v>4</v>
      </c>
      <c r="F134">
        <v>1.31</v>
      </c>
      <c r="G134">
        <v>1.31</v>
      </c>
      <c r="H134">
        <v>13.95</v>
      </c>
      <c r="I134">
        <v>13.95</v>
      </c>
      <c r="J134">
        <v>1.35</v>
      </c>
      <c r="K134">
        <v>1.35</v>
      </c>
      <c r="L134">
        <v>2.88</v>
      </c>
      <c r="M134">
        <v>2.88</v>
      </c>
      <c r="N134">
        <v>11.08</v>
      </c>
      <c r="O134">
        <v>11.08</v>
      </c>
      <c r="P134">
        <v>1</v>
      </c>
      <c r="Q134" t="s">
        <v>21</v>
      </c>
      <c r="R134" t="s">
        <v>22</v>
      </c>
    </row>
    <row r="135" spans="1:18" x14ac:dyDescent="0.25">
      <c r="A135" t="s">
        <v>18</v>
      </c>
      <c r="B135" t="s">
        <v>65</v>
      </c>
      <c r="C135" t="s">
        <v>25</v>
      </c>
      <c r="D135">
        <v>4</v>
      </c>
      <c r="E135">
        <v>4</v>
      </c>
      <c r="F135">
        <v>4.34</v>
      </c>
      <c r="G135">
        <v>4.34</v>
      </c>
      <c r="H135">
        <v>10.039999999999999</v>
      </c>
      <c r="I135">
        <v>10.039999999999999</v>
      </c>
      <c r="J135">
        <v>5.42</v>
      </c>
      <c r="K135">
        <v>5.42</v>
      </c>
      <c r="L135">
        <v>6.57</v>
      </c>
      <c r="M135">
        <v>6.57</v>
      </c>
      <c r="N135">
        <v>9.1300000000000008</v>
      </c>
      <c r="O135">
        <v>9.1300000000000008</v>
      </c>
      <c r="P135">
        <v>1</v>
      </c>
      <c r="Q135" t="s">
        <v>21</v>
      </c>
      <c r="R135" t="s">
        <v>22</v>
      </c>
    </row>
    <row r="136" spans="1:18" x14ac:dyDescent="0.25">
      <c r="A136" t="s">
        <v>18</v>
      </c>
      <c r="B136" t="s">
        <v>65</v>
      </c>
      <c r="C136" t="s">
        <v>26</v>
      </c>
      <c r="D136">
        <v>4</v>
      </c>
      <c r="E136">
        <v>4</v>
      </c>
      <c r="F136">
        <v>328.09</v>
      </c>
      <c r="G136">
        <v>328.09</v>
      </c>
      <c r="H136">
        <v>403.78</v>
      </c>
      <c r="I136">
        <v>403.78</v>
      </c>
      <c r="J136">
        <v>331.72</v>
      </c>
      <c r="K136">
        <v>331.72</v>
      </c>
      <c r="L136">
        <v>341.33</v>
      </c>
      <c r="M136">
        <v>341.33</v>
      </c>
      <c r="N136">
        <v>387.2</v>
      </c>
      <c r="O136">
        <v>387.2</v>
      </c>
      <c r="P136">
        <v>1</v>
      </c>
      <c r="Q136" t="s">
        <v>21</v>
      </c>
      <c r="R136" t="s">
        <v>22</v>
      </c>
    </row>
    <row r="137" spans="1:18" x14ac:dyDescent="0.25">
      <c r="A137" t="s">
        <v>18</v>
      </c>
      <c r="B137" t="s">
        <v>65</v>
      </c>
      <c r="C137" t="s">
        <v>27</v>
      </c>
      <c r="D137">
        <v>4</v>
      </c>
      <c r="E137">
        <v>4</v>
      </c>
      <c r="F137">
        <v>0.03</v>
      </c>
      <c r="G137">
        <v>0.03</v>
      </c>
      <c r="H137">
        <v>0.06</v>
      </c>
      <c r="I137">
        <v>0.06</v>
      </c>
      <c r="J137">
        <v>0.03</v>
      </c>
      <c r="K137">
        <v>0.03</v>
      </c>
      <c r="L137">
        <v>0.04</v>
      </c>
      <c r="M137">
        <v>0.04</v>
      </c>
      <c r="N137">
        <v>0.05</v>
      </c>
      <c r="O137">
        <v>0.05</v>
      </c>
      <c r="P137">
        <v>1</v>
      </c>
      <c r="Q137" t="s">
        <v>21</v>
      </c>
      <c r="R137" t="s">
        <v>22</v>
      </c>
    </row>
    <row r="138" spans="1:18" x14ac:dyDescent="0.25">
      <c r="A138" t="s">
        <v>18</v>
      </c>
      <c r="B138" t="s">
        <v>65</v>
      </c>
      <c r="C138" t="s">
        <v>28</v>
      </c>
      <c r="D138">
        <v>4</v>
      </c>
      <c r="E138">
        <v>4</v>
      </c>
      <c r="F138">
        <v>1.1499999999999999</v>
      </c>
      <c r="G138">
        <v>1.1499999999999999</v>
      </c>
      <c r="H138">
        <v>2.2400000000000002</v>
      </c>
      <c r="I138">
        <v>2.2400000000000002</v>
      </c>
      <c r="J138">
        <v>1.23</v>
      </c>
      <c r="K138">
        <v>1.23</v>
      </c>
      <c r="L138">
        <v>1.68</v>
      </c>
      <c r="M138">
        <v>1.68</v>
      </c>
      <c r="N138">
        <v>2.19</v>
      </c>
      <c r="O138">
        <v>2.19</v>
      </c>
      <c r="P138">
        <v>1</v>
      </c>
      <c r="Q138" t="s">
        <v>21</v>
      </c>
      <c r="R138" t="s">
        <v>22</v>
      </c>
    </row>
    <row r="139" spans="1:18" x14ac:dyDescent="0.25">
      <c r="A139" t="s">
        <v>18</v>
      </c>
      <c r="B139" t="s">
        <v>65</v>
      </c>
      <c r="C139" t="s">
        <v>29</v>
      </c>
      <c r="D139">
        <v>4</v>
      </c>
      <c r="E139">
        <v>4</v>
      </c>
      <c r="F139">
        <v>0.84</v>
      </c>
      <c r="G139">
        <v>0.84</v>
      </c>
      <c r="H139">
        <v>2.4500000000000002</v>
      </c>
      <c r="I139">
        <v>2.4500000000000002</v>
      </c>
      <c r="J139">
        <v>0.94</v>
      </c>
      <c r="K139">
        <v>0.94</v>
      </c>
      <c r="L139">
        <v>1.07</v>
      </c>
      <c r="M139">
        <v>1.07</v>
      </c>
      <c r="N139">
        <v>2.06</v>
      </c>
      <c r="O139">
        <v>2.06</v>
      </c>
      <c r="P139">
        <v>1</v>
      </c>
      <c r="Q139" t="s">
        <v>21</v>
      </c>
      <c r="R139" t="s">
        <v>22</v>
      </c>
    </row>
    <row r="140" spans="1:18" x14ac:dyDescent="0.25">
      <c r="A140" t="s">
        <v>18</v>
      </c>
      <c r="B140" t="s">
        <v>65</v>
      </c>
      <c r="C140" t="s">
        <v>30</v>
      </c>
      <c r="D140">
        <v>4</v>
      </c>
      <c r="E140">
        <v>4</v>
      </c>
      <c r="F140">
        <v>2.7</v>
      </c>
      <c r="G140">
        <v>2.7</v>
      </c>
      <c r="H140">
        <v>16.2</v>
      </c>
      <c r="I140">
        <v>16.2</v>
      </c>
      <c r="J140">
        <v>3.29</v>
      </c>
      <c r="K140">
        <v>3.29</v>
      </c>
      <c r="L140">
        <v>3.72</v>
      </c>
      <c r="M140">
        <v>3.72</v>
      </c>
      <c r="N140">
        <v>12.47</v>
      </c>
      <c r="O140">
        <v>12.47</v>
      </c>
      <c r="P140">
        <v>1</v>
      </c>
      <c r="Q140" t="s">
        <v>21</v>
      </c>
      <c r="R140" t="s">
        <v>22</v>
      </c>
    </row>
    <row r="141" spans="1:18" x14ac:dyDescent="0.25">
      <c r="A141" t="s">
        <v>18</v>
      </c>
      <c r="B141" t="s">
        <v>65</v>
      </c>
      <c r="C141" t="s">
        <v>31</v>
      </c>
      <c r="D141">
        <v>4</v>
      </c>
      <c r="E141">
        <v>4</v>
      </c>
      <c r="F141">
        <v>0.09</v>
      </c>
      <c r="G141">
        <v>0.09</v>
      </c>
      <c r="H141">
        <v>0.24</v>
      </c>
      <c r="I141">
        <v>0.24</v>
      </c>
      <c r="J141">
        <v>0.14000000000000001</v>
      </c>
      <c r="K141">
        <v>0.14000000000000001</v>
      </c>
      <c r="L141">
        <v>0.19</v>
      </c>
      <c r="M141">
        <v>0.19</v>
      </c>
      <c r="N141">
        <v>0.23</v>
      </c>
      <c r="O141">
        <v>0.23</v>
      </c>
      <c r="P141">
        <v>1</v>
      </c>
      <c r="Q141" t="s">
        <v>21</v>
      </c>
      <c r="R141" t="s">
        <v>22</v>
      </c>
    </row>
    <row r="142" spans="1:18" x14ac:dyDescent="0.25">
      <c r="A142" t="s">
        <v>18</v>
      </c>
      <c r="B142" t="s">
        <v>65</v>
      </c>
      <c r="C142" t="s">
        <v>32</v>
      </c>
      <c r="D142">
        <v>4</v>
      </c>
      <c r="E142">
        <v>4</v>
      </c>
      <c r="F142">
        <v>5</v>
      </c>
      <c r="G142">
        <v>5</v>
      </c>
      <c r="H142">
        <v>11.32</v>
      </c>
      <c r="I142">
        <v>11.32</v>
      </c>
      <c r="J142">
        <v>5.76</v>
      </c>
      <c r="K142">
        <v>5.76</v>
      </c>
      <c r="L142">
        <v>6.48</v>
      </c>
      <c r="M142">
        <v>6.48</v>
      </c>
      <c r="N142">
        <v>9.93</v>
      </c>
      <c r="O142">
        <v>9.93</v>
      </c>
      <c r="P142">
        <v>1</v>
      </c>
      <c r="Q142" t="s">
        <v>21</v>
      </c>
      <c r="R142" t="s">
        <v>22</v>
      </c>
    </row>
    <row r="143" spans="1:18" x14ac:dyDescent="0.25">
      <c r="A143" t="s">
        <v>18</v>
      </c>
      <c r="B143" t="s">
        <v>65</v>
      </c>
      <c r="C143" t="s">
        <v>33</v>
      </c>
      <c r="D143">
        <v>4</v>
      </c>
      <c r="E143">
        <v>4</v>
      </c>
      <c r="F143">
        <v>1.01</v>
      </c>
      <c r="G143">
        <v>1.01</v>
      </c>
      <c r="H143">
        <v>1.95</v>
      </c>
      <c r="I143">
        <v>1.95</v>
      </c>
      <c r="J143">
        <v>1.0900000000000001</v>
      </c>
      <c r="K143">
        <v>1.0900000000000001</v>
      </c>
      <c r="L143">
        <v>1.28</v>
      </c>
      <c r="M143">
        <v>1.28</v>
      </c>
      <c r="N143">
        <v>1.79</v>
      </c>
      <c r="O143">
        <v>1.79</v>
      </c>
      <c r="P143">
        <v>1</v>
      </c>
      <c r="Q143" t="s">
        <v>21</v>
      </c>
      <c r="R143" t="s">
        <v>22</v>
      </c>
    </row>
    <row r="144" spans="1:18" x14ac:dyDescent="0.25">
      <c r="A144" t="s">
        <v>18</v>
      </c>
      <c r="B144" t="s">
        <v>65</v>
      </c>
      <c r="C144" t="s">
        <v>34</v>
      </c>
      <c r="D144">
        <v>4</v>
      </c>
      <c r="E144">
        <v>4</v>
      </c>
      <c r="F144">
        <v>23.77</v>
      </c>
      <c r="G144">
        <v>23.77</v>
      </c>
      <c r="H144">
        <v>81.7</v>
      </c>
      <c r="I144">
        <v>81.7</v>
      </c>
      <c r="J144">
        <v>31.09</v>
      </c>
      <c r="K144">
        <v>31.09</v>
      </c>
      <c r="L144">
        <v>49.38</v>
      </c>
      <c r="M144">
        <v>49.38</v>
      </c>
      <c r="N144">
        <v>76.02</v>
      </c>
      <c r="O144">
        <v>76.02</v>
      </c>
      <c r="P144">
        <v>1</v>
      </c>
      <c r="Q144" t="s">
        <v>21</v>
      </c>
      <c r="R144" t="s">
        <v>22</v>
      </c>
    </row>
    <row r="145" spans="1:18" x14ac:dyDescent="0.25">
      <c r="A145" t="s">
        <v>18</v>
      </c>
      <c r="B145" t="s">
        <v>67</v>
      </c>
      <c r="C145" t="s">
        <v>20</v>
      </c>
      <c r="D145">
        <v>1</v>
      </c>
      <c r="E145">
        <v>1</v>
      </c>
      <c r="F145">
        <v>0.1</v>
      </c>
      <c r="G145">
        <v>0.1</v>
      </c>
      <c r="H145">
        <v>0.1</v>
      </c>
      <c r="I145">
        <v>0.1</v>
      </c>
      <c r="J145">
        <v>0.1</v>
      </c>
      <c r="K145">
        <v>0.1</v>
      </c>
      <c r="L145">
        <v>0.1</v>
      </c>
      <c r="M145">
        <v>0.1</v>
      </c>
      <c r="N145">
        <v>0.1</v>
      </c>
      <c r="O145">
        <v>0.1</v>
      </c>
      <c r="P145" t="s">
        <v>68</v>
      </c>
      <c r="Q145" t="s">
        <v>55</v>
      </c>
      <c r="R145" t="s">
        <v>55</v>
      </c>
    </row>
    <row r="146" spans="1:18" x14ac:dyDescent="0.25">
      <c r="A146" t="s">
        <v>18</v>
      </c>
      <c r="B146" t="s">
        <v>67</v>
      </c>
      <c r="C146" t="s">
        <v>23</v>
      </c>
      <c r="D146">
        <v>1</v>
      </c>
      <c r="E146">
        <v>1</v>
      </c>
      <c r="F146">
        <v>0.12</v>
      </c>
      <c r="G146">
        <v>0.12</v>
      </c>
      <c r="H146">
        <v>0.12</v>
      </c>
      <c r="I146">
        <v>0.12</v>
      </c>
      <c r="J146">
        <v>0.12</v>
      </c>
      <c r="K146">
        <v>0.12</v>
      </c>
      <c r="L146">
        <v>0.12</v>
      </c>
      <c r="M146">
        <v>0.12</v>
      </c>
      <c r="N146">
        <v>0.12</v>
      </c>
      <c r="O146">
        <v>0.12</v>
      </c>
      <c r="P146" t="s">
        <v>68</v>
      </c>
      <c r="Q146" t="s">
        <v>55</v>
      </c>
      <c r="R146" t="s">
        <v>55</v>
      </c>
    </row>
    <row r="147" spans="1:18" x14ac:dyDescent="0.25">
      <c r="A147" t="s">
        <v>18</v>
      </c>
      <c r="B147" t="s">
        <v>67</v>
      </c>
      <c r="C147" t="s">
        <v>24</v>
      </c>
      <c r="D147">
        <v>1</v>
      </c>
      <c r="E147">
        <v>1</v>
      </c>
      <c r="F147">
        <v>3.63</v>
      </c>
      <c r="G147">
        <v>3.63</v>
      </c>
      <c r="H147">
        <v>3.63</v>
      </c>
      <c r="I147">
        <v>3.63</v>
      </c>
      <c r="J147">
        <v>3.63</v>
      </c>
      <c r="K147">
        <v>3.63</v>
      </c>
      <c r="L147">
        <v>3.63</v>
      </c>
      <c r="M147">
        <v>3.63</v>
      </c>
      <c r="N147">
        <v>3.63</v>
      </c>
      <c r="O147">
        <v>3.63</v>
      </c>
      <c r="P147" t="s">
        <v>68</v>
      </c>
      <c r="Q147" t="s">
        <v>55</v>
      </c>
      <c r="R147" t="s">
        <v>55</v>
      </c>
    </row>
    <row r="148" spans="1:18" x14ac:dyDescent="0.25">
      <c r="A148" t="s">
        <v>18</v>
      </c>
      <c r="B148" t="s">
        <v>67</v>
      </c>
      <c r="C148" t="s">
        <v>25</v>
      </c>
      <c r="D148">
        <v>1</v>
      </c>
      <c r="E148">
        <v>1</v>
      </c>
      <c r="F148">
        <v>6.41</v>
      </c>
      <c r="G148">
        <v>6.41</v>
      </c>
      <c r="H148">
        <v>6.41</v>
      </c>
      <c r="I148">
        <v>6.41</v>
      </c>
      <c r="J148">
        <v>6.41</v>
      </c>
      <c r="K148">
        <v>6.41</v>
      </c>
      <c r="L148">
        <v>6.41</v>
      </c>
      <c r="M148">
        <v>6.41</v>
      </c>
      <c r="N148">
        <v>6.41</v>
      </c>
      <c r="O148">
        <v>6.41</v>
      </c>
      <c r="P148" t="s">
        <v>68</v>
      </c>
      <c r="Q148" t="s">
        <v>55</v>
      </c>
      <c r="R148" t="s">
        <v>55</v>
      </c>
    </row>
    <row r="149" spans="1:18" x14ac:dyDescent="0.25">
      <c r="A149" t="s">
        <v>18</v>
      </c>
      <c r="B149" t="s">
        <v>67</v>
      </c>
      <c r="C149" t="s">
        <v>26</v>
      </c>
      <c r="D149">
        <v>1</v>
      </c>
      <c r="E149">
        <v>1</v>
      </c>
      <c r="F149">
        <v>207.95</v>
      </c>
      <c r="G149">
        <v>207.95</v>
      </c>
      <c r="H149">
        <v>207.95</v>
      </c>
      <c r="I149">
        <v>207.95</v>
      </c>
      <c r="J149">
        <v>207.95</v>
      </c>
      <c r="K149">
        <v>207.95</v>
      </c>
      <c r="L149">
        <v>207.95</v>
      </c>
      <c r="M149">
        <v>207.95</v>
      </c>
      <c r="N149">
        <v>207.95</v>
      </c>
      <c r="O149">
        <v>207.95</v>
      </c>
      <c r="P149" t="s">
        <v>68</v>
      </c>
      <c r="Q149" t="s">
        <v>55</v>
      </c>
      <c r="R149" t="s">
        <v>55</v>
      </c>
    </row>
    <row r="150" spans="1:18" x14ac:dyDescent="0.25">
      <c r="A150" t="s">
        <v>18</v>
      </c>
      <c r="B150" t="s">
        <v>67</v>
      </c>
      <c r="C150" t="s">
        <v>27</v>
      </c>
      <c r="D150">
        <v>1</v>
      </c>
      <c r="E150">
        <v>1</v>
      </c>
      <c r="F150">
        <v>0.03</v>
      </c>
      <c r="G150">
        <v>0.03</v>
      </c>
      <c r="H150">
        <v>0.03</v>
      </c>
      <c r="I150">
        <v>0.03</v>
      </c>
      <c r="J150">
        <v>0.03</v>
      </c>
      <c r="K150">
        <v>0.03</v>
      </c>
      <c r="L150">
        <v>0.03</v>
      </c>
      <c r="M150">
        <v>0.03</v>
      </c>
      <c r="N150">
        <v>0.03</v>
      </c>
      <c r="O150">
        <v>0.03</v>
      </c>
      <c r="P150" t="s">
        <v>68</v>
      </c>
      <c r="Q150" t="s">
        <v>55</v>
      </c>
      <c r="R150" t="s">
        <v>55</v>
      </c>
    </row>
    <row r="151" spans="1:18" x14ac:dyDescent="0.25">
      <c r="A151" t="s">
        <v>18</v>
      </c>
      <c r="B151" t="s">
        <v>67</v>
      </c>
      <c r="C151" t="s">
        <v>28</v>
      </c>
      <c r="D151">
        <v>1</v>
      </c>
      <c r="E151">
        <v>1</v>
      </c>
      <c r="F151">
        <v>1.05</v>
      </c>
      <c r="G151">
        <v>1.05</v>
      </c>
      <c r="H151">
        <v>1.05</v>
      </c>
      <c r="I151">
        <v>1.05</v>
      </c>
      <c r="J151">
        <v>1.05</v>
      </c>
      <c r="K151">
        <v>1.05</v>
      </c>
      <c r="L151">
        <v>1.05</v>
      </c>
      <c r="M151">
        <v>1.05</v>
      </c>
      <c r="N151">
        <v>1.05</v>
      </c>
      <c r="O151">
        <v>1.05</v>
      </c>
      <c r="P151" t="s">
        <v>68</v>
      </c>
      <c r="Q151" t="s">
        <v>55</v>
      </c>
      <c r="R151" t="s">
        <v>55</v>
      </c>
    </row>
    <row r="152" spans="1:18" x14ac:dyDescent="0.25">
      <c r="A152" t="s">
        <v>18</v>
      </c>
      <c r="B152" t="s">
        <v>67</v>
      </c>
      <c r="C152" t="s">
        <v>29</v>
      </c>
      <c r="D152">
        <v>1</v>
      </c>
      <c r="E152">
        <v>1</v>
      </c>
      <c r="F152">
        <v>1.01</v>
      </c>
      <c r="G152">
        <v>1.01</v>
      </c>
      <c r="H152">
        <v>1.01</v>
      </c>
      <c r="I152">
        <v>1.01</v>
      </c>
      <c r="J152">
        <v>1.01</v>
      </c>
      <c r="K152">
        <v>1.01</v>
      </c>
      <c r="L152">
        <v>1.01</v>
      </c>
      <c r="M152">
        <v>1.01</v>
      </c>
      <c r="N152">
        <v>1.01</v>
      </c>
      <c r="O152">
        <v>1.01</v>
      </c>
      <c r="P152" t="s">
        <v>68</v>
      </c>
      <c r="Q152" t="s">
        <v>55</v>
      </c>
      <c r="R152" t="s">
        <v>55</v>
      </c>
    </row>
    <row r="153" spans="1:18" x14ac:dyDescent="0.25">
      <c r="A153" t="s">
        <v>18</v>
      </c>
      <c r="B153" t="s">
        <v>67</v>
      </c>
      <c r="C153" t="s">
        <v>30</v>
      </c>
      <c r="D153">
        <v>1</v>
      </c>
      <c r="E153">
        <v>1</v>
      </c>
      <c r="F153">
        <v>2.79</v>
      </c>
      <c r="G153">
        <v>2.79</v>
      </c>
      <c r="H153">
        <v>2.79</v>
      </c>
      <c r="I153">
        <v>2.79</v>
      </c>
      <c r="J153">
        <v>2.79</v>
      </c>
      <c r="K153">
        <v>2.79</v>
      </c>
      <c r="L153">
        <v>2.79</v>
      </c>
      <c r="M153">
        <v>2.79</v>
      </c>
      <c r="N153">
        <v>2.79</v>
      </c>
      <c r="O153">
        <v>2.79</v>
      </c>
      <c r="P153" t="s">
        <v>68</v>
      </c>
      <c r="Q153" t="s">
        <v>55</v>
      </c>
      <c r="R153" t="s">
        <v>55</v>
      </c>
    </row>
    <row r="154" spans="1:18" x14ac:dyDescent="0.25">
      <c r="A154" t="s">
        <v>18</v>
      </c>
      <c r="B154" t="s">
        <v>67</v>
      </c>
      <c r="C154" t="s">
        <v>31</v>
      </c>
      <c r="D154">
        <v>1</v>
      </c>
      <c r="E154">
        <v>1</v>
      </c>
      <c r="F154">
        <v>0.16</v>
      </c>
      <c r="G154">
        <v>0.16</v>
      </c>
      <c r="H154">
        <v>0.16</v>
      </c>
      <c r="I154">
        <v>0.16</v>
      </c>
      <c r="J154">
        <v>0.16</v>
      </c>
      <c r="K154">
        <v>0.16</v>
      </c>
      <c r="L154">
        <v>0.16</v>
      </c>
      <c r="M154">
        <v>0.16</v>
      </c>
      <c r="N154">
        <v>0.16</v>
      </c>
      <c r="O154">
        <v>0.16</v>
      </c>
      <c r="P154" t="s">
        <v>68</v>
      </c>
      <c r="Q154" t="s">
        <v>55</v>
      </c>
      <c r="R154" t="s">
        <v>55</v>
      </c>
    </row>
    <row r="155" spans="1:18" x14ac:dyDescent="0.25">
      <c r="A155" t="s">
        <v>18</v>
      </c>
      <c r="B155" t="s">
        <v>67</v>
      </c>
      <c r="C155" t="s">
        <v>32</v>
      </c>
      <c r="D155">
        <v>1</v>
      </c>
      <c r="E155">
        <v>1</v>
      </c>
      <c r="F155">
        <v>4.18</v>
      </c>
      <c r="G155">
        <v>4.18</v>
      </c>
      <c r="H155">
        <v>4.18</v>
      </c>
      <c r="I155">
        <v>4.18</v>
      </c>
      <c r="J155">
        <v>4.18</v>
      </c>
      <c r="K155">
        <v>4.18</v>
      </c>
      <c r="L155">
        <v>4.18</v>
      </c>
      <c r="M155">
        <v>4.18</v>
      </c>
      <c r="N155">
        <v>4.18</v>
      </c>
      <c r="O155">
        <v>4.18</v>
      </c>
      <c r="P155" t="s">
        <v>68</v>
      </c>
      <c r="Q155" t="s">
        <v>55</v>
      </c>
      <c r="R155" t="s">
        <v>55</v>
      </c>
    </row>
    <row r="156" spans="1:18" x14ac:dyDescent="0.25">
      <c r="A156" t="s">
        <v>18</v>
      </c>
      <c r="B156" t="s">
        <v>67</v>
      </c>
      <c r="C156" t="s">
        <v>33</v>
      </c>
      <c r="D156">
        <v>1</v>
      </c>
      <c r="E156">
        <v>1</v>
      </c>
      <c r="F156">
        <v>1.69</v>
      </c>
      <c r="G156">
        <v>1.69</v>
      </c>
      <c r="H156">
        <v>1.69</v>
      </c>
      <c r="I156">
        <v>1.69</v>
      </c>
      <c r="J156">
        <v>1.69</v>
      </c>
      <c r="K156">
        <v>1.69</v>
      </c>
      <c r="L156">
        <v>1.69</v>
      </c>
      <c r="M156">
        <v>1.69</v>
      </c>
      <c r="N156">
        <v>1.69</v>
      </c>
      <c r="O156">
        <v>1.69</v>
      </c>
      <c r="P156" t="s">
        <v>68</v>
      </c>
      <c r="Q156" t="s">
        <v>55</v>
      </c>
      <c r="R156" t="s">
        <v>55</v>
      </c>
    </row>
    <row r="157" spans="1:18" x14ac:dyDescent="0.25">
      <c r="A157" t="s">
        <v>18</v>
      </c>
      <c r="B157" t="s">
        <v>67</v>
      </c>
      <c r="C157" t="s">
        <v>34</v>
      </c>
      <c r="D157">
        <v>1</v>
      </c>
      <c r="E157">
        <v>1</v>
      </c>
      <c r="F157">
        <v>74.22</v>
      </c>
      <c r="G157">
        <v>74.22</v>
      </c>
      <c r="H157">
        <v>74.22</v>
      </c>
      <c r="I157">
        <v>74.22</v>
      </c>
      <c r="J157">
        <v>74.22</v>
      </c>
      <c r="K157">
        <v>74.22</v>
      </c>
      <c r="L157">
        <v>74.22</v>
      </c>
      <c r="M157">
        <v>74.22</v>
      </c>
      <c r="N157">
        <v>74.22</v>
      </c>
      <c r="O157">
        <v>74.22</v>
      </c>
      <c r="P157" t="s">
        <v>68</v>
      </c>
      <c r="Q157" t="s">
        <v>55</v>
      </c>
      <c r="R157" t="s">
        <v>55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3"/>
  <sheetViews>
    <sheetView topLeftCell="A142" workbookViewId="0">
      <selection activeCell="J171" sqref="J171:O183"/>
    </sheetView>
  </sheetViews>
  <sheetFormatPr baseColWidth="10" defaultRowHeight="15" x14ac:dyDescent="0.25"/>
  <cols>
    <col min="1" max="1" width="25.7109375" bestFit="1" customWidth="1"/>
    <col min="2" max="2" width="10.140625" bestFit="1" customWidth="1"/>
    <col min="3" max="3" width="8.42578125" bestFit="1" customWidth="1"/>
    <col min="4" max="5" width="5.42578125" bestFit="1" customWidth="1"/>
    <col min="6" max="7" width="7.42578125" bestFit="1" customWidth="1"/>
    <col min="8" max="9" width="8" bestFit="1" customWidth="1"/>
    <col min="10" max="14" width="7.140625" bestFit="1" customWidth="1"/>
    <col min="15" max="16" width="8" bestFit="1" customWidth="1"/>
    <col min="17" max="17" width="7.5703125" bestFit="1" customWidth="1"/>
    <col min="18" max="18" width="8.5703125" bestFit="1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5">
      <c r="A2" t="s">
        <v>69</v>
      </c>
      <c r="B2" t="s">
        <v>19</v>
      </c>
      <c r="C2" t="s">
        <v>20</v>
      </c>
      <c r="D2">
        <v>51</v>
      </c>
      <c r="E2">
        <v>28</v>
      </c>
      <c r="F2">
        <v>7.0000000000000007E-2</v>
      </c>
      <c r="G2">
        <v>0.09</v>
      </c>
      <c r="H2">
        <v>0.42</v>
      </c>
      <c r="I2">
        <v>0.38</v>
      </c>
      <c r="J2">
        <v>0.12</v>
      </c>
      <c r="K2">
        <v>0.13</v>
      </c>
      <c r="L2">
        <v>0.17</v>
      </c>
      <c r="M2">
        <v>0.16</v>
      </c>
      <c r="N2">
        <v>0.32</v>
      </c>
      <c r="O2">
        <v>0.34</v>
      </c>
      <c r="P2">
        <v>0.98</v>
      </c>
      <c r="Q2" t="s">
        <v>21</v>
      </c>
      <c r="R2" t="s">
        <v>22</v>
      </c>
    </row>
    <row r="3" spans="1:18" x14ac:dyDescent="0.25">
      <c r="A3" t="s">
        <v>69</v>
      </c>
      <c r="B3" t="s">
        <v>19</v>
      </c>
      <c r="C3" t="s">
        <v>23</v>
      </c>
      <c r="D3">
        <v>51</v>
      </c>
      <c r="E3">
        <v>28</v>
      </c>
      <c r="F3">
        <v>0.09</v>
      </c>
      <c r="G3">
        <v>0.13</v>
      </c>
      <c r="H3">
        <v>0.28000000000000003</v>
      </c>
      <c r="I3">
        <v>0.28000000000000003</v>
      </c>
      <c r="J3">
        <v>0.16</v>
      </c>
      <c r="K3">
        <v>0.17</v>
      </c>
      <c r="L3">
        <v>0.2</v>
      </c>
      <c r="M3">
        <v>0.2</v>
      </c>
      <c r="N3">
        <v>0.24</v>
      </c>
      <c r="O3">
        <v>0.26</v>
      </c>
      <c r="P3">
        <v>0.74</v>
      </c>
      <c r="Q3" t="s">
        <v>21</v>
      </c>
      <c r="R3" t="s">
        <v>22</v>
      </c>
    </row>
    <row r="4" spans="1:18" x14ac:dyDescent="0.25">
      <c r="A4" t="s">
        <v>69</v>
      </c>
      <c r="B4" t="s">
        <v>19</v>
      </c>
      <c r="C4" t="s">
        <v>24</v>
      </c>
      <c r="D4">
        <v>51</v>
      </c>
      <c r="E4">
        <v>28</v>
      </c>
      <c r="F4">
        <v>0.92</v>
      </c>
      <c r="G4">
        <v>1.24</v>
      </c>
      <c r="H4">
        <v>16.329999999999998</v>
      </c>
      <c r="I4">
        <v>16.329999999999998</v>
      </c>
      <c r="J4">
        <v>1.81</v>
      </c>
      <c r="K4">
        <v>1.89</v>
      </c>
      <c r="L4">
        <v>2.74</v>
      </c>
      <c r="M4">
        <v>3.1</v>
      </c>
      <c r="N4">
        <v>7.19</v>
      </c>
      <c r="O4">
        <v>7.68</v>
      </c>
      <c r="P4">
        <v>0.27</v>
      </c>
      <c r="Q4" t="s">
        <v>21</v>
      </c>
      <c r="R4" t="s">
        <v>22</v>
      </c>
    </row>
    <row r="5" spans="1:18" x14ac:dyDescent="0.25">
      <c r="A5" t="s">
        <v>69</v>
      </c>
      <c r="B5" t="s">
        <v>19</v>
      </c>
      <c r="C5" t="s">
        <v>25</v>
      </c>
      <c r="D5">
        <v>51</v>
      </c>
      <c r="E5">
        <v>28</v>
      </c>
      <c r="F5">
        <v>3.79</v>
      </c>
      <c r="G5">
        <v>4.63</v>
      </c>
      <c r="H5">
        <v>11.88</v>
      </c>
      <c r="I5">
        <v>11.88</v>
      </c>
      <c r="J5">
        <v>5.98</v>
      </c>
      <c r="K5">
        <v>6.18</v>
      </c>
      <c r="L5">
        <v>7.1</v>
      </c>
      <c r="M5">
        <v>7.02</v>
      </c>
      <c r="N5">
        <v>9.6300000000000008</v>
      </c>
      <c r="O5">
        <v>9.93</v>
      </c>
      <c r="P5">
        <v>0.84</v>
      </c>
      <c r="Q5" t="s">
        <v>21</v>
      </c>
      <c r="R5" t="s">
        <v>22</v>
      </c>
    </row>
    <row r="6" spans="1:18" x14ac:dyDescent="0.25">
      <c r="A6" t="s">
        <v>69</v>
      </c>
      <c r="B6" t="s">
        <v>19</v>
      </c>
      <c r="C6" t="s">
        <v>26</v>
      </c>
      <c r="D6">
        <v>51</v>
      </c>
      <c r="E6">
        <v>28</v>
      </c>
      <c r="F6">
        <v>138.57</v>
      </c>
      <c r="G6">
        <v>190.88</v>
      </c>
      <c r="H6">
        <v>713.36</v>
      </c>
      <c r="I6">
        <v>713.36</v>
      </c>
      <c r="J6">
        <v>239.9</v>
      </c>
      <c r="K6">
        <v>247.13</v>
      </c>
      <c r="L6">
        <v>304.08</v>
      </c>
      <c r="M6">
        <v>301.35000000000002</v>
      </c>
      <c r="N6">
        <v>469.54</v>
      </c>
      <c r="O6">
        <v>505.98</v>
      </c>
      <c r="P6">
        <v>0.91</v>
      </c>
      <c r="Q6" t="s">
        <v>21</v>
      </c>
      <c r="R6" t="s">
        <v>22</v>
      </c>
    </row>
    <row r="7" spans="1:18" x14ac:dyDescent="0.25">
      <c r="A7" t="s">
        <v>69</v>
      </c>
      <c r="B7" t="s">
        <v>19</v>
      </c>
      <c r="C7" t="s">
        <v>27</v>
      </c>
      <c r="D7">
        <v>51</v>
      </c>
      <c r="E7">
        <v>28</v>
      </c>
      <c r="F7">
        <v>0.02</v>
      </c>
      <c r="G7">
        <v>0.02</v>
      </c>
      <c r="H7">
        <v>0.05</v>
      </c>
      <c r="I7">
        <v>0.05</v>
      </c>
      <c r="J7">
        <v>0.03</v>
      </c>
      <c r="K7">
        <v>0.03</v>
      </c>
      <c r="L7">
        <v>0.03</v>
      </c>
      <c r="M7">
        <v>0.03</v>
      </c>
      <c r="N7">
        <v>0.04</v>
      </c>
      <c r="O7">
        <v>0.04</v>
      </c>
      <c r="P7">
        <v>0.89</v>
      </c>
      <c r="Q7" t="s">
        <v>21</v>
      </c>
      <c r="R7" t="s">
        <v>22</v>
      </c>
    </row>
    <row r="8" spans="1:18" x14ac:dyDescent="0.25">
      <c r="A8" t="s">
        <v>69</v>
      </c>
      <c r="B8" t="s">
        <v>19</v>
      </c>
      <c r="C8" t="s">
        <v>28</v>
      </c>
      <c r="D8">
        <v>51</v>
      </c>
      <c r="E8">
        <v>28</v>
      </c>
      <c r="F8">
        <v>0.89</v>
      </c>
      <c r="G8">
        <v>1.01</v>
      </c>
      <c r="H8">
        <v>2.37</v>
      </c>
      <c r="I8">
        <v>2.37</v>
      </c>
      <c r="J8">
        <v>1.23</v>
      </c>
      <c r="K8">
        <v>1.1599999999999999</v>
      </c>
      <c r="L8">
        <v>1.41</v>
      </c>
      <c r="M8">
        <v>1.33</v>
      </c>
      <c r="N8">
        <v>1.83</v>
      </c>
      <c r="O8">
        <v>1.83</v>
      </c>
      <c r="P8">
        <v>0.47</v>
      </c>
      <c r="Q8" t="s">
        <v>21</v>
      </c>
      <c r="R8" t="s">
        <v>22</v>
      </c>
    </row>
    <row r="9" spans="1:18" x14ac:dyDescent="0.25">
      <c r="A9" t="s">
        <v>69</v>
      </c>
      <c r="B9" t="s">
        <v>19</v>
      </c>
      <c r="C9" t="s">
        <v>29</v>
      </c>
      <c r="D9">
        <v>51</v>
      </c>
      <c r="E9">
        <v>28</v>
      </c>
      <c r="F9">
        <v>0.39</v>
      </c>
      <c r="G9">
        <v>0.56999999999999995</v>
      </c>
      <c r="H9">
        <v>1.95</v>
      </c>
      <c r="I9">
        <v>1.95</v>
      </c>
      <c r="J9">
        <v>0.72</v>
      </c>
      <c r="K9">
        <v>0.77</v>
      </c>
      <c r="L9">
        <v>0.92</v>
      </c>
      <c r="M9">
        <v>0.96</v>
      </c>
      <c r="N9">
        <v>1.31</v>
      </c>
      <c r="O9">
        <v>1.43</v>
      </c>
      <c r="P9">
        <v>0.41</v>
      </c>
      <c r="Q9" t="s">
        <v>21</v>
      </c>
      <c r="R9" t="s">
        <v>22</v>
      </c>
    </row>
    <row r="10" spans="1:18" x14ac:dyDescent="0.25">
      <c r="A10" t="s">
        <v>69</v>
      </c>
      <c r="B10" t="s">
        <v>19</v>
      </c>
      <c r="C10" t="s">
        <v>30</v>
      </c>
      <c r="D10">
        <v>51</v>
      </c>
      <c r="E10">
        <v>28</v>
      </c>
      <c r="F10">
        <v>1.32</v>
      </c>
      <c r="G10">
        <v>1.92</v>
      </c>
      <c r="H10">
        <v>6.47</v>
      </c>
      <c r="I10">
        <v>6.47</v>
      </c>
      <c r="J10">
        <v>2.4500000000000002</v>
      </c>
      <c r="K10">
        <v>2.5</v>
      </c>
      <c r="L10">
        <v>3.09</v>
      </c>
      <c r="M10">
        <v>3</v>
      </c>
      <c r="N10">
        <v>4.92</v>
      </c>
      <c r="O10">
        <v>5.27</v>
      </c>
      <c r="P10">
        <v>0.77</v>
      </c>
      <c r="Q10" t="s">
        <v>21</v>
      </c>
      <c r="R10" t="s">
        <v>22</v>
      </c>
    </row>
    <row r="11" spans="1:18" x14ac:dyDescent="0.25">
      <c r="A11" t="s">
        <v>69</v>
      </c>
      <c r="B11" t="s">
        <v>19</v>
      </c>
      <c r="C11" t="s">
        <v>31</v>
      </c>
      <c r="D11">
        <v>51</v>
      </c>
      <c r="E11">
        <v>28</v>
      </c>
      <c r="F11">
        <v>0.06</v>
      </c>
      <c r="G11">
        <v>0.06</v>
      </c>
      <c r="H11">
        <v>0.28999999999999998</v>
      </c>
      <c r="I11">
        <v>0.28999999999999998</v>
      </c>
      <c r="J11">
        <v>0.11</v>
      </c>
      <c r="K11">
        <v>0.11</v>
      </c>
      <c r="L11">
        <v>0.15</v>
      </c>
      <c r="M11">
        <v>0.15</v>
      </c>
      <c r="N11">
        <v>0.21</v>
      </c>
      <c r="O11">
        <v>0.23</v>
      </c>
      <c r="P11">
        <v>0.82</v>
      </c>
      <c r="Q11" t="s">
        <v>21</v>
      </c>
      <c r="R11" t="s">
        <v>22</v>
      </c>
    </row>
    <row r="12" spans="1:18" x14ac:dyDescent="0.25">
      <c r="A12" t="s">
        <v>69</v>
      </c>
      <c r="B12" t="s">
        <v>19</v>
      </c>
      <c r="C12" t="s">
        <v>32</v>
      </c>
      <c r="D12">
        <v>51</v>
      </c>
      <c r="E12">
        <v>28</v>
      </c>
      <c r="F12">
        <v>2.33</v>
      </c>
      <c r="G12">
        <v>3.14</v>
      </c>
      <c r="H12">
        <v>14.62</v>
      </c>
      <c r="I12">
        <v>14.62</v>
      </c>
      <c r="J12">
        <v>5.37</v>
      </c>
      <c r="K12">
        <v>5.5</v>
      </c>
      <c r="L12">
        <v>6.96</v>
      </c>
      <c r="M12">
        <v>7.18</v>
      </c>
      <c r="N12">
        <v>12.54</v>
      </c>
      <c r="O12">
        <v>12.61</v>
      </c>
      <c r="P12">
        <v>0.73</v>
      </c>
      <c r="Q12" t="s">
        <v>21</v>
      </c>
      <c r="R12" t="s">
        <v>22</v>
      </c>
    </row>
    <row r="13" spans="1:18" x14ac:dyDescent="0.25">
      <c r="A13" t="s">
        <v>69</v>
      </c>
      <c r="B13" t="s">
        <v>19</v>
      </c>
      <c r="C13" t="s">
        <v>33</v>
      </c>
      <c r="D13">
        <v>51</v>
      </c>
      <c r="E13">
        <v>28</v>
      </c>
      <c r="F13">
        <v>0.45</v>
      </c>
      <c r="G13">
        <v>0.53</v>
      </c>
      <c r="H13">
        <v>1.5</v>
      </c>
      <c r="I13">
        <v>1.5</v>
      </c>
      <c r="J13">
        <v>0.71</v>
      </c>
      <c r="K13">
        <v>0.71</v>
      </c>
      <c r="L13">
        <v>0.88</v>
      </c>
      <c r="M13">
        <v>0.88</v>
      </c>
      <c r="N13">
        <v>1.2</v>
      </c>
      <c r="O13">
        <v>1.1599999999999999</v>
      </c>
      <c r="P13">
        <v>0.96</v>
      </c>
      <c r="Q13" t="s">
        <v>21</v>
      </c>
      <c r="R13" t="s">
        <v>22</v>
      </c>
    </row>
    <row r="14" spans="1:18" x14ac:dyDescent="0.25">
      <c r="A14" t="s">
        <v>69</v>
      </c>
      <c r="B14" t="s">
        <v>19</v>
      </c>
      <c r="C14" t="s">
        <v>34</v>
      </c>
      <c r="D14">
        <v>51</v>
      </c>
      <c r="E14">
        <v>28</v>
      </c>
      <c r="F14">
        <v>22.78</v>
      </c>
      <c r="G14">
        <v>28.71</v>
      </c>
      <c r="H14">
        <v>89.3</v>
      </c>
      <c r="I14">
        <v>89.3</v>
      </c>
      <c r="J14">
        <v>34.799999999999997</v>
      </c>
      <c r="K14">
        <v>36.340000000000003</v>
      </c>
      <c r="L14">
        <v>42.52</v>
      </c>
      <c r="M14">
        <v>42.25</v>
      </c>
      <c r="N14">
        <v>61.66</v>
      </c>
      <c r="O14">
        <v>63.96</v>
      </c>
      <c r="P14">
        <v>0.79</v>
      </c>
      <c r="Q14" t="s">
        <v>21</v>
      </c>
      <c r="R14" t="s">
        <v>22</v>
      </c>
    </row>
    <row r="15" spans="1:18" x14ac:dyDescent="0.25">
      <c r="A15" t="s">
        <v>70</v>
      </c>
      <c r="B15" t="s">
        <v>19</v>
      </c>
      <c r="C15" t="s">
        <v>20</v>
      </c>
      <c r="D15">
        <v>103</v>
      </c>
      <c r="E15">
        <v>59</v>
      </c>
      <c r="F15">
        <v>0.05</v>
      </c>
      <c r="G15">
        <v>0.05</v>
      </c>
      <c r="H15">
        <v>0.69</v>
      </c>
      <c r="I15">
        <v>0.69</v>
      </c>
      <c r="J15">
        <v>0.09</v>
      </c>
      <c r="K15">
        <v>0.08</v>
      </c>
      <c r="L15">
        <v>0.12</v>
      </c>
      <c r="M15">
        <v>0.12</v>
      </c>
      <c r="N15">
        <v>0.22</v>
      </c>
      <c r="O15">
        <v>0.22</v>
      </c>
      <c r="P15">
        <v>0.41</v>
      </c>
      <c r="Q15" t="s">
        <v>21</v>
      </c>
      <c r="R15" t="s">
        <v>22</v>
      </c>
    </row>
    <row r="16" spans="1:18" x14ac:dyDescent="0.25">
      <c r="A16" t="s">
        <v>70</v>
      </c>
      <c r="B16" t="s">
        <v>19</v>
      </c>
      <c r="C16" t="s">
        <v>23</v>
      </c>
      <c r="D16">
        <v>103</v>
      </c>
      <c r="E16">
        <v>59</v>
      </c>
      <c r="F16">
        <v>0.08</v>
      </c>
      <c r="G16">
        <v>0.08</v>
      </c>
      <c r="H16">
        <v>0.41</v>
      </c>
      <c r="I16">
        <v>0.41</v>
      </c>
      <c r="J16">
        <v>0.13</v>
      </c>
      <c r="K16">
        <v>0.13</v>
      </c>
      <c r="L16">
        <v>0.17</v>
      </c>
      <c r="M16">
        <v>0.17</v>
      </c>
      <c r="N16">
        <v>0.28000000000000003</v>
      </c>
      <c r="O16">
        <v>0.3</v>
      </c>
      <c r="P16">
        <v>0.99</v>
      </c>
      <c r="Q16" t="s">
        <v>21</v>
      </c>
      <c r="R16" t="s">
        <v>22</v>
      </c>
    </row>
    <row r="17" spans="1:18" x14ac:dyDescent="0.25">
      <c r="A17" t="s">
        <v>70</v>
      </c>
      <c r="B17" t="s">
        <v>19</v>
      </c>
      <c r="C17" t="s">
        <v>24</v>
      </c>
      <c r="D17">
        <v>103</v>
      </c>
      <c r="E17">
        <v>59</v>
      </c>
      <c r="F17">
        <v>0.75</v>
      </c>
      <c r="G17">
        <v>0.75</v>
      </c>
      <c r="H17">
        <v>13.95</v>
      </c>
      <c r="I17">
        <v>13.95</v>
      </c>
      <c r="J17">
        <v>1.1000000000000001</v>
      </c>
      <c r="K17">
        <v>1.0900000000000001</v>
      </c>
      <c r="L17">
        <v>1.43</v>
      </c>
      <c r="M17">
        <v>1.42</v>
      </c>
      <c r="N17">
        <v>3.02</v>
      </c>
      <c r="O17">
        <v>2.79</v>
      </c>
      <c r="P17">
        <v>0.68</v>
      </c>
      <c r="Q17" t="s">
        <v>21</v>
      </c>
      <c r="R17" t="s">
        <v>22</v>
      </c>
    </row>
    <row r="18" spans="1:18" x14ac:dyDescent="0.25">
      <c r="A18" t="s">
        <v>70</v>
      </c>
      <c r="B18" t="s">
        <v>19</v>
      </c>
      <c r="C18" t="s">
        <v>25</v>
      </c>
      <c r="D18">
        <v>103</v>
      </c>
      <c r="E18">
        <v>59</v>
      </c>
      <c r="F18">
        <v>3.99</v>
      </c>
      <c r="G18">
        <v>4.22</v>
      </c>
      <c r="H18">
        <v>15.05</v>
      </c>
      <c r="I18">
        <v>11.03</v>
      </c>
      <c r="J18">
        <v>5.58</v>
      </c>
      <c r="K18">
        <v>5.53</v>
      </c>
      <c r="L18">
        <v>6.95</v>
      </c>
      <c r="M18">
        <v>6.99</v>
      </c>
      <c r="N18">
        <v>9.65</v>
      </c>
      <c r="O18">
        <v>9.7200000000000006</v>
      </c>
      <c r="P18">
        <v>0.87</v>
      </c>
      <c r="Q18" t="s">
        <v>21</v>
      </c>
      <c r="R18" t="s">
        <v>22</v>
      </c>
    </row>
    <row r="19" spans="1:18" x14ac:dyDescent="0.25">
      <c r="A19" t="s">
        <v>70</v>
      </c>
      <c r="B19" t="s">
        <v>19</v>
      </c>
      <c r="C19" t="s">
        <v>26</v>
      </c>
      <c r="D19">
        <v>103</v>
      </c>
      <c r="E19">
        <v>59</v>
      </c>
      <c r="F19">
        <v>132.41</v>
      </c>
      <c r="G19">
        <v>132.41</v>
      </c>
      <c r="H19">
        <v>957.48</v>
      </c>
      <c r="I19">
        <v>830.73</v>
      </c>
      <c r="J19">
        <v>207.4</v>
      </c>
      <c r="K19">
        <v>194.51</v>
      </c>
      <c r="L19">
        <v>271.18</v>
      </c>
      <c r="M19">
        <v>257.31</v>
      </c>
      <c r="N19">
        <v>446.62</v>
      </c>
      <c r="O19">
        <v>423.74</v>
      </c>
      <c r="P19">
        <v>0.45</v>
      </c>
      <c r="Q19" t="s">
        <v>21</v>
      </c>
      <c r="R19" t="s">
        <v>22</v>
      </c>
    </row>
    <row r="20" spans="1:18" x14ac:dyDescent="0.25">
      <c r="A20" t="s">
        <v>70</v>
      </c>
      <c r="B20" t="s">
        <v>19</v>
      </c>
      <c r="C20" t="s">
        <v>27</v>
      </c>
      <c r="D20">
        <v>103</v>
      </c>
      <c r="E20">
        <v>59</v>
      </c>
      <c r="F20">
        <v>0.02</v>
      </c>
      <c r="G20">
        <v>0.02</v>
      </c>
      <c r="H20">
        <v>0.08</v>
      </c>
      <c r="I20">
        <v>0.08</v>
      </c>
      <c r="J20">
        <v>0.02</v>
      </c>
      <c r="K20">
        <v>0.02</v>
      </c>
      <c r="L20">
        <v>0.03</v>
      </c>
      <c r="M20">
        <v>0.03</v>
      </c>
      <c r="N20">
        <v>0.04</v>
      </c>
      <c r="O20">
        <v>0.05</v>
      </c>
      <c r="P20">
        <v>0.83</v>
      </c>
      <c r="Q20" t="s">
        <v>21</v>
      </c>
      <c r="R20" t="s">
        <v>22</v>
      </c>
    </row>
    <row r="21" spans="1:18" x14ac:dyDescent="0.25">
      <c r="A21" t="s">
        <v>70</v>
      </c>
      <c r="B21" t="s">
        <v>19</v>
      </c>
      <c r="C21" t="s">
        <v>28</v>
      </c>
      <c r="D21">
        <v>103</v>
      </c>
      <c r="E21">
        <v>59</v>
      </c>
      <c r="F21">
        <v>0.79</v>
      </c>
      <c r="G21">
        <v>1</v>
      </c>
      <c r="H21">
        <v>2.5099999999999998</v>
      </c>
      <c r="I21">
        <v>2.4500000000000002</v>
      </c>
      <c r="J21">
        <v>1.19</v>
      </c>
      <c r="K21">
        <v>1.23</v>
      </c>
      <c r="L21">
        <v>1.45</v>
      </c>
      <c r="M21">
        <v>1.44</v>
      </c>
      <c r="N21">
        <v>2.1</v>
      </c>
      <c r="O21">
        <v>2.17</v>
      </c>
      <c r="P21">
        <v>0.69</v>
      </c>
      <c r="Q21" t="s">
        <v>21</v>
      </c>
      <c r="R21" t="s">
        <v>22</v>
      </c>
    </row>
    <row r="22" spans="1:18" x14ac:dyDescent="0.25">
      <c r="A22" t="s">
        <v>70</v>
      </c>
      <c r="B22" t="s">
        <v>19</v>
      </c>
      <c r="C22" t="s">
        <v>29</v>
      </c>
      <c r="D22">
        <v>102</v>
      </c>
      <c r="E22">
        <v>58</v>
      </c>
      <c r="F22">
        <v>0.44</v>
      </c>
      <c r="G22">
        <v>0.44</v>
      </c>
      <c r="H22">
        <v>3.38</v>
      </c>
      <c r="I22">
        <v>2.63</v>
      </c>
      <c r="J22">
        <v>0.72</v>
      </c>
      <c r="K22">
        <v>0.71</v>
      </c>
      <c r="L22">
        <v>1.04</v>
      </c>
      <c r="M22">
        <v>1.04</v>
      </c>
      <c r="N22">
        <v>1.87</v>
      </c>
      <c r="O22">
        <v>1.88</v>
      </c>
      <c r="P22">
        <v>0.72</v>
      </c>
      <c r="Q22" t="s">
        <v>21</v>
      </c>
      <c r="R22" t="s">
        <v>22</v>
      </c>
    </row>
    <row r="23" spans="1:18" x14ac:dyDescent="0.25">
      <c r="A23" t="s">
        <v>70</v>
      </c>
      <c r="B23" t="s">
        <v>19</v>
      </c>
      <c r="C23" t="s">
        <v>30</v>
      </c>
      <c r="D23">
        <v>103</v>
      </c>
      <c r="E23">
        <v>59</v>
      </c>
      <c r="F23">
        <v>1.19</v>
      </c>
      <c r="G23">
        <v>1.19</v>
      </c>
      <c r="H23">
        <v>16.2</v>
      </c>
      <c r="I23">
        <v>16.2</v>
      </c>
      <c r="J23">
        <v>2.0499999999999998</v>
      </c>
      <c r="K23">
        <v>2.0299999999999998</v>
      </c>
      <c r="L23">
        <v>2.73</v>
      </c>
      <c r="M23">
        <v>2.85</v>
      </c>
      <c r="N23">
        <v>4.92</v>
      </c>
      <c r="O23">
        <v>5.82</v>
      </c>
      <c r="P23">
        <v>0.81</v>
      </c>
      <c r="Q23" t="s">
        <v>21</v>
      </c>
      <c r="R23" t="s">
        <v>22</v>
      </c>
    </row>
    <row r="24" spans="1:18" x14ac:dyDescent="0.25">
      <c r="A24" t="s">
        <v>70</v>
      </c>
      <c r="B24" t="s">
        <v>19</v>
      </c>
      <c r="C24" t="s">
        <v>31</v>
      </c>
      <c r="D24">
        <v>103</v>
      </c>
      <c r="E24">
        <v>59</v>
      </c>
      <c r="F24">
        <v>7.0000000000000007E-2</v>
      </c>
      <c r="G24">
        <v>7.0000000000000007E-2</v>
      </c>
      <c r="H24">
        <v>0.52</v>
      </c>
      <c r="I24">
        <v>0.52</v>
      </c>
      <c r="J24">
        <v>0.12</v>
      </c>
      <c r="K24">
        <v>0.12</v>
      </c>
      <c r="L24">
        <v>0.16</v>
      </c>
      <c r="M24">
        <v>0.16</v>
      </c>
      <c r="N24">
        <v>0.25</v>
      </c>
      <c r="O24">
        <v>0.25</v>
      </c>
      <c r="P24">
        <v>0.92</v>
      </c>
      <c r="Q24" t="s">
        <v>21</v>
      </c>
      <c r="R24" t="s">
        <v>22</v>
      </c>
    </row>
    <row r="25" spans="1:18" x14ac:dyDescent="0.25">
      <c r="A25" t="s">
        <v>70</v>
      </c>
      <c r="B25" t="s">
        <v>19</v>
      </c>
      <c r="C25" t="s">
        <v>32</v>
      </c>
      <c r="D25">
        <v>103</v>
      </c>
      <c r="E25">
        <v>59</v>
      </c>
      <c r="F25">
        <v>1.74</v>
      </c>
      <c r="G25">
        <v>1.74</v>
      </c>
      <c r="H25">
        <v>29.77</v>
      </c>
      <c r="I25">
        <v>22.31</v>
      </c>
      <c r="J25">
        <v>4.12</v>
      </c>
      <c r="K25">
        <v>3.49</v>
      </c>
      <c r="L25">
        <v>5.62</v>
      </c>
      <c r="M25">
        <v>5.0599999999999996</v>
      </c>
      <c r="N25">
        <v>11.52</v>
      </c>
      <c r="O25">
        <v>10.45</v>
      </c>
      <c r="P25">
        <v>0.21</v>
      </c>
      <c r="Q25" t="s">
        <v>21</v>
      </c>
      <c r="R25" t="s">
        <v>22</v>
      </c>
    </row>
    <row r="26" spans="1:18" x14ac:dyDescent="0.25">
      <c r="A26" t="s">
        <v>70</v>
      </c>
      <c r="B26" t="s">
        <v>19</v>
      </c>
      <c r="C26" t="s">
        <v>33</v>
      </c>
      <c r="D26">
        <v>103</v>
      </c>
      <c r="E26">
        <v>59</v>
      </c>
      <c r="F26">
        <v>0.31</v>
      </c>
      <c r="G26">
        <v>0.31</v>
      </c>
      <c r="H26">
        <v>2.09</v>
      </c>
      <c r="I26">
        <v>2.09</v>
      </c>
      <c r="J26">
        <v>0.57999999999999996</v>
      </c>
      <c r="K26">
        <v>0.57999999999999996</v>
      </c>
      <c r="L26">
        <v>0.8</v>
      </c>
      <c r="M26">
        <v>0.8</v>
      </c>
      <c r="N26">
        <v>1.21</v>
      </c>
      <c r="O26">
        <v>1.22</v>
      </c>
      <c r="P26">
        <v>0.95</v>
      </c>
      <c r="Q26" t="s">
        <v>21</v>
      </c>
      <c r="R26" t="s">
        <v>22</v>
      </c>
    </row>
    <row r="27" spans="1:18" x14ac:dyDescent="0.25">
      <c r="A27" t="s">
        <v>70</v>
      </c>
      <c r="B27" t="s">
        <v>19</v>
      </c>
      <c r="C27" t="s">
        <v>34</v>
      </c>
      <c r="D27">
        <v>102</v>
      </c>
      <c r="E27">
        <v>59</v>
      </c>
      <c r="F27">
        <v>19.2</v>
      </c>
      <c r="G27">
        <v>19.2</v>
      </c>
      <c r="H27">
        <v>91.91</v>
      </c>
      <c r="I27">
        <v>91.91</v>
      </c>
      <c r="J27">
        <v>31.68</v>
      </c>
      <c r="K27">
        <v>31.02</v>
      </c>
      <c r="L27">
        <v>39.39</v>
      </c>
      <c r="M27">
        <v>40.4</v>
      </c>
      <c r="N27">
        <v>59.07</v>
      </c>
      <c r="O27">
        <v>64.86</v>
      </c>
      <c r="P27">
        <v>0.55000000000000004</v>
      </c>
      <c r="Q27" t="s">
        <v>21</v>
      </c>
      <c r="R27" t="s">
        <v>22</v>
      </c>
    </row>
    <row r="28" spans="1:18" x14ac:dyDescent="0.25">
      <c r="A28" t="s">
        <v>71</v>
      </c>
      <c r="B28" t="s">
        <v>19</v>
      </c>
      <c r="C28" t="s">
        <v>20</v>
      </c>
      <c r="D28">
        <v>56</v>
      </c>
      <c r="E28">
        <v>30</v>
      </c>
      <c r="F28">
        <v>0.05</v>
      </c>
      <c r="G28">
        <v>7.0000000000000007E-2</v>
      </c>
      <c r="H28">
        <v>0.61</v>
      </c>
      <c r="I28">
        <v>0.61</v>
      </c>
      <c r="J28">
        <v>0.12</v>
      </c>
      <c r="K28">
        <v>0.12</v>
      </c>
      <c r="L28">
        <v>0.16</v>
      </c>
      <c r="M28">
        <v>0.16</v>
      </c>
      <c r="N28">
        <v>0.4</v>
      </c>
      <c r="O28">
        <v>0.36</v>
      </c>
      <c r="P28">
        <v>0.93</v>
      </c>
      <c r="Q28" t="s">
        <v>21</v>
      </c>
      <c r="R28" t="s">
        <v>22</v>
      </c>
    </row>
    <row r="29" spans="1:18" x14ac:dyDescent="0.25">
      <c r="A29" t="s">
        <v>71</v>
      </c>
      <c r="B29" t="s">
        <v>19</v>
      </c>
      <c r="C29" t="s">
        <v>23</v>
      </c>
      <c r="D29">
        <v>56</v>
      </c>
      <c r="E29">
        <v>30</v>
      </c>
      <c r="F29">
        <v>7.0000000000000007E-2</v>
      </c>
      <c r="G29">
        <v>7.0000000000000007E-2</v>
      </c>
      <c r="H29">
        <v>0.84</v>
      </c>
      <c r="I29">
        <v>0.84</v>
      </c>
      <c r="J29">
        <v>0.14000000000000001</v>
      </c>
      <c r="K29">
        <v>0.15</v>
      </c>
      <c r="L29">
        <v>0.2</v>
      </c>
      <c r="M29">
        <v>0.21</v>
      </c>
      <c r="N29">
        <v>0.36</v>
      </c>
      <c r="O29">
        <v>0.37</v>
      </c>
      <c r="P29">
        <v>0.45</v>
      </c>
      <c r="Q29" t="s">
        <v>21</v>
      </c>
      <c r="R29" t="s">
        <v>22</v>
      </c>
    </row>
    <row r="30" spans="1:18" x14ac:dyDescent="0.25">
      <c r="A30" t="s">
        <v>71</v>
      </c>
      <c r="B30" t="s">
        <v>19</v>
      </c>
      <c r="C30" t="s">
        <v>24</v>
      </c>
      <c r="D30">
        <v>56</v>
      </c>
      <c r="E30">
        <v>30</v>
      </c>
      <c r="F30">
        <v>0.79</v>
      </c>
      <c r="G30">
        <v>1.08</v>
      </c>
      <c r="H30">
        <v>5.55</v>
      </c>
      <c r="I30">
        <v>5.39</v>
      </c>
      <c r="J30">
        <v>1.31</v>
      </c>
      <c r="K30">
        <v>1.34</v>
      </c>
      <c r="L30">
        <v>1.78</v>
      </c>
      <c r="M30">
        <v>1.79</v>
      </c>
      <c r="N30">
        <v>3.74</v>
      </c>
      <c r="O30">
        <v>4.0199999999999996</v>
      </c>
      <c r="P30">
        <v>0.94</v>
      </c>
      <c r="Q30" t="s">
        <v>21</v>
      </c>
      <c r="R30" t="s">
        <v>22</v>
      </c>
    </row>
    <row r="31" spans="1:18" x14ac:dyDescent="0.25">
      <c r="A31" t="s">
        <v>71</v>
      </c>
      <c r="B31" t="s">
        <v>19</v>
      </c>
      <c r="C31" t="s">
        <v>25</v>
      </c>
      <c r="D31">
        <v>56</v>
      </c>
      <c r="E31">
        <v>30</v>
      </c>
      <c r="F31">
        <v>4.08</v>
      </c>
      <c r="G31">
        <v>4.08</v>
      </c>
      <c r="H31">
        <v>14.06</v>
      </c>
      <c r="I31">
        <v>11.39</v>
      </c>
      <c r="J31">
        <v>5.09</v>
      </c>
      <c r="K31">
        <v>5.21</v>
      </c>
      <c r="L31">
        <v>6.26</v>
      </c>
      <c r="M31">
        <v>6.26</v>
      </c>
      <c r="N31">
        <v>9.1300000000000008</v>
      </c>
      <c r="O31">
        <v>8.65</v>
      </c>
      <c r="P31">
        <v>0.9</v>
      </c>
      <c r="Q31" t="s">
        <v>21</v>
      </c>
      <c r="R31" t="s">
        <v>22</v>
      </c>
    </row>
    <row r="32" spans="1:18" x14ac:dyDescent="0.25">
      <c r="A32" t="s">
        <v>71</v>
      </c>
      <c r="B32" t="s">
        <v>19</v>
      </c>
      <c r="C32" t="s">
        <v>26</v>
      </c>
      <c r="D32">
        <v>56</v>
      </c>
      <c r="E32">
        <v>30</v>
      </c>
      <c r="F32">
        <v>112.86</v>
      </c>
      <c r="G32">
        <v>163.11000000000001</v>
      </c>
      <c r="H32">
        <v>1455.15</v>
      </c>
      <c r="I32">
        <v>1455.15</v>
      </c>
      <c r="J32">
        <v>240.26</v>
      </c>
      <c r="K32">
        <v>264.45999999999998</v>
      </c>
      <c r="L32">
        <v>328.51</v>
      </c>
      <c r="M32">
        <v>328.51</v>
      </c>
      <c r="N32">
        <v>809.21</v>
      </c>
      <c r="O32">
        <v>810.45</v>
      </c>
      <c r="P32">
        <v>0.87</v>
      </c>
      <c r="Q32" t="s">
        <v>21</v>
      </c>
      <c r="R32" t="s">
        <v>22</v>
      </c>
    </row>
    <row r="33" spans="1:18" x14ac:dyDescent="0.25">
      <c r="A33" t="s">
        <v>71</v>
      </c>
      <c r="B33" t="s">
        <v>19</v>
      </c>
      <c r="C33" t="s">
        <v>27</v>
      </c>
      <c r="D33">
        <v>56</v>
      </c>
      <c r="E33">
        <v>30</v>
      </c>
      <c r="F33">
        <v>0.02</v>
      </c>
      <c r="G33">
        <v>0.02</v>
      </c>
      <c r="H33">
        <v>0.09</v>
      </c>
      <c r="I33">
        <v>0.09</v>
      </c>
      <c r="J33">
        <v>0.03</v>
      </c>
      <c r="K33">
        <v>0.03</v>
      </c>
      <c r="L33">
        <v>0.04</v>
      </c>
      <c r="M33">
        <v>0.04</v>
      </c>
      <c r="N33">
        <v>7.0000000000000007E-2</v>
      </c>
      <c r="O33">
        <v>0.06</v>
      </c>
      <c r="P33">
        <v>0.98</v>
      </c>
      <c r="Q33" t="s">
        <v>21</v>
      </c>
      <c r="R33" t="s">
        <v>22</v>
      </c>
    </row>
    <row r="34" spans="1:18" x14ac:dyDescent="0.25">
      <c r="A34" t="s">
        <v>71</v>
      </c>
      <c r="B34" t="s">
        <v>19</v>
      </c>
      <c r="C34" t="s">
        <v>28</v>
      </c>
      <c r="D34">
        <v>56</v>
      </c>
      <c r="E34">
        <v>30</v>
      </c>
      <c r="F34">
        <v>0.81</v>
      </c>
      <c r="G34">
        <v>0.81</v>
      </c>
      <c r="H34">
        <v>2.4500000000000002</v>
      </c>
      <c r="I34">
        <v>2.4500000000000002</v>
      </c>
      <c r="J34">
        <v>1.2</v>
      </c>
      <c r="K34">
        <v>1.19</v>
      </c>
      <c r="L34">
        <v>1.43</v>
      </c>
      <c r="M34">
        <v>1.34</v>
      </c>
      <c r="N34">
        <v>1.95</v>
      </c>
      <c r="O34">
        <v>1.84</v>
      </c>
      <c r="P34">
        <v>0.51</v>
      </c>
      <c r="Q34" t="s">
        <v>21</v>
      </c>
      <c r="R34" t="s">
        <v>22</v>
      </c>
    </row>
    <row r="35" spans="1:18" x14ac:dyDescent="0.25">
      <c r="A35" t="s">
        <v>71</v>
      </c>
      <c r="B35" t="s">
        <v>19</v>
      </c>
      <c r="C35" t="s">
        <v>29</v>
      </c>
      <c r="D35">
        <v>56</v>
      </c>
      <c r="E35">
        <v>30</v>
      </c>
      <c r="F35">
        <v>0.53</v>
      </c>
      <c r="G35">
        <v>0.73</v>
      </c>
      <c r="H35">
        <v>3.47</v>
      </c>
      <c r="I35">
        <v>3.47</v>
      </c>
      <c r="J35">
        <v>1.1100000000000001</v>
      </c>
      <c r="K35">
        <v>1.21</v>
      </c>
      <c r="L35">
        <v>1.77</v>
      </c>
      <c r="M35">
        <v>1.89</v>
      </c>
      <c r="N35">
        <v>2.63</v>
      </c>
      <c r="O35">
        <v>2.62</v>
      </c>
      <c r="P35">
        <v>0.66</v>
      </c>
      <c r="Q35" t="s">
        <v>21</v>
      </c>
      <c r="R35" t="s">
        <v>22</v>
      </c>
    </row>
    <row r="36" spans="1:18" x14ac:dyDescent="0.25">
      <c r="A36" t="s">
        <v>71</v>
      </c>
      <c r="B36" t="s">
        <v>19</v>
      </c>
      <c r="C36" t="s">
        <v>30</v>
      </c>
      <c r="D36">
        <v>56</v>
      </c>
      <c r="E36">
        <v>30</v>
      </c>
      <c r="F36">
        <v>1.44</v>
      </c>
      <c r="G36">
        <v>2.0099999999999998</v>
      </c>
      <c r="H36">
        <v>16.829999999999998</v>
      </c>
      <c r="I36">
        <v>16.829999999999998</v>
      </c>
      <c r="J36">
        <v>2.4900000000000002</v>
      </c>
      <c r="K36">
        <v>3.09</v>
      </c>
      <c r="L36">
        <v>3.97</v>
      </c>
      <c r="M36">
        <v>3.83</v>
      </c>
      <c r="N36">
        <v>8.2899999999999991</v>
      </c>
      <c r="O36">
        <v>9.23</v>
      </c>
      <c r="P36">
        <v>0.49</v>
      </c>
      <c r="Q36" t="s">
        <v>21</v>
      </c>
      <c r="R36" t="s">
        <v>22</v>
      </c>
    </row>
    <row r="37" spans="1:18" x14ac:dyDescent="0.25">
      <c r="A37" t="s">
        <v>71</v>
      </c>
      <c r="B37" t="s">
        <v>19</v>
      </c>
      <c r="C37" t="s">
        <v>31</v>
      </c>
      <c r="D37">
        <v>56</v>
      </c>
      <c r="E37">
        <v>30</v>
      </c>
      <c r="F37">
        <v>0.09</v>
      </c>
      <c r="G37">
        <v>0.11</v>
      </c>
      <c r="H37">
        <v>0.59</v>
      </c>
      <c r="I37">
        <v>0.48</v>
      </c>
      <c r="J37">
        <v>0.12</v>
      </c>
      <c r="K37">
        <v>0.14000000000000001</v>
      </c>
      <c r="L37">
        <v>0.17</v>
      </c>
      <c r="M37">
        <v>0.17</v>
      </c>
      <c r="N37">
        <v>0.27</v>
      </c>
      <c r="O37">
        <v>0.28000000000000003</v>
      </c>
      <c r="P37">
        <v>0.55000000000000004</v>
      </c>
      <c r="Q37" t="s">
        <v>21</v>
      </c>
      <c r="R37" t="s">
        <v>22</v>
      </c>
    </row>
    <row r="38" spans="1:18" x14ac:dyDescent="0.25">
      <c r="A38" t="s">
        <v>71</v>
      </c>
      <c r="B38" t="s">
        <v>19</v>
      </c>
      <c r="C38" t="s">
        <v>32</v>
      </c>
      <c r="D38">
        <v>56</v>
      </c>
      <c r="E38">
        <v>30</v>
      </c>
      <c r="F38">
        <v>1.24</v>
      </c>
      <c r="G38">
        <v>2.4500000000000002</v>
      </c>
      <c r="H38">
        <v>44.69</v>
      </c>
      <c r="I38">
        <v>44.69</v>
      </c>
      <c r="J38">
        <v>3.59</v>
      </c>
      <c r="K38">
        <v>4.26</v>
      </c>
      <c r="L38">
        <v>5.91</v>
      </c>
      <c r="M38">
        <v>5.91</v>
      </c>
      <c r="N38">
        <v>14.22</v>
      </c>
      <c r="O38">
        <v>13.69</v>
      </c>
      <c r="P38">
        <v>0.73</v>
      </c>
      <c r="Q38" t="s">
        <v>21</v>
      </c>
      <c r="R38" t="s">
        <v>22</v>
      </c>
    </row>
    <row r="39" spans="1:18" x14ac:dyDescent="0.25">
      <c r="A39" t="s">
        <v>71</v>
      </c>
      <c r="B39" t="s">
        <v>19</v>
      </c>
      <c r="C39" t="s">
        <v>33</v>
      </c>
      <c r="D39">
        <v>56</v>
      </c>
      <c r="E39">
        <v>30</v>
      </c>
      <c r="F39">
        <v>0.34</v>
      </c>
      <c r="G39">
        <v>0.48</v>
      </c>
      <c r="H39">
        <v>3.22</v>
      </c>
      <c r="I39">
        <v>3.22</v>
      </c>
      <c r="J39">
        <v>0.71</v>
      </c>
      <c r="K39">
        <v>0.72</v>
      </c>
      <c r="L39">
        <v>0.98</v>
      </c>
      <c r="M39">
        <v>0.9</v>
      </c>
      <c r="N39">
        <v>2</v>
      </c>
      <c r="O39">
        <v>1.98</v>
      </c>
      <c r="P39">
        <v>0.88</v>
      </c>
      <c r="Q39" t="s">
        <v>21</v>
      </c>
      <c r="R39" t="s">
        <v>22</v>
      </c>
    </row>
    <row r="40" spans="1:18" x14ac:dyDescent="0.25">
      <c r="A40" t="s">
        <v>71</v>
      </c>
      <c r="B40" t="s">
        <v>19</v>
      </c>
      <c r="C40" t="s">
        <v>34</v>
      </c>
      <c r="D40">
        <v>56</v>
      </c>
      <c r="E40">
        <v>30</v>
      </c>
      <c r="F40">
        <v>18.2</v>
      </c>
      <c r="G40">
        <v>18.2</v>
      </c>
      <c r="H40">
        <v>83.7</v>
      </c>
      <c r="I40">
        <v>74.3</v>
      </c>
      <c r="J40">
        <v>25.15</v>
      </c>
      <c r="K40">
        <v>25.67</v>
      </c>
      <c r="L40">
        <v>33.89</v>
      </c>
      <c r="M40">
        <v>36.68</v>
      </c>
      <c r="N40">
        <v>62.65</v>
      </c>
      <c r="O40">
        <v>62.35</v>
      </c>
      <c r="P40">
        <v>0.71</v>
      </c>
      <c r="Q40" t="s">
        <v>21</v>
      </c>
      <c r="R40" t="s">
        <v>22</v>
      </c>
    </row>
    <row r="41" spans="1:18" x14ac:dyDescent="0.25">
      <c r="A41" t="s">
        <v>72</v>
      </c>
      <c r="B41" t="s">
        <v>19</v>
      </c>
      <c r="C41" t="s">
        <v>20</v>
      </c>
      <c r="D41">
        <v>60</v>
      </c>
      <c r="E41">
        <v>28</v>
      </c>
      <c r="F41">
        <v>0.08</v>
      </c>
      <c r="G41">
        <v>0.09</v>
      </c>
      <c r="H41">
        <v>0.62</v>
      </c>
      <c r="I41">
        <v>0.44</v>
      </c>
      <c r="J41">
        <v>0.12</v>
      </c>
      <c r="K41">
        <v>0.14000000000000001</v>
      </c>
      <c r="L41">
        <v>0.17</v>
      </c>
      <c r="M41">
        <v>0.19</v>
      </c>
      <c r="N41">
        <v>0.3</v>
      </c>
      <c r="O41">
        <v>0.28000000000000003</v>
      </c>
      <c r="P41">
        <v>0.46</v>
      </c>
      <c r="Q41" t="s">
        <v>21</v>
      </c>
      <c r="R41" t="s">
        <v>22</v>
      </c>
    </row>
    <row r="42" spans="1:18" x14ac:dyDescent="0.25">
      <c r="A42" t="s">
        <v>72</v>
      </c>
      <c r="B42" t="s">
        <v>19</v>
      </c>
      <c r="C42" t="s">
        <v>23</v>
      </c>
      <c r="D42">
        <v>60</v>
      </c>
      <c r="E42">
        <v>28</v>
      </c>
      <c r="F42">
        <v>0.12</v>
      </c>
      <c r="G42">
        <v>0.12</v>
      </c>
      <c r="H42">
        <v>0.4</v>
      </c>
      <c r="I42">
        <v>0.38</v>
      </c>
      <c r="J42">
        <v>0.16</v>
      </c>
      <c r="K42">
        <v>0.16</v>
      </c>
      <c r="L42">
        <v>0.23</v>
      </c>
      <c r="M42">
        <v>0.22</v>
      </c>
      <c r="N42">
        <v>0.31</v>
      </c>
      <c r="O42">
        <v>0.31</v>
      </c>
      <c r="P42">
        <v>0.97</v>
      </c>
      <c r="Q42" t="s">
        <v>21</v>
      </c>
      <c r="R42" t="s">
        <v>22</v>
      </c>
    </row>
    <row r="43" spans="1:18" x14ac:dyDescent="0.25">
      <c r="A43" t="s">
        <v>72</v>
      </c>
      <c r="B43" t="s">
        <v>19</v>
      </c>
      <c r="C43" t="s">
        <v>24</v>
      </c>
      <c r="D43">
        <v>60</v>
      </c>
      <c r="E43">
        <v>28</v>
      </c>
      <c r="F43">
        <v>1.51</v>
      </c>
      <c r="G43">
        <v>1.51</v>
      </c>
      <c r="H43">
        <v>24.14</v>
      </c>
      <c r="I43">
        <v>16.39</v>
      </c>
      <c r="J43">
        <v>2.21</v>
      </c>
      <c r="K43">
        <v>2.2999999999999998</v>
      </c>
      <c r="L43">
        <v>3.07</v>
      </c>
      <c r="M43">
        <v>3.35</v>
      </c>
      <c r="N43">
        <v>8.3800000000000008</v>
      </c>
      <c r="O43">
        <v>5.92</v>
      </c>
      <c r="P43">
        <v>0.95</v>
      </c>
      <c r="Q43" t="s">
        <v>21</v>
      </c>
      <c r="R43" t="s">
        <v>22</v>
      </c>
    </row>
    <row r="44" spans="1:18" x14ac:dyDescent="0.25">
      <c r="A44" t="s">
        <v>72</v>
      </c>
      <c r="B44" t="s">
        <v>19</v>
      </c>
      <c r="C44" t="s">
        <v>25</v>
      </c>
      <c r="D44">
        <v>60</v>
      </c>
      <c r="E44">
        <v>28</v>
      </c>
      <c r="F44">
        <v>4.17</v>
      </c>
      <c r="G44">
        <v>4.17</v>
      </c>
      <c r="H44">
        <v>16.3</v>
      </c>
      <c r="I44">
        <v>11.7</v>
      </c>
      <c r="J44">
        <v>6.45</v>
      </c>
      <c r="K44">
        <v>6.4</v>
      </c>
      <c r="L44">
        <v>8.06</v>
      </c>
      <c r="M44">
        <v>7.84</v>
      </c>
      <c r="N44">
        <v>11.6</v>
      </c>
      <c r="O44">
        <v>11.61</v>
      </c>
      <c r="P44">
        <v>0.82</v>
      </c>
      <c r="Q44" t="s">
        <v>21</v>
      </c>
      <c r="R44" t="s">
        <v>22</v>
      </c>
    </row>
    <row r="45" spans="1:18" x14ac:dyDescent="0.25">
      <c r="A45" t="s">
        <v>72</v>
      </c>
      <c r="B45" t="s">
        <v>19</v>
      </c>
      <c r="C45" t="s">
        <v>26</v>
      </c>
      <c r="D45">
        <v>60</v>
      </c>
      <c r="E45">
        <v>28</v>
      </c>
      <c r="F45">
        <v>212.74</v>
      </c>
      <c r="G45">
        <v>240.71</v>
      </c>
      <c r="H45">
        <v>2199</v>
      </c>
      <c r="I45">
        <v>813.5</v>
      </c>
      <c r="J45">
        <v>292.36</v>
      </c>
      <c r="K45">
        <v>286.45</v>
      </c>
      <c r="L45">
        <v>444.87</v>
      </c>
      <c r="M45">
        <v>483.36</v>
      </c>
      <c r="N45">
        <v>718.94</v>
      </c>
      <c r="O45">
        <v>671.16</v>
      </c>
      <c r="P45">
        <v>0.75</v>
      </c>
      <c r="Q45" t="s">
        <v>21</v>
      </c>
      <c r="R45" t="s">
        <v>22</v>
      </c>
    </row>
    <row r="46" spans="1:18" x14ac:dyDescent="0.25">
      <c r="A46" t="s">
        <v>72</v>
      </c>
      <c r="B46" t="s">
        <v>19</v>
      </c>
      <c r="C46" t="s">
        <v>27</v>
      </c>
      <c r="D46">
        <v>60</v>
      </c>
      <c r="E46">
        <v>28</v>
      </c>
      <c r="F46">
        <v>0.02</v>
      </c>
      <c r="G46">
        <v>0.02</v>
      </c>
      <c r="H46">
        <v>0.09</v>
      </c>
      <c r="I46">
        <v>0.09</v>
      </c>
      <c r="J46">
        <v>0.03</v>
      </c>
      <c r="K46">
        <v>0.03</v>
      </c>
      <c r="L46">
        <v>0.04</v>
      </c>
      <c r="M46">
        <v>0.04</v>
      </c>
      <c r="N46">
        <v>0.05</v>
      </c>
      <c r="O46">
        <v>0.06</v>
      </c>
      <c r="P46">
        <v>0.93</v>
      </c>
      <c r="Q46" t="s">
        <v>21</v>
      </c>
      <c r="R46" t="s">
        <v>22</v>
      </c>
    </row>
    <row r="47" spans="1:18" x14ac:dyDescent="0.25">
      <c r="A47" t="s">
        <v>72</v>
      </c>
      <c r="B47" t="s">
        <v>19</v>
      </c>
      <c r="C47" t="s">
        <v>28</v>
      </c>
      <c r="D47">
        <v>60</v>
      </c>
      <c r="E47">
        <v>28</v>
      </c>
      <c r="F47">
        <v>0.78</v>
      </c>
      <c r="G47">
        <v>0.78</v>
      </c>
      <c r="H47">
        <v>2.38</v>
      </c>
      <c r="I47">
        <v>2.38</v>
      </c>
      <c r="J47">
        <v>1.17</v>
      </c>
      <c r="K47">
        <v>1.1499999999999999</v>
      </c>
      <c r="L47">
        <v>1.4</v>
      </c>
      <c r="M47">
        <v>1.4</v>
      </c>
      <c r="N47">
        <v>1.99</v>
      </c>
      <c r="O47">
        <v>2.0299999999999998</v>
      </c>
      <c r="P47">
        <v>0.79</v>
      </c>
      <c r="Q47" t="s">
        <v>21</v>
      </c>
      <c r="R47" t="s">
        <v>22</v>
      </c>
    </row>
    <row r="48" spans="1:18" x14ac:dyDescent="0.25">
      <c r="A48" t="s">
        <v>72</v>
      </c>
      <c r="B48" t="s">
        <v>19</v>
      </c>
      <c r="C48" t="s">
        <v>29</v>
      </c>
      <c r="D48">
        <v>60</v>
      </c>
      <c r="E48">
        <v>28</v>
      </c>
      <c r="F48">
        <v>0.71</v>
      </c>
      <c r="G48">
        <v>0.76</v>
      </c>
      <c r="H48">
        <v>9.3699999999999992</v>
      </c>
      <c r="I48">
        <v>5.99</v>
      </c>
      <c r="J48">
        <v>1.03</v>
      </c>
      <c r="K48">
        <v>1.1299999999999999</v>
      </c>
      <c r="L48">
        <v>1.55</v>
      </c>
      <c r="M48">
        <v>1.42</v>
      </c>
      <c r="N48">
        <v>3.44</v>
      </c>
      <c r="O48">
        <v>3.9</v>
      </c>
      <c r="P48">
        <v>0.59</v>
      </c>
      <c r="Q48" t="s">
        <v>21</v>
      </c>
      <c r="R48" t="s">
        <v>22</v>
      </c>
    </row>
    <row r="49" spans="1:18" x14ac:dyDescent="0.25">
      <c r="A49" t="s">
        <v>72</v>
      </c>
      <c r="B49" t="s">
        <v>19</v>
      </c>
      <c r="C49" t="s">
        <v>30</v>
      </c>
      <c r="D49">
        <v>60</v>
      </c>
      <c r="E49">
        <v>28</v>
      </c>
      <c r="F49">
        <v>1.94</v>
      </c>
      <c r="G49">
        <v>1.94</v>
      </c>
      <c r="H49">
        <v>18.190000000000001</v>
      </c>
      <c r="I49">
        <v>18.190000000000001</v>
      </c>
      <c r="J49">
        <v>2.93</v>
      </c>
      <c r="K49">
        <v>3</v>
      </c>
      <c r="L49">
        <v>3.96</v>
      </c>
      <c r="M49">
        <v>4.57</v>
      </c>
      <c r="N49">
        <v>6.82</v>
      </c>
      <c r="O49">
        <v>8.66</v>
      </c>
      <c r="P49">
        <v>0.24</v>
      </c>
      <c r="Q49" t="s">
        <v>21</v>
      </c>
      <c r="R49" t="s">
        <v>22</v>
      </c>
    </row>
    <row r="50" spans="1:18" x14ac:dyDescent="0.25">
      <c r="A50" t="s">
        <v>72</v>
      </c>
      <c r="B50" t="s">
        <v>19</v>
      </c>
      <c r="C50" t="s">
        <v>31</v>
      </c>
      <c r="D50">
        <v>60</v>
      </c>
      <c r="E50">
        <v>28</v>
      </c>
      <c r="F50">
        <v>0.08</v>
      </c>
      <c r="G50">
        <v>0.08</v>
      </c>
      <c r="H50">
        <v>0.56999999999999995</v>
      </c>
      <c r="I50">
        <v>0.56999999999999995</v>
      </c>
      <c r="J50">
        <v>0.15</v>
      </c>
      <c r="K50">
        <v>0.16</v>
      </c>
      <c r="L50">
        <v>0.19</v>
      </c>
      <c r="M50">
        <v>0.23</v>
      </c>
      <c r="N50">
        <v>0.34</v>
      </c>
      <c r="O50">
        <v>0.36</v>
      </c>
      <c r="P50">
        <v>0.19</v>
      </c>
      <c r="Q50" t="s">
        <v>21</v>
      </c>
      <c r="R50" t="s">
        <v>22</v>
      </c>
    </row>
    <row r="51" spans="1:18" x14ac:dyDescent="0.25">
      <c r="A51" t="s">
        <v>72</v>
      </c>
      <c r="B51" t="s">
        <v>19</v>
      </c>
      <c r="C51" t="s">
        <v>32</v>
      </c>
      <c r="D51">
        <v>60</v>
      </c>
      <c r="E51">
        <v>28</v>
      </c>
      <c r="F51">
        <v>5.21</v>
      </c>
      <c r="G51">
        <v>5.21</v>
      </c>
      <c r="H51">
        <v>194.5</v>
      </c>
      <c r="I51">
        <v>80.099999999999994</v>
      </c>
      <c r="J51">
        <v>8.5299999999999994</v>
      </c>
      <c r="K51">
        <v>9.1199999999999992</v>
      </c>
      <c r="L51">
        <v>13.36</v>
      </c>
      <c r="M51">
        <v>14.24</v>
      </c>
      <c r="N51">
        <v>36.840000000000003</v>
      </c>
      <c r="O51">
        <v>37.049999999999997</v>
      </c>
      <c r="P51">
        <v>0.74</v>
      </c>
      <c r="Q51" t="s">
        <v>21</v>
      </c>
      <c r="R51" t="s">
        <v>22</v>
      </c>
    </row>
    <row r="52" spans="1:18" x14ac:dyDescent="0.25">
      <c r="A52" t="s">
        <v>72</v>
      </c>
      <c r="B52" t="s">
        <v>19</v>
      </c>
      <c r="C52" t="s">
        <v>33</v>
      </c>
      <c r="D52">
        <v>60</v>
      </c>
      <c r="E52">
        <v>28</v>
      </c>
      <c r="F52">
        <v>0.54</v>
      </c>
      <c r="G52">
        <v>0.66</v>
      </c>
      <c r="H52">
        <v>4.53</v>
      </c>
      <c r="I52">
        <v>2.58</v>
      </c>
      <c r="J52">
        <v>0.82</v>
      </c>
      <c r="K52">
        <v>0.94</v>
      </c>
      <c r="L52">
        <v>1.22</v>
      </c>
      <c r="M52">
        <v>1.29</v>
      </c>
      <c r="N52">
        <v>1.95</v>
      </c>
      <c r="O52">
        <v>1.99</v>
      </c>
      <c r="P52">
        <v>0.33</v>
      </c>
      <c r="Q52" t="s">
        <v>21</v>
      </c>
      <c r="R52" t="s">
        <v>22</v>
      </c>
    </row>
    <row r="53" spans="1:18" x14ac:dyDescent="0.25">
      <c r="A53" t="s">
        <v>72</v>
      </c>
      <c r="B53" t="s">
        <v>19</v>
      </c>
      <c r="C53" t="s">
        <v>34</v>
      </c>
      <c r="D53">
        <v>60</v>
      </c>
      <c r="E53">
        <v>28</v>
      </c>
      <c r="F53">
        <v>24.2</v>
      </c>
      <c r="G53">
        <v>26.34</v>
      </c>
      <c r="H53">
        <v>136.1</v>
      </c>
      <c r="I53">
        <v>79.2</v>
      </c>
      <c r="J53">
        <v>41.02</v>
      </c>
      <c r="K53">
        <v>38.29</v>
      </c>
      <c r="L53">
        <v>53.55</v>
      </c>
      <c r="M53">
        <v>45.52</v>
      </c>
      <c r="N53">
        <v>74.56</v>
      </c>
      <c r="O53">
        <v>72.930000000000007</v>
      </c>
      <c r="P53">
        <v>0.54</v>
      </c>
      <c r="Q53" t="s">
        <v>21</v>
      </c>
      <c r="R53" t="s">
        <v>22</v>
      </c>
    </row>
    <row r="54" spans="1:18" x14ac:dyDescent="0.25">
      <c r="A54" t="s">
        <v>73</v>
      </c>
      <c r="B54" t="s">
        <v>19</v>
      </c>
      <c r="C54" t="s">
        <v>20</v>
      </c>
      <c r="D54">
        <v>88</v>
      </c>
      <c r="E54">
        <v>42</v>
      </c>
      <c r="F54">
        <v>0.04</v>
      </c>
      <c r="G54">
        <v>0.05</v>
      </c>
      <c r="H54">
        <v>0.28000000000000003</v>
      </c>
      <c r="I54">
        <v>0.28000000000000003</v>
      </c>
      <c r="J54">
        <v>0.09</v>
      </c>
      <c r="K54">
        <v>0.09</v>
      </c>
      <c r="L54">
        <v>0.12</v>
      </c>
      <c r="M54">
        <v>0.13</v>
      </c>
      <c r="N54">
        <v>0.18</v>
      </c>
      <c r="O54">
        <v>0.17</v>
      </c>
      <c r="P54">
        <v>0.96</v>
      </c>
      <c r="Q54" t="s">
        <v>21</v>
      </c>
      <c r="R54" t="s">
        <v>22</v>
      </c>
    </row>
    <row r="55" spans="1:18" x14ac:dyDescent="0.25">
      <c r="A55" t="s">
        <v>73</v>
      </c>
      <c r="B55" t="s">
        <v>19</v>
      </c>
      <c r="C55" t="s">
        <v>23</v>
      </c>
      <c r="D55">
        <v>88</v>
      </c>
      <c r="E55">
        <v>42</v>
      </c>
      <c r="F55">
        <v>0.06</v>
      </c>
      <c r="G55">
        <v>0.1</v>
      </c>
      <c r="H55">
        <v>0.77</v>
      </c>
      <c r="I55">
        <v>0.37</v>
      </c>
      <c r="J55">
        <v>0.12</v>
      </c>
      <c r="K55">
        <v>0.12</v>
      </c>
      <c r="L55">
        <v>0.18</v>
      </c>
      <c r="M55">
        <v>0.18</v>
      </c>
      <c r="N55">
        <v>0.31</v>
      </c>
      <c r="O55">
        <v>0.31</v>
      </c>
      <c r="P55">
        <v>0.7</v>
      </c>
      <c r="Q55" t="s">
        <v>21</v>
      </c>
      <c r="R55" t="s">
        <v>22</v>
      </c>
    </row>
    <row r="56" spans="1:18" x14ac:dyDescent="0.25">
      <c r="A56" t="s">
        <v>73</v>
      </c>
      <c r="B56" t="s">
        <v>19</v>
      </c>
      <c r="C56" t="s">
        <v>24</v>
      </c>
      <c r="D56">
        <v>88</v>
      </c>
      <c r="E56">
        <v>42</v>
      </c>
      <c r="F56">
        <v>1.1299999999999999</v>
      </c>
      <c r="G56">
        <v>1.1399999999999999</v>
      </c>
      <c r="H56">
        <v>27.05</v>
      </c>
      <c r="I56">
        <v>27.05</v>
      </c>
      <c r="J56">
        <v>1.44</v>
      </c>
      <c r="K56">
        <v>1.49</v>
      </c>
      <c r="L56">
        <v>2.14</v>
      </c>
      <c r="M56">
        <v>2.11</v>
      </c>
      <c r="N56">
        <v>5.3</v>
      </c>
      <c r="O56">
        <v>5.3</v>
      </c>
      <c r="P56">
        <v>0.98</v>
      </c>
      <c r="Q56" t="s">
        <v>21</v>
      </c>
      <c r="R56" t="s">
        <v>22</v>
      </c>
    </row>
    <row r="57" spans="1:18" x14ac:dyDescent="0.25">
      <c r="A57" t="s">
        <v>73</v>
      </c>
      <c r="B57" t="s">
        <v>19</v>
      </c>
      <c r="C57" t="s">
        <v>25</v>
      </c>
      <c r="D57">
        <v>88</v>
      </c>
      <c r="E57">
        <v>42</v>
      </c>
      <c r="F57">
        <v>3.34</v>
      </c>
      <c r="G57">
        <v>4.21</v>
      </c>
      <c r="H57">
        <v>10.72</v>
      </c>
      <c r="I57">
        <v>9.58</v>
      </c>
      <c r="J57">
        <v>4.9800000000000004</v>
      </c>
      <c r="K57">
        <v>4.8499999999999996</v>
      </c>
      <c r="L57">
        <v>5.78</v>
      </c>
      <c r="M57">
        <v>5.55</v>
      </c>
      <c r="N57">
        <v>7.82</v>
      </c>
      <c r="O57">
        <v>7.64</v>
      </c>
      <c r="P57">
        <v>0.39</v>
      </c>
      <c r="Q57" t="s">
        <v>21</v>
      </c>
      <c r="R57" t="s">
        <v>22</v>
      </c>
    </row>
    <row r="58" spans="1:18" x14ac:dyDescent="0.25">
      <c r="A58" t="s">
        <v>73</v>
      </c>
      <c r="B58" t="s">
        <v>19</v>
      </c>
      <c r="C58" t="s">
        <v>26</v>
      </c>
      <c r="D58">
        <v>88</v>
      </c>
      <c r="E58">
        <v>42</v>
      </c>
      <c r="F58">
        <v>130.32</v>
      </c>
      <c r="G58">
        <v>132.4</v>
      </c>
      <c r="H58">
        <v>880.08</v>
      </c>
      <c r="I58">
        <v>673.1</v>
      </c>
      <c r="J58">
        <v>194.36</v>
      </c>
      <c r="K58">
        <v>196.62</v>
      </c>
      <c r="L58">
        <v>247.33</v>
      </c>
      <c r="M58">
        <v>238.2</v>
      </c>
      <c r="N58">
        <v>394.55</v>
      </c>
      <c r="O58">
        <v>340.24</v>
      </c>
      <c r="P58">
        <v>0.65</v>
      </c>
      <c r="Q58" t="s">
        <v>21</v>
      </c>
      <c r="R58" t="s">
        <v>22</v>
      </c>
    </row>
    <row r="59" spans="1:18" x14ac:dyDescent="0.25">
      <c r="A59" t="s">
        <v>73</v>
      </c>
      <c r="B59" t="s">
        <v>19</v>
      </c>
      <c r="C59" t="s">
        <v>27</v>
      </c>
      <c r="D59">
        <v>88</v>
      </c>
      <c r="E59">
        <v>42</v>
      </c>
      <c r="F59">
        <v>0.02</v>
      </c>
      <c r="G59">
        <v>0.02</v>
      </c>
      <c r="H59">
        <v>0.08</v>
      </c>
      <c r="I59">
        <v>0.08</v>
      </c>
      <c r="J59">
        <v>0.02</v>
      </c>
      <c r="K59">
        <v>0.02</v>
      </c>
      <c r="L59">
        <v>0.03</v>
      </c>
      <c r="M59">
        <v>0.03</v>
      </c>
      <c r="N59">
        <v>0.04</v>
      </c>
      <c r="O59">
        <v>0.04</v>
      </c>
      <c r="P59">
        <v>0.8</v>
      </c>
      <c r="Q59" t="s">
        <v>21</v>
      </c>
      <c r="R59" t="s">
        <v>22</v>
      </c>
    </row>
    <row r="60" spans="1:18" x14ac:dyDescent="0.25">
      <c r="A60" t="s">
        <v>73</v>
      </c>
      <c r="B60" t="s">
        <v>19</v>
      </c>
      <c r="C60" t="s">
        <v>28</v>
      </c>
      <c r="D60">
        <v>88</v>
      </c>
      <c r="E60">
        <v>42</v>
      </c>
      <c r="F60">
        <v>0.8</v>
      </c>
      <c r="G60">
        <v>0.82</v>
      </c>
      <c r="H60">
        <v>2.31</v>
      </c>
      <c r="I60">
        <v>2.0099999999999998</v>
      </c>
      <c r="J60">
        <v>1.03</v>
      </c>
      <c r="K60">
        <v>1.04</v>
      </c>
      <c r="L60">
        <v>1.25</v>
      </c>
      <c r="M60">
        <v>1.17</v>
      </c>
      <c r="N60">
        <v>1.72</v>
      </c>
      <c r="O60">
        <v>1.5</v>
      </c>
      <c r="P60">
        <v>0.39</v>
      </c>
      <c r="Q60" t="s">
        <v>21</v>
      </c>
      <c r="R60" t="s">
        <v>22</v>
      </c>
    </row>
    <row r="61" spans="1:18" x14ac:dyDescent="0.25">
      <c r="A61" t="s">
        <v>73</v>
      </c>
      <c r="B61" t="s">
        <v>19</v>
      </c>
      <c r="C61" t="s">
        <v>29</v>
      </c>
      <c r="D61">
        <v>88</v>
      </c>
      <c r="E61">
        <v>42</v>
      </c>
      <c r="F61">
        <v>0.44</v>
      </c>
      <c r="G61">
        <v>0.44</v>
      </c>
      <c r="H61">
        <v>2.39</v>
      </c>
      <c r="I61">
        <v>2.39</v>
      </c>
      <c r="J61">
        <v>0.67</v>
      </c>
      <c r="K61">
        <v>0.66</v>
      </c>
      <c r="L61">
        <v>0.86</v>
      </c>
      <c r="M61">
        <v>0.84</v>
      </c>
      <c r="N61">
        <v>1.36</v>
      </c>
      <c r="O61">
        <v>1.39</v>
      </c>
      <c r="P61">
        <v>0.81</v>
      </c>
      <c r="Q61" t="s">
        <v>21</v>
      </c>
      <c r="R61" t="s">
        <v>22</v>
      </c>
    </row>
    <row r="62" spans="1:18" x14ac:dyDescent="0.25">
      <c r="A62" t="s">
        <v>73</v>
      </c>
      <c r="B62" t="s">
        <v>19</v>
      </c>
      <c r="C62" t="s">
        <v>30</v>
      </c>
      <c r="D62">
        <v>88</v>
      </c>
      <c r="E62">
        <v>42</v>
      </c>
      <c r="F62">
        <v>1.46</v>
      </c>
      <c r="G62">
        <v>1.46</v>
      </c>
      <c r="H62">
        <v>12</v>
      </c>
      <c r="I62">
        <v>11.68</v>
      </c>
      <c r="J62">
        <v>2.36</v>
      </c>
      <c r="K62">
        <v>2.4700000000000002</v>
      </c>
      <c r="L62">
        <v>3.26</v>
      </c>
      <c r="M62">
        <v>3.33</v>
      </c>
      <c r="N62">
        <v>5.78</v>
      </c>
      <c r="O62">
        <v>5.79</v>
      </c>
      <c r="P62">
        <v>0.59</v>
      </c>
      <c r="Q62" t="s">
        <v>21</v>
      </c>
      <c r="R62" t="s">
        <v>22</v>
      </c>
    </row>
    <row r="63" spans="1:18" x14ac:dyDescent="0.25">
      <c r="A63" t="s">
        <v>73</v>
      </c>
      <c r="B63" t="s">
        <v>19</v>
      </c>
      <c r="C63" t="s">
        <v>31</v>
      </c>
      <c r="D63">
        <v>88</v>
      </c>
      <c r="E63">
        <v>42</v>
      </c>
      <c r="F63">
        <v>0.05</v>
      </c>
      <c r="G63">
        <v>7.0000000000000007E-2</v>
      </c>
      <c r="H63">
        <v>0.34</v>
      </c>
      <c r="I63">
        <v>0.27</v>
      </c>
      <c r="J63">
        <v>0.1</v>
      </c>
      <c r="K63">
        <v>0.1</v>
      </c>
      <c r="L63">
        <v>0.16</v>
      </c>
      <c r="M63">
        <v>0.17</v>
      </c>
      <c r="N63">
        <v>0.23</v>
      </c>
      <c r="O63">
        <v>0.23</v>
      </c>
      <c r="P63">
        <v>0.56000000000000005</v>
      </c>
      <c r="Q63" t="s">
        <v>21</v>
      </c>
      <c r="R63" t="s">
        <v>22</v>
      </c>
    </row>
    <row r="64" spans="1:18" x14ac:dyDescent="0.25">
      <c r="A64" t="s">
        <v>73</v>
      </c>
      <c r="B64" t="s">
        <v>19</v>
      </c>
      <c r="C64" t="s">
        <v>32</v>
      </c>
      <c r="D64">
        <v>88</v>
      </c>
      <c r="E64">
        <v>42</v>
      </c>
      <c r="F64">
        <v>1.22</v>
      </c>
      <c r="G64">
        <v>1.22</v>
      </c>
      <c r="H64">
        <v>12.19</v>
      </c>
      <c r="I64">
        <v>10.7</v>
      </c>
      <c r="J64">
        <v>3.19</v>
      </c>
      <c r="K64">
        <v>3.33</v>
      </c>
      <c r="L64">
        <v>4.58</v>
      </c>
      <c r="M64">
        <v>4.58</v>
      </c>
      <c r="N64">
        <v>7.8</v>
      </c>
      <c r="O64">
        <v>7.72</v>
      </c>
      <c r="P64">
        <v>0.91</v>
      </c>
      <c r="Q64" t="s">
        <v>21</v>
      </c>
      <c r="R64" t="s">
        <v>22</v>
      </c>
    </row>
    <row r="65" spans="1:18" x14ac:dyDescent="0.25">
      <c r="A65" t="s">
        <v>73</v>
      </c>
      <c r="B65" t="s">
        <v>19</v>
      </c>
      <c r="C65" t="s">
        <v>33</v>
      </c>
      <c r="D65">
        <v>88</v>
      </c>
      <c r="E65">
        <v>42</v>
      </c>
      <c r="F65">
        <v>0.54</v>
      </c>
      <c r="G65">
        <v>0.54</v>
      </c>
      <c r="H65">
        <v>2.92</v>
      </c>
      <c r="I65">
        <v>2.92</v>
      </c>
      <c r="J65">
        <v>0.89</v>
      </c>
      <c r="K65">
        <v>0.89</v>
      </c>
      <c r="L65">
        <v>1.18</v>
      </c>
      <c r="M65">
        <v>1.21</v>
      </c>
      <c r="N65">
        <v>1.75</v>
      </c>
      <c r="O65">
        <v>1.82</v>
      </c>
      <c r="P65">
        <v>0.72</v>
      </c>
      <c r="Q65" t="s">
        <v>21</v>
      </c>
      <c r="R65" t="s">
        <v>22</v>
      </c>
    </row>
    <row r="66" spans="1:18" x14ac:dyDescent="0.25">
      <c r="A66" t="s">
        <v>73</v>
      </c>
      <c r="B66" t="s">
        <v>19</v>
      </c>
      <c r="C66" t="s">
        <v>34</v>
      </c>
      <c r="D66">
        <v>88</v>
      </c>
      <c r="E66">
        <v>42</v>
      </c>
      <c r="F66">
        <v>17.22</v>
      </c>
      <c r="G66">
        <v>17.22</v>
      </c>
      <c r="H66">
        <v>110.7</v>
      </c>
      <c r="I66">
        <v>110.7</v>
      </c>
      <c r="J66">
        <v>31.22</v>
      </c>
      <c r="K66">
        <v>31.26</v>
      </c>
      <c r="L66">
        <v>40.35</v>
      </c>
      <c r="M66">
        <v>39.5</v>
      </c>
      <c r="N66">
        <v>65.08</v>
      </c>
      <c r="O66">
        <v>58.83</v>
      </c>
      <c r="P66">
        <v>0.54</v>
      </c>
      <c r="Q66" t="s">
        <v>21</v>
      </c>
      <c r="R66" t="s">
        <v>22</v>
      </c>
    </row>
    <row r="67" spans="1:18" x14ac:dyDescent="0.25">
      <c r="A67" t="s">
        <v>74</v>
      </c>
      <c r="B67" t="s">
        <v>19</v>
      </c>
      <c r="C67" t="s">
        <v>20</v>
      </c>
      <c r="D67">
        <v>49</v>
      </c>
      <c r="E67">
        <v>24</v>
      </c>
      <c r="F67">
        <v>0.08</v>
      </c>
      <c r="G67">
        <v>0.1</v>
      </c>
      <c r="H67">
        <v>0.34</v>
      </c>
      <c r="I67">
        <v>0.34</v>
      </c>
      <c r="J67">
        <v>0.13</v>
      </c>
      <c r="K67">
        <v>0.13</v>
      </c>
      <c r="L67">
        <v>0.18</v>
      </c>
      <c r="M67">
        <v>0.18</v>
      </c>
      <c r="N67">
        <v>0.26</v>
      </c>
      <c r="O67">
        <v>0.28999999999999998</v>
      </c>
      <c r="P67">
        <v>0.86</v>
      </c>
      <c r="Q67" t="s">
        <v>21</v>
      </c>
      <c r="R67" t="s">
        <v>22</v>
      </c>
    </row>
    <row r="68" spans="1:18" x14ac:dyDescent="0.25">
      <c r="A68" t="s">
        <v>74</v>
      </c>
      <c r="B68" t="s">
        <v>19</v>
      </c>
      <c r="C68" t="s">
        <v>23</v>
      </c>
      <c r="D68">
        <v>49</v>
      </c>
      <c r="E68">
        <v>24</v>
      </c>
      <c r="F68">
        <v>0.09</v>
      </c>
      <c r="G68">
        <v>0.1</v>
      </c>
      <c r="H68">
        <v>0.35</v>
      </c>
      <c r="I68">
        <v>0.35</v>
      </c>
      <c r="J68">
        <v>0.15</v>
      </c>
      <c r="K68">
        <v>0.14000000000000001</v>
      </c>
      <c r="L68">
        <v>0.2</v>
      </c>
      <c r="M68">
        <v>0.2</v>
      </c>
      <c r="N68">
        <v>0.26</v>
      </c>
      <c r="O68">
        <v>0.28000000000000003</v>
      </c>
      <c r="P68">
        <v>0.92</v>
      </c>
      <c r="Q68" t="s">
        <v>21</v>
      </c>
      <c r="R68" t="s">
        <v>22</v>
      </c>
    </row>
    <row r="69" spans="1:18" x14ac:dyDescent="0.25">
      <c r="A69" t="s">
        <v>74</v>
      </c>
      <c r="B69" t="s">
        <v>19</v>
      </c>
      <c r="C69" t="s">
        <v>24</v>
      </c>
      <c r="D69">
        <v>49</v>
      </c>
      <c r="E69">
        <v>24</v>
      </c>
      <c r="F69">
        <v>2.27</v>
      </c>
      <c r="G69">
        <v>2.44</v>
      </c>
      <c r="H69">
        <v>34.299999999999997</v>
      </c>
      <c r="I69">
        <v>22.85</v>
      </c>
      <c r="J69">
        <v>3.34</v>
      </c>
      <c r="K69">
        <v>4.34</v>
      </c>
      <c r="L69">
        <v>7.18</v>
      </c>
      <c r="M69">
        <v>6.8</v>
      </c>
      <c r="N69">
        <v>18.63</v>
      </c>
      <c r="O69">
        <v>18.55</v>
      </c>
      <c r="P69">
        <v>0.97</v>
      </c>
      <c r="Q69" t="s">
        <v>21</v>
      </c>
      <c r="R69" t="s">
        <v>22</v>
      </c>
    </row>
    <row r="70" spans="1:18" x14ac:dyDescent="0.25">
      <c r="A70" t="s">
        <v>74</v>
      </c>
      <c r="B70" t="s">
        <v>19</v>
      </c>
      <c r="C70" t="s">
        <v>25</v>
      </c>
      <c r="D70">
        <v>49</v>
      </c>
      <c r="E70">
        <v>24</v>
      </c>
      <c r="F70">
        <v>5.19</v>
      </c>
      <c r="G70">
        <v>5.83</v>
      </c>
      <c r="H70">
        <v>15.48</v>
      </c>
      <c r="I70">
        <v>15.48</v>
      </c>
      <c r="J70">
        <v>7.23</v>
      </c>
      <c r="K70">
        <v>7.32</v>
      </c>
      <c r="L70">
        <v>9</v>
      </c>
      <c r="M70">
        <v>8.56</v>
      </c>
      <c r="N70">
        <v>13.36</v>
      </c>
      <c r="O70">
        <v>13.54</v>
      </c>
      <c r="P70">
        <v>1</v>
      </c>
      <c r="Q70" t="s">
        <v>21</v>
      </c>
      <c r="R70" t="s">
        <v>22</v>
      </c>
    </row>
    <row r="71" spans="1:18" x14ac:dyDescent="0.25">
      <c r="A71" t="s">
        <v>74</v>
      </c>
      <c r="B71" t="s">
        <v>19</v>
      </c>
      <c r="C71" t="s">
        <v>26</v>
      </c>
      <c r="D71">
        <v>49</v>
      </c>
      <c r="E71">
        <v>24</v>
      </c>
      <c r="F71">
        <v>218.2</v>
      </c>
      <c r="G71">
        <v>234.43</v>
      </c>
      <c r="H71">
        <v>1087.8499999999999</v>
      </c>
      <c r="I71">
        <v>956.18</v>
      </c>
      <c r="J71">
        <v>296.23</v>
      </c>
      <c r="K71">
        <v>313.77</v>
      </c>
      <c r="L71">
        <v>418.52</v>
      </c>
      <c r="M71">
        <v>423.91</v>
      </c>
      <c r="N71">
        <v>729.07</v>
      </c>
      <c r="O71">
        <v>678.41</v>
      </c>
      <c r="P71">
        <v>0.91</v>
      </c>
      <c r="Q71" t="s">
        <v>21</v>
      </c>
      <c r="R71" t="s">
        <v>22</v>
      </c>
    </row>
    <row r="72" spans="1:18" x14ac:dyDescent="0.25">
      <c r="A72" t="s">
        <v>74</v>
      </c>
      <c r="B72" t="s">
        <v>19</v>
      </c>
      <c r="C72" t="s">
        <v>27</v>
      </c>
      <c r="D72">
        <v>49</v>
      </c>
      <c r="E72">
        <v>24</v>
      </c>
      <c r="F72">
        <v>0.02</v>
      </c>
      <c r="G72">
        <v>0.03</v>
      </c>
      <c r="H72">
        <v>0.11</v>
      </c>
      <c r="I72">
        <v>0.11</v>
      </c>
      <c r="J72">
        <v>0.03</v>
      </c>
      <c r="K72">
        <v>0.03</v>
      </c>
      <c r="L72">
        <v>0.04</v>
      </c>
      <c r="M72">
        <v>0.04</v>
      </c>
      <c r="N72">
        <v>7.0000000000000007E-2</v>
      </c>
      <c r="O72">
        <v>7.0000000000000007E-2</v>
      </c>
      <c r="P72">
        <v>0.77</v>
      </c>
      <c r="Q72" t="s">
        <v>21</v>
      </c>
      <c r="R72" t="s">
        <v>22</v>
      </c>
    </row>
    <row r="73" spans="1:18" x14ac:dyDescent="0.25">
      <c r="A73" t="s">
        <v>74</v>
      </c>
      <c r="B73" t="s">
        <v>19</v>
      </c>
      <c r="C73" t="s">
        <v>28</v>
      </c>
      <c r="D73">
        <v>49</v>
      </c>
      <c r="E73">
        <v>24</v>
      </c>
      <c r="F73">
        <v>0.81</v>
      </c>
      <c r="G73">
        <v>0.88</v>
      </c>
      <c r="H73">
        <v>3.36</v>
      </c>
      <c r="I73">
        <v>3.36</v>
      </c>
      <c r="J73">
        <v>1.1299999999999999</v>
      </c>
      <c r="K73">
        <v>1.51</v>
      </c>
      <c r="L73">
        <v>1.78</v>
      </c>
      <c r="M73">
        <v>1.77</v>
      </c>
      <c r="N73">
        <v>2.94</v>
      </c>
      <c r="O73">
        <v>2.91</v>
      </c>
      <c r="P73">
        <v>0.99</v>
      </c>
      <c r="Q73" t="s">
        <v>21</v>
      </c>
      <c r="R73" t="s">
        <v>22</v>
      </c>
    </row>
    <row r="74" spans="1:18" x14ac:dyDescent="0.25">
      <c r="A74" t="s">
        <v>74</v>
      </c>
      <c r="B74" t="s">
        <v>19</v>
      </c>
      <c r="C74" t="s">
        <v>29</v>
      </c>
      <c r="D74">
        <v>49</v>
      </c>
      <c r="E74">
        <v>24</v>
      </c>
      <c r="F74">
        <v>0.67</v>
      </c>
      <c r="G74">
        <v>0.67</v>
      </c>
      <c r="H74">
        <v>2.59</v>
      </c>
      <c r="I74">
        <v>2.59</v>
      </c>
      <c r="J74">
        <v>1</v>
      </c>
      <c r="K74">
        <v>0.99</v>
      </c>
      <c r="L74">
        <v>1.41</v>
      </c>
      <c r="M74">
        <v>1.29</v>
      </c>
      <c r="N74">
        <v>1.9</v>
      </c>
      <c r="O74">
        <v>1.82</v>
      </c>
      <c r="P74">
        <v>0.7</v>
      </c>
      <c r="Q74" t="s">
        <v>21</v>
      </c>
      <c r="R74" t="s">
        <v>22</v>
      </c>
    </row>
    <row r="75" spans="1:18" x14ac:dyDescent="0.25">
      <c r="A75" t="s">
        <v>74</v>
      </c>
      <c r="B75" t="s">
        <v>19</v>
      </c>
      <c r="C75" t="s">
        <v>30</v>
      </c>
      <c r="D75">
        <v>49</v>
      </c>
      <c r="E75">
        <v>24</v>
      </c>
      <c r="F75">
        <v>1.61</v>
      </c>
      <c r="G75">
        <v>1.67</v>
      </c>
      <c r="H75">
        <v>6.1</v>
      </c>
      <c r="I75">
        <v>6.1</v>
      </c>
      <c r="J75">
        <v>2.1800000000000002</v>
      </c>
      <c r="K75">
        <v>2.2599999999999998</v>
      </c>
      <c r="L75">
        <v>2.9</v>
      </c>
      <c r="M75">
        <v>3.08</v>
      </c>
      <c r="N75">
        <v>4.18</v>
      </c>
      <c r="O75">
        <v>4.34</v>
      </c>
      <c r="P75">
        <v>0.54</v>
      </c>
      <c r="Q75" t="s">
        <v>21</v>
      </c>
      <c r="R75" t="s">
        <v>22</v>
      </c>
    </row>
    <row r="76" spans="1:18" x14ac:dyDescent="0.25">
      <c r="A76" t="s">
        <v>74</v>
      </c>
      <c r="B76" t="s">
        <v>19</v>
      </c>
      <c r="C76" t="s">
        <v>31</v>
      </c>
      <c r="D76">
        <v>49</v>
      </c>
      <c r="E76">
        <v>24</v>
      </c>
      <c r="F76">
        <v>0.05</v>
      </c>
      <c r="G76">
        <v>0.08</v>
      </c>
      <c r="H76">
        <v>0.21</v>
      </c>
      <c r="I76">
        <v>0.21</v>
      </c>
      <c r="J76">
        <v>0.09</v>
      </c>
      <c r="K76">
        <v>0.09</v>
      </c>
      <c r="L76">
        <v>0.11</v>
      </c>
      <c r="M76">
        <v>0.14000000000000001</v>
      </c>
      <c r="N76">
        <v>0.18</v>
      </c>
      <c r="O76">
        <v>0.19</v>
      </c>
      <c r="P76">
        <v>0.26</v>
      </c>
      <c r="Q76" t="s">
        <v>21</v>
      </c>
      <c r="R76" t="s">
        <v>22</v>
      </c>
    </row>
    <row r="77" spans="1:18" x14ac:dyDescent="0.25">
      <c r="A77" t="s">
        <v>74</v>
      </c>
      <c r="B77" t="s">
        <v>19</v>
      </c>
      <c r="C77" t="s">
        <v>32</v>
      </c>
      <c r="D77">
        <v>49</v>
      </c>
      <c r="E77">
        <v>24</v>
      </c>
      <c r="F77">
        <v>4.29</v>
      </c>
      <c r="G77">
        <v>4.3600000000000003</v>
      </c>
      <c r="H77">
        <v>27.65</v>
      </c>
      <c r="I77">
        <v>27.65</v>
      </c>
      <c r="J77">
        <v>5.72</v>
      </c>
      <c r="K77">
        <v>6.51</v>
      </c>
      <c r="L77">
        <v>8.91</v>
      </c>
      <c r="M77">
        <v>9.17</v>
      </c>
      <c r="N77">
        <v>15.65</v>
      </c>
      <c r="O77">
        <v>18.41</v>
      </c>
      <c r="P77">
        <v>0.74</v>
      </c>
      <c r="Q77" t="s">
        <v>21</v>
      </c>
      <c r="R77" t="s">
        <v>22</v>
      </c>
    </row>
    <row r="78" spans="1:18" x14ac:dyDescent="0.25">
      <c r="A78" t="s">
        <v>74</v>
      </c>
      <c r="B78" t="s">
        <v>19</v>
      </c>
      <c r="C78" t="s">
        <v>33</v>
      </c>
      <c r="D78">
        <v>49</v>
      </c>
      <c r="E78">
        <v>24</v>
      </c>
      <c r="F78">
        <v>0.64</v>
      </c>
      <c r="G78">
        <v>0.74</v>
      </c>
      <c r="H78">
        <v>2.14</v>
      </c>
      <c r="I78">
        <v>2.14</v>
      </c>
      <c r="J78">
        <v>0.9</v>
      </c>
      <c r="K78">
        <v>0.9</v>
      </c>
      <c r="L78">
        <v>1.1599999999999999</v>
      </c>
      <c r="M78">
        <v>1.1599999999999999</v>
      </c>
      <c r="N78">
        <v>1.7</v>
      </c>
      <c r="O78">
        <v>1.67</v>
      </c>
      <c r="P78">
        <v>0.89</v>
      </c>
      <c r="Q78" t="s">
        <v>21</v>
      </c>
      <c r="R78" t="s">
        <v>22</v>
      </c>
    </row>
    <row r="79" spans="1:18" x14ac:dyDescent="0.25">
      <c r="A79" t="s">
        <v>74</v>
      </c>
      <c r="B79" t="s">
        <v>19</v>
      </c>
      <c r="C79" t="s">
        <v>34</v>
      </c>
      <c r="D79">
        <v>49</v>
      </c>
      <c r="E79">
        <v>24</v>
      </c>
      <c r="F79">
        <v>31.38</v>
      </c>
      <c r="G79">
        <v>31.38</v>
      </c>
      <c r="H79">
        <v>88.39</v>
      </c>
      <c r="I79">
        <v>80.459999999999994</v>
      </c>
      <c r="J79">
        <v>49.19</v>
      </c>
      <c r="K79">
        <v>48.26</v>
      </c>
      <c r="L79">
        <v>57.36</v>
      </c>
      <c r="M79">
        <v>56.73</v>
      </c>
      <c r="N79">
        <v>75.989999999999995</v>
      </c>
      <c r="O79">
        <v>75.91</v>
      </c>
      <c r="P79">
        <v>0.66</v>
      </c>
      <c r="Q79" t="s">
        <v>21</v>
      </c>
      <c r="R79" t="s">
        <v>22</v>
      </c>
    </row>
    <row r="80" spans="1:18" x14ac:dyDescent="0.25">
      <c r="A80" t="s">
        <v>75</v>
      </c>
      <c r="B80" t="s">
        <v>19</v>
      </c>
      <c r="C80" t="s">
        <v>20</v>
      </c>
      <c r="D80">
        <v>33</v>
      </c>
      <c r="E80">
        <v>19</v>
      </c>
      <c r="F80">
        <v>0.08</v>
      </c>
      <c r="G80">
        <v>0.09</v>
      </c>
      <c r="H80">
        <v>0.52</v>
      </c>
      <c r="I80">
        <v>0.4</v>
      </c>
      <c r="J80">
        <v>0.1</v>
      </c>
      <c r="K80">
        <v>0.11</v>
      </c>
      <c r="L80">
        <v>0.14000000000000001</v>
      </c>
      <c r="M80">
        <v>0.15</v>
      </c>
      <c r="N80">
        <v>0.28999999999999998</v>
      </c>
      <c r="O80">
        <v>0.26</v>
      </c>
      <c r="P80">
        <v>0.85</v>
      </c>
      <c r="Q80" t="s">
        <v>21</v>
      </c>
      <c r="R80" t="s">
        <v>22</v>
      </c>
    </row>
    <row r="81" spans="1:18" x14ac:dyDescent="0.25">
      <c r="A81" t="s">
        <v>75</v>
      </c>
      <c r="B81" t="s">
        <v>19</v>
      </c>
      <c r="C81" t="s">
        <v>23</v>
      </c>
      <c r="D81">
        <v>33</v>
      </c>
      <c r="E81">
        <v>19</v>
      </c>
      <c r="F81">
        <v>0.12</v>
      </c>
      <c r="G81">
        <v>0.12</v>
      </c>
      <c r="H81">
        <v>1.3</v>
      </c>
      <c r="I81">
        <v>0.42</v>
      </c>
      <c r="J81">
        <v>0.19</v>
      </c>
      <c r="K81">
        <v>0.18</v>
      </c>
      <c r="L81">
        <v>0.26</v>
      </c>
      <c r="M81">
        <v>0.25</v>
      </c>
      <c r="N81">
        <v>0.42</v>
      </c>
      <c r="O81">
        <v>0.4</v>
      </c>
      <c r="P81">
        <v>0.72</v>
      </c>
      <c r="Q81" t="s">
        <v>21</v>
      </c>
      <c r="R81" t="s">
        <v>22</v>
      </c>
    </row>
    <row r="82" spans="1:18" x14ac:dyDescent="0.25">
      <c r="A82" t="s">
        <v>75</v>
      </c>
      <c r="B82" t="s">
        <v>19</v>
      </c>
      <c r="C82" t="s">
        <v>24</v>
      </c>
      <c r="D82">
        <v>33</v>
      </c>
      <c r="E82">
        <v>19</v>
      </c>
      <c r="F82">
        <v>0.88</v>
      </c>
      <c r="G82">
        <v>1.1599999999999999</v>
      </c>
      <c r="H82">
        <v>6.3</v>
      </c>
      <c r="I82">
        <v>6.3</v>
      </c>
      <c r="J82">
        <v>1.26</v>
      </c>
      <c r="K82">
        <v>1.34</v>
      </c>
      <c r="L82">
        <v>1.55</v>
      </c>
      <c r="M82">
        <v>1.55</v>
      </c>
      <c r="N82">
        <v>3.21</v>
      </c>
      <c r="O82">
        <v>3.3</v>
      </c>
      <c r="P82">
        <v>0.85</v>
      </c>
      <c r="Q82" t="s">
        <v>21</v>
      </c>
      <c r="R82" t="s">
        <v>22</v>
      </c>
    </row>
    <row r="83" spans="1:18" x14ac:dyDescent="0.25">
      <c r="A83" t="s">
        <v>75</v>
      </c>
      <c r="B83" t="s">
        <v>19</v>
      </c>
      <c r="C83" t="s">
        <v>25</v>
      </c>
      <c r="D83">
        <v>33</v>
      </c>
      <c r="E83">
        <v>19</v>
      </c>
      <c r="F83">
        <v>5.0199999999999996</v>
      </c>
      <c r="G83">
        <v>5.0199999999999996</v>
      </c>
      <c r="H83">
        <v>15.46</v>
      </c>
      <c r="I83">
        <v>15.46</v>
      </c>
      <c r="J83">
        <v>6.04</v>
      </c>
      <c r="K83">
        <v>5.97</v>
      </c>
      <c r="L83">
        <v>7.79</v>
      </c>
      <c r="M83">
        <v>7.2</v>
      </c>
      <c r="N83">
        <v>10.63</v>
      </c>
      <c r="O83">
        <v>11.03</v>
      </c>
      <c r="P83">
        <v>0.98</v>
      </c>
      <c r="Q83" t="s">
        <v>21</v>
      </c>
      <c r="R83" t="s">
        <v>22</v>
      </c>
    </row>
    <row r="84" spans="1:18" x14ac:dyDescent="0.25">
      <c r="A84" t="s">
        <v>75</v>
      </c>
      <c r="B84" t="s">
        <v>19</v>
      </c>
      <c r="C84" t="s">
        <v>26</v>
      </c>
      <c r="D84">
        <v>33</v>
      </c>
      <c r="E84">
        <v>19</v>
      </c>
      <c r="F84">
        <v>179.98</v>
      </c>
      <c r="G84">
        <v>224.41</v>
      </c>
      <c r="H84">
        <v>773.85</v>
      </c>
      <c r="I84">
        <v>538.63</v>
      </c>
      <c r="J84">
        <v>242.36</v>
      </c>
      <c r="K84">
        <v>259.08999999999997</v>
      </c>
      <c r="L84">
        <v>293.77999999999997</v>
      </c>
      <c r="M84">
        <v>293.77999999999997</v>
      </c>
      <c r="N84">
        <v>521.82000000000005</v>
      </c>
      <c r="O84">
        <v>442.87</v>
      </c>
      <c r="P84">
        <v>0.86</v>
      </c>
      <c r="Q84" t="s">
        <v>21</v>
      </c>
      <c r="R84" t="s">
        <v>22</v>
      </c>
    </row>
    <row r="85" spans="1:18" x14ac:dyDescent="0.25">
      <c r="A85" t="s">
        <v>75</v>
      </c>
      <c r="B85" t="s">
        <v>19</v>
      </c>
      <c r="C85" t="s">
        <v>27</v>
      </c>
      <c r="D85">
        <v>33</v>
      </c>
      <c r="E85">
        <v>19</v>
      </c>
      <c r="F85">
        <v>0.03</v>
      </c>
      <c r="G85">
        <v>0.03</v>
      </c>
      <c r="H85">
        <v>0.05</v>
      </c>
      <c r="I85">
        <v>0.05</v>
      </c>
      <c r="J85">
        <v>0.03</v>
      </c>
      <c r="K85">
        <v>0.03</v>
      </c>
      <c r="L85">
        <v>0.03</v>
      </c>
      <c r="M85">
        <v>0.03</v>
      </c>
      <c r="N85">
        <v>0.05</v>
      </c>
      <c r="O85">
        <v>0.05</v>
      </c>
      <c r="P85">
        <v>0.92</v>
      </c>
      <c r="Q85" t="s">
        <v>21</v>
      </c>
      <c r="R85" t="s">
        <v>22</v>
      </c>
    </row>
    <row r="86" spans="1:18" x14ac:dyDescent="0.25">
      <c r="A86" t="s">
        <v>75</v>
      </c>
      <c r="B86" t="s">
        <v>19</v>
      </c>
      <c r="C86" t="s">
        <v>28</v>
      </c>
      <c r="D86">
        <v>33</v>
      </c>
      <c r="E86">
        <v>19</v>
      </c>
      <c r="F86">
        <v>0.91</v>
      </c>
      <c r="G86">
        <v>0.91</v>
      </c>
      <c r="H86">
        <v>1.91</v>
      </c>
      <c r="I86">
        <v>1.91</v>
      </c>
      <c r="J86">
        <v>1.21</v>
      </c>
      <c r="K86">
        <v>1.1000000000000001</v>
      </c>
      <c r="L86">
        <v>1.51</v>
      </c>
      <c r="M86">
        <v>1.43</v>
      </c>
      <c r="N86">
        <v>1.74</v>
      </c>
      <c r="O86">
        <v>1.64</v>
      </c>
      <c r="P86">
        <v>0.46</v>
      </c>
      <c r="Q86" t="s">
        <v>21</v>
      </c>
      <c r="R86" t="s">
        <v>22</v>
      </c>
    </row>
    <row r="87" spans="1:18" x14ac:dyDescent="0.25">
      <c r="A87" t="s">
        <v>75</v>
      </c>
      <c r="B87" t="s">
        <v>19</v>
      </c>
      <c r="C87" t="s">
        <v>29</v>
      </c>
      <c r="D87">
        <v>33</v>
      </c>
      <c r="E87">
        <v>19</v>
      </c>
      <c r="F87">
        <v>0.66</v>
      </c>
      <c r="G87">
        <v>0.73</v>
      </c>
      <c r="H87">
        <v>3.61</v>
      </c>
      <c r="I87">
        <v>1.94</v>
      </c>
      <c r="J87">
        <v>0.83</v>
      </c>
      <c r="K87">
        <v>0.8</v>
      </c>
      <c r="L87">
        <v>1.22</v>
      </c>
      <c r="M87">
        <v>1.23</v>
      </c>
      <c r="N87">
        <v>2.12</v>
      </c>
      <c r="O87">
        <v>1.75</v>
      </c>
      <c r="P87">
        <v>0.81</v>
      </c>
      <c r="Q87" t="s">
        <v>21</v>
      </c>
      <c r="R87" t="s">
        <v>22</v>
      </c>
    </row>
    <row r="88" spans="1:18" x14ac:dyDescent="0.25">
      <c r="A88" t="s">
        <v>75</v>
      </c>
      <c r="B88" t="s">
        <v>19</v>
      </c>
      <c r="C88" t="s">
        <v>30</v>
      </c>
      <c r="D88">
        <v>33</v>
      </c>
      <c r="E88">
        <v>19</v>
      </c>
      <c r="F88">
        <v>2.06</v>
      </c>
      <c r="G88">
        <v>2.54</v>
      </c>
      <c r="H88">
        <v>15.61</v>
      </c>
      <c r="I88">
        <v>11.11</v>
      </c>
      <c r="J88">
        <v>2.94</v>
      </c>
      <c r="K88">
        <v>3.41</v>
      </c>
      <c r="L88">
        <v>3.74</v>
      </c>
      <c r="M88">
        <v>4.0599999999999996</v>
      </c>
      <c r="N88">
        <v>9.82</v>
      </c>
      <c r="O88">
        <v>8.49</v>
      </c>
      <c r="P88">
        <v>0.44</v>
      </c>
      <c r="Q88" t="s">
        <v>21</v>
      </c>
      <c r="R88" t="s">
        <v>22</v>
      </c>
    </row>
    <row r="89" spans="1:18" x14ac:dyDescent="0.25">
      <c r="A89" t="s">
        <v>75</v>
      </c>
      <c r="B89" t="s">
        <v>19</v>
      </c>
      <c r="C89" t="s">
        <v>31</v>
      </c>
      <c r="D89">
        <v>33</v>
      </c>
      <c r="E89">
        <v>19</v>
      </c>
      <c r="F89">
        <v>0.08</v>
      </c>
      <c r="G89">
        <v>0.13</v>
      </c>
      <c r="H89">
        <v>0.37</v>
      </c>
      <c r="I89">
        <v>0.35</v>
      </c>
      <c r="J89">
        <v>0.13</v>
      </c>
      <c r="K89">
        <v>0.16</v>
      </c>
      <c r="L89">
        <v>0.16</v>
      </c>
      <c r="M89">
        <v>0.18</v>
      </c>
      <c r="N89">
        <v>0.28000000000000003</v>
      </c>
      <c r="O89">
        <v>0.28000000000000003</v>
      </c>
      <c r="P89">
        <v>0.28000000000000003</v>
      </c>
      <c r="Q89" t="s">
        <v>21</v>
      </c>
      <c r="R89" t="s">
        <v>22</v>
      </c>
    </row>
    <row r="90" spans="1:18" x14ac:dyDescent="0.25">
      <c r="A90" t="s">
        <v>75</v>
      </c>
      <c r="B90" t="s">
        <v>19</v>
      </c>
      <c r="C90" t="s">
        <v>32</v>
      </c>
      <c r="D90">
        <v>33</v>
      </c>
      <c r="E90">
        <v>19</v>
      </c>
      <c r="F90">
        <v>3.2</v>
      </c>
      <c r="G90">
        <v>4.24</v>
      </c>
      <c r="H90">
        <v>21.64</v>
      </c>
      <c r="I90">
        <v>18.86</v>
      </c>
      <c r="J90">
        <v>4.92</v>
      </c>
      <c r="K90">
        <v>4.99</v>
      </c>
      <c r="L90">
        <v>6.53</v>
      </c>
      <c r="M90">
        <v>6.77</v>
      </c>
      <c r="N90">
        <v>13.86</v>
      </c>
      <c r="O90">
        <v>12.97</v>
      </c>
      <c r="P90">
        <v>0.81</v>
      </c>
      <c r="Q90" t="s">
        <v>21</v>
      </c>
      <c r="R90" t="s">
        <v>22</v>
      </c>
    </row>
    <row r="91" spans="1:18" x14ac:dyDescent="0.25">
      <c r="A91" t="s">
        <v>75</v>
      </c>
      <c r="B91" t="s">
        <v>19</v>
      </c>
      <c r="C91" t="s">
        <v>33</v>
      </c>
      <c r="D91">
        <v>33</v>
      </c>
      <c r="E91">
        <v>19</v>
      </c>
      <c r="F91">
        <v>0.57999999999999996</v>
      </c>
      <c r="G91">
        <v>0.78</v>
      </c>
      <c r="H91">
        <v>1.97</v>
      </c>
      <c r="I91">
        <v>1.75</v>
      </c>
      <c r="J91">
        <v>0.8</v>
      </c>
      <c r="K91">
        <v>0.89</v>
      </c>
      <c r="L91">
        <v>0.97</v>
      </c>
      <c r="M91">
        <v>1.2</v>
      </c>
      <c r="N91">
        <v>1.73</v>
      </c>
      <c r="O91">
        <v>1.58</v>
      </c>
      <c r="P91">
        <v>0.57999999999999996</v>
      </c>
      <c r="Q91" t="s">
        <v>21</v>
      </c>
      <c r="R91" t="s">
        <v>22</v>
      </c>
    </row>
    <row r="92" spans="1:18" x14ac:dyDescent="0.25">
      <c r="A92" t="s">
        <v>75</v>
      </c>
      <c r="B92" t="s">
        <v>19</v>
      </c>
      <c r="C92" t="s">
        <v>34</v>
      </c>
      <c r="D92">
        <v>33</v>
      </c>
      <c r="E92">
        <v>19</v>
      </c>
      <c r="F92">
        <v>27.6</v>
      </c>
      <c r="G92">
        <v>27.6</v>
      </c>
      <c r="H92">
        <v>83.52</v>
      </c>
      <c r="I92">
        <v>77.25</v>
      </c>
      <c r="J92">
        <v>42.37</v>
      </c>
      <c r="K92">
        <v>40.75</v>
      </c>
      <c r="L92">
        <v>52.98</v>
      </c>
      <c r="M92">
        <v>51.72</v>
      </c>
      <c r="N92">
        <v>73.66</v>
      </c>
      <c r="O92">
        <v>64.349999999999994</v>
      </c>
      <c r="P92">
        <v>0.46</v>
      </c>
      <c r="Q92" t="s">
        <v>21</v>
      </c>
      <c r="R92" t="s">
        <v>22</v>
      </c>
    </row>
    <row r="93" spans="1:18" x14ac:dyDescent="0.25">
      <c r="A93" t="s">
        <v>76</v>
      </c>
      <c r="B93" t="s">
        <v>19</v>
      </c>
      <c r="C93" t="s">
        <v>20</v>
      </c>
      <c r="D93">
        <v>31</v>
      </c>
      <c r="E93">
        <v>20</v>
      </c>
      <c r="F93">
        <v>0.05</v>
      </c>
      <c r="G93">
        <v>0.05</v>
      </c>
      <c r="H93">
        <v>0.37</v>
      </c>
      <c r="I93">
        <v>0.37</v>
      </c>
      <c r="J93">
        <v>0.09</v>
      </c>
      <c r="K93">
        <v>0.09</v>
      </c>
      <c r="L93">
        <v>0.12</v>
      </c>
      <c r="M93">
        <v>0.12</v>
      </c>
      <c r="N93">
        <v>0.3</v>
      </c>
      <c r="O93">
        <v>0.33</v>
      </c>
      <c r="P93">
        <v>0.88</v>
      </c>
      <c r="Q93" t="s">
        <v>21</v>
      </c>
      <c r="R93" t="s">
        <v>22</v>
      </c>
    </row>
    <row r="94" spans="1:18" x14ac:dyDescent="0.25">
      <c r="A94" t="s">
        <v>76</v>
      </c>
      <c r="B94" t="s">
        <v>19</v>
      </c>
      <c r="C94" t="s">
        <v>23</v>
      </c>
      <c r="D94">
        <v>31</v>
      </c>
      <c r="E94">
        <v>20</v>
      </c>
      <c r="F94">
        <v>0.06</v>
      </c>
      <c r="G94">
        <v>0.06</v>
      </c>
      <c r="H94">
        <v>0.5</v>
      </c>
      <c r="I94">
        <v>0.41</v>
      </c>
      <c r="J94">
        <v>0.15</v>
      </c>
      <c r="K94">
        <v>0.11</v>
      </c>
      <c r="L94">
        <v>0.19</v>
      </c>
      <c r="M94">
        <v>0.16</v>
      </c>
      <c r="N94">
        <v>0.32</v>
      </c>
      <c r="O94">
        <v>0.33</v>
      </c>
      <c r="P94">
        <v>0.46</v>
      </c>
      <c r="Q94" t="s">
        <v>21</v>
      </c>
      <c r="R94" t="s">
        <v>22</v>
      </c>
    </row>
    <row r="95" spans="1:18" x14ac:dyDescent="0.25">
      <c r="A95" t="s">
        <v>76</v>
      </c>
      <c r="B95" t="s">
        <v>19</v>
      </c>
      <c r="C95" t="s">
        <v>24</v>
      </c>
      <c r="D95">
        <v>31</v>
      </c>
      <c r="E95">
        <v>20</v>
      </c>
      <c r="F95">
        <v>0.9</v>
      </c>
      <c r="G95">
        <v>0.95</v>
      </c>
      <c r="H95">
        <v>15.14</v>
      </c>
      <c r="I95">
        <v>15.14</v>
      </c>
      <c r="J95">
        <v>1.41</v>
      </c>
      <c r="K95">
        <v>1.2</v>
      </c>
      <c r="L95">
        <v>2.56</v>
      </c>
      <c r="M95">
        <v>2.4300000000000002</v>
      </c>
      <c r="N95">
        <v>6.16</v>
      </c>
      <c r="O95">
        <v>6.25</v>
      </c>
      <c r="P95">
        <v>0.99</v>
      </c>
      <c r="Q95" t="s">
        <v>21</v>
      </c>
      <c r="R95" t="s">
        <v>22</v>
      </c>
    </row>
    <row r="96" spans="1:18" x14ac:dyDescent="0.25">
      <c r="A96" t="s">
        <v>76</v>
      </c>
      <c r="B96" t="s">
        <v>19</v>
      </c>
      <c r="C96" t="s">
        <v>25</v>
      </c>
      <c r="D96">
        <v>31</v>
      </c>
      <c r="E96">
        <v>20</v>
      </c>
      <c r="F96">
        <v>3.94</v>
      </c>
      <c r="G96">
        <v>3.94</v>
      </c>
      <c r="H96">
        <v>14.93</v>
      </c>
      <c r="I96">
        <v>14.93</v>
      </c>
      <c r="J96">
        <v>5.09</v>
      </c>
      <c r="K96">
        <v>5.0599999999999996</v>
      </c>
      <c r="L96">
        <v>6.13</v>
      </c>
      <c r="M96">
        <v>6.27</v>
      </c>
      <c r="N96">
        <v>8.7899999999999991</v>
      </c>
      <c r="O96">
        <v>8.82</v>
      </c>
      <c r="P96">
        <v>1</v>
      </c>
      <c r="Q96" t="s">
        <v>21</v>
      </c>
      <c r="R96" t="s">
        <v>22</v>
      </c>
    </row>
    <row r="97" spans="1:18" x14ac:dyDescent="0.25">
      <c r="A97" t="s">
        <v>76</v>
      </c>
      <c r="B97" t="s">
        <v>19</v>
      </c>
      <c r="C97" t="s">
        <v>26</v>
      </c>
      <c r="D97">
        <v>31</v>
      </c>
      <c r="E97">
        <v>20</v>
      </c>
      <c r="F97">
        <v>128.88999999999999</v>
      </c>
      <c r="G97">
        <v>128.88999999999999</v>
      </c>
      <c r="H97">
        <v>954.89</v>
      </c>
      <c r="I97">
        <v>954.89</v>
      </c>
      <c r="J97">
        <v>203.52</v>
      </c>
      <c r="K97">
        <v>198.22</v>
      </c>
      <c r="L97">
        <v>241.07</v>
      </c>
      <c r="M97">
        <v>236.4</v>
      </c>
      <c r="N97">
        <v>446.78</v>
      </c>
      <c r="O97">
        <v>449.8</v>
      </c>
      <c r="P97">
        <v>0.88</v>
      </c>
      <c r="Q97" t="s">
        <v>21</v>
      </c>
      <c r="R97" t="s">
        <v>22</v>
      </c>
    </row>
    <row r="98" spans="1:18" x14ac:dyDescent="0.25">
      <c r="A98" t="s">
        <v>76</v>
      </c>
      <c r="B98" t="s">
        <v>19</v>
      </c>
      <c r="C98" t="s">
        <v>27</v>
      </c>
      <c r="D98">
        <v>31</v>
      </c>
      <c r="E98">
        <v>20</v>
      </c>
      <c r="F98">
        <v>0.02</v>
      </c>
      <c r="G98">
        <v>0.02</v>
      </c>
      <c r="H98">
        <v>7.0000000000000007E-2</v>
      </c>
      <c r="I98">
        <v>7.0000000000000007E-2</v>
      </c>
      <c r="J98">
        <v>0.03</v>
      </c>
      <c r="K98">
        <v>0.03</v>
      </c>
      <c r="L98">
        <v>0.03</v>
      </c>
      <c r="M98">
        <v>0.03</v>
      </c>
      <c r="N98">
        <v>0.05</v>
      </c>
      <c r="O98">
        <v>0.05</v>
      </c>
      <c r="P98">
        <v>0.81</v>
      </c>
      <c r="Q98" t="s">
        <v>21</v>
      </c>
      <c r="R98" t="s">
        <v>22</v>
      </c>
    </row>
    <row r="99" spans="1:18" x14ac:dyDescent="0.25">
      <c r="A99" t="s">
        <v>76</v>
      </c>
      <c r="B99" t="s">
        <v>19</v>
      </c>
      <c r="C99" t="s">
        <v>28</v>
      </c>
      <c r="D99">
        <v>31</v>
      </c>
      <c r="E99">
        <v>20</v>
      </c>
      <c r="F99">
        <v>0.89</v>
      </c>
      <c r="G99">
        <v>0.89</v>
      </c>
      <c r="H99">
        <v>2.2400000000000002</v>
      </c>
      <c r="I99">
        <v>2.2400000000000002</v>
      </c>
      <c r="J99">
        <v>1.1100000000000001</v>
      </c>
      <c r="K99">
        <v>1.08</v>
      </c>
      <c r="L99">
        <v>1.28</v>
      </c>
      <c r="M99">
        <v>1.2</v>
      </c>
      <c r="N99">
        <v>1.82</v>
      </c>
      <c r="O99">
        <v>2.09</v>
      </c>
      <c r="P99">
        <v>0.63</v>
      </c>
      <c r="Q99" t="s">
        <v>21</v>
      </c>
      <c r="R99" t="s">
        <v>22</v>
      </c>
    </row>
    <row r="100" spans="1:18" x14ac:dyDescent="0.25">
      <c r="A100" t="s">
        <v>76</v>
      </c>
      <c r="B100" t="s">
        <v>19</v>
      </c>
      <c r="C100" t="s">
        <v>29</v>
      </c>
      <c r="D100">
        <v>31</v>
      </c>
      <c r="E100">
        <v>20</v>
      </c>
      <c r="F100">
        <v>0.52</v>
      </c>
      <c r="G100">
        <v>0.52</v>
      </c>
      <c r="H100">
        <v>2.96</v>
      </c>
      <c r="I100">
        <v>2.96</v>
      </c>
      <c r="J100">
        <v>0.8</v>
      </c>
      <c r="K100">
        <v>0.77</v>
      </c>
      <c r="L100">
        <v>1.04</v>
      </c>
      <c r="M100">
        <v>1.02</v>
      </c>
      <c r="N100">
        <v>1.87</v>
      </c>
      <c r="O100">
        <v>1.88</v>
      </c>
      <c r="P100">
        <v>0.74</v>
      </c>
      <c r="Q100" t="s">
        <v>21</v>
      </c>
      <c r="R100" t="s">
        <v>22</v>
      </c>
    </row>
    <row r="101" spans="1:18" x14ac:dyDescent="0.25">
      <c r="A101" t="s">
        <v>76</v>
      </c>
      <c r="B101" t="s">
        <v>19</v>
      </c>
      <c r="C101" t="s">
        <v>30</v>
      </c>
      <c r="D101">
        <v>31</v>
      </c>
      <c r="E101">
        <v>20</v>
      </c>
      <c r="F101">
        <v>1.39</v>
      </c>
      <c r="G101">
        <v>1.39</v>
      </c>
      <c r="H101">
        <v>9.06</v>
      </c>
      <c r="I101">
        <v>7.05</v>
      </c>
      <c r="J101">
        <v>2.2200000000000002</v>
      </c>
      <c r="K101">
        <v>2.21</v>
      </c>
      <c r="L101">
        <v>2.81</v>
      </c>
      <c r="M101">
        <v>2.79</v>
      </c>
      <c r="N101">
        <v>6.15</v>
      </c>
      <c r="O101">
        <v>5.41</v>
      </c>
      <c r="P101">
        <v>0.69</v>
      </c>
      <c r="Q101" t="s">
        <v>21</v>
      </c>
      <c r="R101" t="s">
        <v>22</v>
      </c>
    </row>
    <row r="102" spans="1:18" x14ac:dyDescent="0.25">
      <c r="A102" t="s">
        <v>76</v>
      </c>
      <c r="B102" t="s">
        <v>19</v>
      </c>
      <c r="C102" t="s">
        <v>31</v>
      </c>
      <c r="D102">
        <v>31</v>
      </c>
      <c r="E102">
        <v>20</v>
      </c>
      <c r="F102">
        <v>0.05</v>
      </c>
      <c r="G102">
        <v>0.06</v>
      </c>
      <c r="H102">
        <v>0.28999999999999998</v>
      </c>
      <c r="I102">
        <v>0.28999999999999998</v>
      </c>
      <c r="J102">
        <v>0.09</v>
      </c>
      <c r="K102">
        <v>0.09</v>
      </c>
      <c r="L102">
        <v>0.13</v>
      </c>
      <c r="M102">
        <v>0.12</v>
      </c>
      <c r="N102">
        <v>0.18</v>
      </c>
      <c r="O102">
        <v>0.23</v>
      </c>
      <c r="P102">
        <v>0.98</v>
      </c>
      <c r="Q102" t="s">
        <v>21</v>
      </c>
      <c r="R102" t="s">
        <v>22</v>
      </c>
    </row>
    <row r="103" spans="1:18" x14ac:dyDescent="0.25">
      <c r="A103" t="s">
        <v>76</v>
      </c>
      <c r="B103" t="s">
        <v>19</v>
      </c>
      <c r="C103" t="s">
        <v>32</v>
      </c>
      <c r="D103">
        <v>31</v>
      </c>
      <c r="E103">
        <v>20</v>
      </c>
      <c r="F103">
        <v>2.2999999999999998</v>
      </c>
      <c r="G103">
        <v>2.2999999999999998</v>
      </c>
      <c r="H103">
        <v>20.6</v>
      </c>
      <c r="I103">
        <v>20.6</v>
      </c>
      <c r="J103">
        <v>3.25</v>
      </c>
      <c r="K103">
        <v>3.41</v>
      </c>
      <c r="L103">
        <v>4.72</v>
      </c>
      <c r="M103">
        <v>4.49</v>
      </c>
      <c r="N103">
        <v>8.31</v>
      </c>
      <c r="O103">
        <v>8.2799999999999994</v>
      </c>
      <c r="P103">
        <v>0.79</v>
      </c>
      <c r="Q103" t="s">
        <v>21</v>
      </c>
      <c r="R103" t="s">
        <v>22</v>
      </c>
    </row>
    <row r="104" spans="1:18" x14ac:dyDescent="0.25">
      <c r="A104" t="s">
        <v>76</v>
      </c>
      <c r="B104" t="s">
        <v>19</v>
      </c>
      <c r="C104" t="s">
        <v>33</v>
      </c>
      <c r="D104">
        <v>31</v>
      </c>
      <c r="E104">
        <v>20</v>
      </c>
      <c r="F104">
        <v>0.55000000000000004</v>
      </c>
      <c r="G104">
        <v>0.55000000000000004</v>
      </c>
      <c r="H104">
        <v>3.15</v>
      </c>
      <c r="I104">
        <v>3.15</v>
      </c>
      <c r="J104">
        <v>0.82</v>
      </c>
      <c r="K104">
        <v>0.82</v>
      </c>
      <c r="L104">
        <v>1.38</v>
      </c>
      <c r="M104">
        <v>1.42</v>
      </c>
      <c r="N104">
        <v>2.0099999999999998</v>
      </c>
      <c r="O104">
        <v>1.86</v>
      </c>
      <c r="P104">
        <v>0.85</v>
      </c>
      <c r="Q104" t="s">
        <v>21</v>
      </c>
      <c r="R104" t="s">
        <v>22</v>
      </c>
    </row>
    <row r="105" spans="1:18" x14ac:dyDescent="0.25">
      <c r="A105" t="s">
        <v>76</v>
      </c>
      <c r="B105" t="s">
        <v>19</v>
      </c>
      <c r="C105" t="s">
        <v>34</v>
      </c>
      <c r="D105">
        <v>31</v>
      </c>
      <c r="E105">
        <v>20</v>
      </c>
      <c r="F105">
        <v>18.149999999999999</v>
      </c>
      <c r="G105">
        <v>18.149999999999999</v>
      </c>
      <c r="H105">
        <v>426.38</v>
      </c>
      <c r="I105">
        <v>426.38</v>
      </c>
      <c r="J105">
        <v>31.26</v>
      </c>
      <c r="K105">
        <v>31.41</v>
      </c>
      <c r="L105">
        <v>51.64</v>
      </c>
      <c r="M105">
        <v>55.28</v>
      </c>
      <c r="N105">
        <v>98.4</v>
      </c>
      <c r="O105">
        <v>106.06</v>
      </c>
      <c r="P105">
        <v>0.87</v>
      </c>
      <c r="Q105" t="s">
        <v>21</v>
      </c>
      <c r="R105" t="s">
        <v>22</v>
      </c>
    </row>
    <row r="106" spans="1:18" x14ac:dyDescent="0.25">
      <c r="A106" t="s">
        <v>77</v>
      </c>
      <c r="B106" t="s">
        <v>19</v>
      </c>
      <c r="C106" t="s">
        <v>20</v>
      </c>
      <c r="D106">
        <v>61</v>
      </c>
      <c r="E106">
        <v>29</v>
      </c>
      <c r="F106">
        <v>0.13</v>
      </c>
      <c r="G106">
        <v>0.13</v>
      </c>
      <c r="H106">
        <v>2.0299999999999998</v>
      </c>
      <c r="I106">
        <v>2.0299999999999998</v>
      </c>
      <c r="J106">
        <v>0.24</v>
      </c>
      <c r="K106">
        <v>0.24</v>
      </c>
      <c r="L106">
        <v>0.39</v>
      </c>
      <c r="M106">
        <v>0.4</v>
      </c>
      <c r="N106">
        <v>1.05</v>
      </c>
      <c r="O106">
        <v>1.07</v>
      </c>
      <c r="P106">
        <v>0.93</v>
      </c>
      <c r="Q106" t="s">
        <v>21</v>
      </c>
      <c r="R106" t="s">
        <v>22</v>
      </c>
    </row>
    <row r="107" spans="1:18" x14ac:dyDescent="0.25">
      <c r="A107" t="s">
        <v>77</v>
      </c>
      <c r="B107" t="s">
        <v>19</v>
      </c>
      <c r="C107" t="s">
        <v>23</v>
      </c>
      <c r="D107">
        <v>61</v>
      </c>
      <c r="E107">
        <v>29</v>
      </c>
      <c r="F107">
        <v>0.12</v>
      </c>
      <c r="G107">
        <v>0.13</v>
      </c>
      <c r="H107">
        <v>0.86</v>
      </c>
      <c r="I107">
        <v>0.78</v>
      </c>
      <c r="J107">
        <v>0.19</v>
      </c>
      <c r="K107">
        <v>0.18</v>
      </c>
      <c r="L107">
        <v>0.26</v>
      </c>
      <c r="M107">
        <v>0.27</v>
      </c>
      <c r="N107">
        <v>0.38</v>
      </c>
      <c r="O107">
        <v>0.43</v>
      </c>
      <c r="P107">
        <v>0.92</v>
      </c>
      <c r="Q107" t="s">
        <v>21</v>
      </c>
      <c r="R107" t="s">
        <v>22</v>
      </c>
    </row>
    <row r="108" spans="1:18" x14ac:dyDescent="0.25">
      <c r="A108" t="s">
        <v>77</v>
      </c>
      <c r="B108" t="s">
        <v>19</v>
      </c>
      <c r="C108" t="s">
        <v>24</v>
      </c>
      <c r="D108">
        <v>61</v>
      </c>
      <c r="E108">
        <v>29</v>
      </c>
      <c r="F108">
        <v>0.98</v>
      </c>
      <c r="G108">
        <v>0.99</v>
      </c>
      <c r="H108">
        <v>90.3</v>
      </c>
      <c r="I108">
        <v>31.35</v>
      </c>
      <c r="J108">
        <v>2.02</v>
      </c>
      <c r="K108">
        <v>1.76</v>
      </c>
      <c r="L108">
        <v>3.27</v>
      </c>
      <c r="M108">
        <v>2.72</v>
      </c>
      <c r="N108">
        <v>8.6199999999999992</v>
      </c>
      <c r="O108">
        <v>7.8</v>
      </c>
      <c r="P108">
        <v>0.42</v>
      </c>
      <c r="Q108" t="s">
        <v>21</v>
      </c>
      <c r="R108" t="s">
        <v>22</v>
      </c>
    </row>
    <row r="109" spans="1:18" x14ac:dyDescent="0.25">
      <c r="A109" t="s">
        <v>77</v>
      </c>
      <c r="B109" t="s">
        <v>19</v>
      </c>
      <c r="C109" t="s">
        <v>25</v>
      </c>
      <c r="D109">
        <v>61</v>
      </c>
      <c r="E109">
        <v>29</v>
      </c>
      <c r="F109">
        <v>5.51</v>
      </c>
      <c r="G109">
        <v>5.51</v>
      </c>
      <c r="H109">
        <v>19.920000000000002</v>
      </c>
      <c r="I109">
        <v>14.55</v>
      </c>
      <c r="J109">
        <v>7.21</v>
      </c>
      <c r="K109">
        <v>7.55</v>
      </c>
      <c r="L109">
        <v>8.85</v>
      </c>
      <c r="M109">
        <v>8.81</v>
      </c>
      <c r="N109">
        <v>11.77</v>
      </c>
      <c r="O109">
        <v>11.71</v>
      </c>
      <c r="P109">
        <v>0.93</v>
      </c>
      <c r="Q109" t="s">
        <v>21</v>
      </c>
      <c r="R109" t="s">
        <v>22</v>
      </c>
    </row>
    <row r="110" spans="1:18" x14ac:dyDescent="0.25">
      <c r="A110" t="s">
        <v>77</v>
      </c>
      <c r="B110" t="s">
        <v>19</v>
      </c>
      <c r="C110" t="s">
        <v>26</v>
      </c>
      <c r="D110">
        <v>61</v>
      </c>
      <c r="E110">
        <v>29</v>
      </c>
      <c r="F110">
        <v>186.2</v>
      </c>
      <c r="G110">
        <v>186.2</v>
      </c>
      <c r="H110">
        <v>3567.69</v>
      </c>
      <c r="I110">
        <v>3567.69</v>
      </c>
      <c r="J110">
        <v>375.14</v>
      </c>
      <c r="K110">
        <v>363.96</v>
      </c>
      <c r="L110">
        <v>509.75</v>
      </c>
      <c r="M110">
        <v>480</v>
      </c>
      <c r="N110">
        <v>1126</v>
      </c>
      <c r="O110">
        <v>1203.05</v>
      </c>
      <c r="P110">
        <v>0.4</v>
      </c>
      <c r="Q110" t="s">
        <v>21</v>
      </c>
      <c r="R110" t="s">
        <v>22</v>
      </c>
    </row>
    <row r="111" spans="1:18" x14ac:dyDescent="0.25">
      <c r="A111" t="s">
        <v>77</v>
      </c>
      <c r="B111" t="s">
        <v>19</v>
      </c>
      <c r="C111" t="s">
        <v>27</v>
      </c>
      <c r="D111">
        <v>61</v>
      </c>
      <c r="E111">
        <v>29</v>
      </c>
      <c r="F111">
        <v>0.02</v>
      </c>
      <c r="G111">
        <v>0.02</v>
      </c>
      <c r="H111">
        <v>0.1</v>
      </c>
      <c r="I111">
        <v>0.1</v>
      </c>
      <c r="J111">
        <v>0.03</v>
      </c>
      <c r="K111">
        <v>0.03</v>
      </c>
      <c r="L111">
        <v>0.04</v>
      </c>
      <c r="M111">
        <v>0.04</v>
      </c>
      <c r="N111">
        <v>0.08</v>
      </c>
      <c r="O111">
        <v>0.08</v>
      </c>
      <c r="P111">
        <v>0.97</v>
      </c>
      <c r="Q111" t="s">
        <v>21</v>
      </c>
      <c r="R111" t="s">
        <v>22</v>
      </c>
    </row>
    <row r="112" spans="1:18" x14ac:dyDescent="0.25">
      <c r="A112" t="s">
        <v>77</v>
      </c>
      <c r="B112" t="s">
        <v>19</v>
      </c>
      <c r="C112" t="s">
        <v>28</v>
      </c>
      <c r="D112">
        <v>61</v>
      </c>
      <c r="E112">
        <v>29</v>
      </c>
      <c r="F112">
        <v>0.8</v>
      </c>
      <c r="G112">
        <v>0.8</v>
      </c>
      <c r="H112">
        <v>2.66</v>
      </c>
      <c r="I112">
        <v>2.66</v>
      </c>
      <c r="J112">
        <v>1.28</v>
      </c>
      <c r="K112">
        <v>1.26</v>
      </c>
      <c r="L112">
        <v>1.6</v>
      </c>
      <c r="M112">
        <v>1.62</v>
      </c>
      <c r="N112">
        <v>2.17</v>
      </c>
      <c r="O112">
        <v>2.0299999999999998</v>
      </c>
      <c r="P112">
        <v>0.86</v>
      </c>
      <c r="Q112" t="s">
        <v>21</v>
      </c>
      <c r="R112" t="s">
        <v>22</v>
      </c>
    </row>
    <row r="113" spans="1:18" x14ac:dyDescent="0.25">
      <c r="A113" t="s">
        <v>77</v>
      </c>
      <c r="B113" t="s">
        <v>19</v>
      </c>
      <c r="C113" t="s">
        <v>29</v>
      </c>
      <c r="D113">
        <v>61</v>
      </c>
      <c r="E113">
        <v>29</v>
      </c>
      <c r="F113">
        <v>0.57999999999999996</v>
      </c>
      <c r="G113">
        <v>0.57999999999999996</v>
      </c>
      <c r="H113">
        <v>4.8099999999999996</v>
      </c>
      <c r="I113">
        <v>3.81</v>
      </c>
      <c r="J113">
        <v>1.1100000000000001</v>
      </c>
      <c r="K113">
        <v>1.0900000000000001</v>
      </c>
      <c r="L113">
        <v>1.4</v>
      </c>
      <c r="M113">
        <v>1.39</v>
      </c>
      <c r="N113">
        <v>2.74</v>
      </c>
      <c r="O113">
        <v>2.79</v>
      </c>
      <c r="P113">
        <v>0.71</v>
      </c>
      <c r="Q113" t="s">
        <v>21</v>
      </c>
      <c r="R113" t="s">
        <v>22</v>
      </c>
    </row>
    <row r="114" spans="1:18" x14ac:dyDescent="0.25">
      <c r="A114" t="s">
        <v>77</v>
      </c>
      <c r="B114" t="s">
        <v>19</v>
      </c>
      <c r="C114" t="s">
        <v>30</v>
      </c>
      <c r="D114">
        <v>61</v>
      </c>
      <c r="E114">
        <v>29</v>
      </c>
      <c r="F114">
        <v>1.54</v>
      </c>
      <c r="G114">
        <v>1.54</v>
      </c>
      <c r="H114">
        <v>17.11</v>
      </c>
      <c r="I114">
        <v>17.05</v>
      </c>
      <c r="J114">
        <v>3.25</v>
      </c>
      <c r="K114">
        <v>3.61</v>
      </c>
      <c r="L114">
        <v>5.27</v>
      </c>
      <c r="M114">
        <v>5.49</v>
      </c>
      <c r="N114">
        <v>10.31</v>
      </c>
      <c r="O114">
        <v>10.06</v>
      </c>
      <c r="P114">
        <v>0.64</v>
      </c>
      <c r="Q114" t="s">
        <v>21</v>
      </c>
      <c r="R114" t="s">
        <v>22</v>
      </c>
    </row>
    <row r="115" spans="1:18" x14ac:dyDescent="0.25">
      <c r="A115" t="s">
        <v>77</v>
      </c>
      <c r="B115" t="s">
        <v>19</v>
      </c>
      <c r="C115" t="s">
        <v>31</v>
      </c>
      <c r="D115">
        <v>61</v>
      </c>
      <c r="E115">
        <v>29</v>
      </c>
      <c r="F115">
        <v>0.06</v>
      </c>
      <c r="G115">
        <v>0.06</v>
      </c>
      <c r="H115">
        <v>1.31</v>
      </c>
      <c r="I115">
        <v>1.31</v>
      </c>
      <c r="J115">
        <v>0.12</v>
      </c>
      <c r="K115">
        <v>0.13</v>
      </c>
      <c r="L115">
        <v>0.16</v>
      </c>
      <c r="M115">
        <v>0.18</v>
      </c>
      <c r="N115">
        <v>0.32</v>
      </c>
      <c r="O115">
        <v>0.34</v>
      </c>
      <c r="P115">
        <v>0.3</v>
      </c>
      <c r="Q115" t="s">
        <v>21</v>
      </c>
      <c r="R115" t="s">
        <v>22</v>
      </c>
    </row>
    <row r="116" spans="1:18" x14ac:dyDescent="0.25">
      <c r="A116" t="s">
        <v>77</v>
      </c>
      <c r="B116" t="s">
        <v>19</v>
      </c>
      <c r="C116" t="s">
        <v>32</v>
      </c>
      <c r="D116">
        <v>61</v>
      </c>
      <c r="E116">
        <v>29</v>
      </c>
      <c r="F116">
        <v>3.15</v>
      </c>
      <c r="G116">
        <v>3.15</v>
      </c>
      <c r="H116">
        <v>95.38</v>
      </c>
      <c r="I116">
        <v>95.38</v>
      </c>
      <c r="J116">
        <v>10.83</v>
      </c>
      <c r="K116">
        <v>10.3</v>
      </c>
      <c r="L116">
        <v>15.7</v>
      </c>
      <c r="M116">
        <v>14.48</v>
      </c>
      <c r="N116">
        <v>31.76</v>
      </c>
      <c r="O116">
        <v>25.87</v>
      </c>
      <c r="P116">
        <v>0.25</v>
      </c>
      <c r="Q116" t="s">
        <v>21</v>
      </c>
      <c r="R116" t="s">
        <v>22</v>
      </c>
    </row>
    <row r="117" spans="1:18" x14ac:dyDescent="0.25">
      <c r="A117" t="s">
        <v>77</v>
      </c>
      <c r="B117" t="s">
        <v>19</v>
      </c>
      <c r="C117" t="s">
        <v>33</v>
      </c>
      <c r="D117">
        <v>61</v>
      </c>
      <c r="E117">
        <v>29</v>
      </c>
      <c r="F117">
        <v>0.4</v>
      </c>
      <c r="G117">
        <v>0.4</v>
      </c>
      <c r="H117">
        <v>6.04</v>
      </c>
      <c r="I117">
        <v>6.04</v>
      </c>
      <c r="J117">
        <v>0.88</v>
      </c>
      <c r="K117">
        <v>0.84</v>
      </c>
      <c r="L117">
        <v>1.28</v>
      </c>
      <c r="M117">
        <v>1.23</v>
      </c>
      <c r="N117">
        <v>2.2200000000000002</v>
      </c>
      <c r="O117">
        <v>2.16</v>
      </c>
      <c r="P117">
        <v>0.83</v>
      </c>
      <c r="Q117" t="s">
        <v>21</v>
      </c>
      <c r="R117" t="s">
        <v>22</v>
      </c>
    </row>
    <row r="118" spans="1:18" x14ac:dyDescent="0.25">
      <c r="A118" t="s">
        <v>77</v>
      </c>
      <c r="B118" t="s">
        <v>19</v>
      </c>
      <c r="C118" t="s">
        <v>34</v>
      </c>
      <c r="D118">
        <v>61</v>
      </c>
      <c r="E118">
        <v>29</v>
      </c>
      <c r="F118">
        <v>29.48</v>
      </c>
      <c r="G118">
        <v>31.5</v>
      </c>
      <c r="H118">
        <v>146.53</v>
      </c>
      <c r="I118">
        <v>146.53</v>
      </c>
      <c r="J118">
        <v>42.26</v>
      </c>
      <c r="K118">
        <v>40.36</v>
      </c>
      <c r="L118">
        <v>55.13</v>
      </c>
      <c r="M118">
        <v>55.13</v>
      </c>
      <c r="N118">
        <v>87.7</v>
      </c>
      <c r="O118">
        <v>100.69</v>
      </c>
      <c r="P118">
        <v>1</v>
      </c>
      <c r="Q118" t="s">
        <v>21</v>
      </c>
      <c r="R118" t="s">
        <v>22</v>
      </c>
    </row>
    <row r="119" spans="1:18" x14ac:dyDescent="0.25">
      <c r="A119" t="s">
        <v>78</v>
      </c>
      <c r="B119" t="s">
        <v>19</v>
      </c>
      <c r="C119" t="s">
        <v>20</v>
      </c>
      <c r="D119">
        <v>48</v>
      </c>
      <c r="E119">
        <v>29</v>
      </c>
      <c r="F119">
        <v>0.06</v>
      </c>
      <c r="G119">
        <v>0.06</v>
      </c>
      <c r="H119">
        <v>1.6</v>
      </c>
      <c r="I119">
        <v>1.6</v>
      </c>
      <c r="J119">
        <v>0.12</v>
      </c>
      <c r="K119">
        <v>0.11</v>
      </c>
      <c r="L119">
        <v>0.19</v>
      </c>
      <c r="M119">
        <v>0.16</v>
      </c>
      <c r="N119">
        <v>0.45</v>
      </c>
      <c r="O119">
        <v>0.44</v>
      </c>
      <c r="P119">
        <v>0.38</v>
      </c>
      <c r="Q119" t="s">
        <v>21</v>
      </c>
      <c r="R119" t="s">
        <v>22</v>
      </c>
    </row>
    <row r="120" spans="1:18" x14ac:dyDescent="0.25">
      <c r="A120" t="s">
        <v>78</v>
      </c>
      <c r="B120" t="s">
        <v>19</v>
      </c>
      <c r="C120" t="s">
        <v>23</v>
      </c>
      <c r="D120">
        <v>48</v>
      </c>
      <c r="E120">
        <v>29</v>
      </c>
      <c r="F120">
        <v>7.0000000000000007E-2</v>
      </c>
      <c r="G120">
        <v>0.08</v>
      </c>
      <c r="H120">
        <v>1.4</v>
      </c>
      <c r="I120">
        <v>1.4</v>
      </c>
      <c r="J120">
        <v>0.14000000000000001</v>
      </c>
      <c r="K120">
        <v>0.14000000000000001</v>
      </c>
      <c r="L120">
        <v>0.19</v>
      </c>
      <c r="M120">
        <v>0.17</v>
      </c>
      <c r="N120">
        <v>0.45</v>
      </c>
      <c r="O120">
        <v>0.4</v>
      </c>
      <c r="P120">
        <v>0.39</v>
      </c>
      <c r="Q120" t="s">
        <v>21</v>
      </c>
      <c r="R120" t="s">
        <v>22</v>
      </c>
    </row>
    <row r="121" spans="1:18" x14ac:dyDescent="0.25">
      <c r="A121" t="s">
        <v>78</v>
      </c>
      <c r="B121" t="s">
        <v>19</v>
      </c>
      <c r="C121" t="s">
        <v>24</v>
      </c>
      <c r="D121">
        <v>48</v>
      </c>
      <c r="E121">
        <v>29</v>
      </c>
      <c r="F121">
        <v>1.08</v>
      </c>
      <c r="G121">
        <v>1.08</v>
      </c>
      <c r="H121">
        <v>13.34</v>
      </c>
      <c r="I121">
        <v>13.13</v>
      </c>
      <c r="J121">
        <v>1.84</v>
      </c>
      <c r="K121">
        <v>1.63</v>
      </c>
      <c r="L121">
        <v>2.63</v>
      </c>
      <c r="M121">
        <v>2.52</v>
      </c>
      <c r="N121">
        <v>7.98</v>
      </c>
      <c r="O121">
        <v>8.4600000000000009</v>
      </c>
      <c r="P121">
        <v>0.64</v>
      </c>
      <c r="Q121" t="s">
        <v>21</v>
      </c>
      <c r="R121" t="s">
        <v>22</v>
      </c>
    </row>
    <row r="122" spans="1:18" x14ac:dyDescent="0.25">
      <c r="A122" t="s">
        <v>78</v>
      </c>
      <c r="B122" t="s">
        <v>19</v>
      </c>
      <c r="C122" t="s">
        <v>25</v>
      </c>
      <c r="D122">
        <v>48</v>
      </c>
      <c r="E122">
        <v>29</v>
      </c>
      <c r="F122">
        <v>3.96</v>
      </c>
      <c r="G122">
        <v>3.96</v>
      </c>
      <c r="H122">
        <v>41.7</v>
      </c>
      <c r="I122">
        <v>41.7</v>
      </c>
      <c r="J122">
        <v>5.33</v>
      </c>
      <c r="K122">
        <v>5.12</v>
      </c>
      <c r="L122">
        <v>6.38</v>
      </c>
      <c r="M122">
        <v>6.09</v>
      </c>
      <c r="N122">
        <v>10.39</v>
      </c>
      <c r="O122">
        <v>9.51</v>
      </c>
      <c r="P122">
        <v>0.38</v>
      </c>
      <c r="Q122" t="s">
        <v>21</v>
      </c>
      <c r="R122" t="s">
        <v>22</v>
      </c>
    </row>
    <row r="123" spans="1:18" x14ac:dyDescent="0.25">
      <c r="A123" t="s">
        <v>78</v>
      </c>
      <c r="B123" t="s">
        <v>19</v>
      </c>
      <c r="C123" t="s">
        <v>26</v>
      </c>
      <c r="D123">
        <v>48</v>
      </c>
      <c r="E123">
        <v>29</v>
      </c>
      <c r="F123">
        <v>141.15</v>
      </c>
      <c r="G123">
        <v>141.15</v>
      </c>
      <c r="H123">
        <v>1907.27</v>
      </c>
      <c r="I123">
        <v>1907.27</v>
      </c>
      <c r="J123">
        <v>218.94</v>
      </c>
      <c r="K123">
        <v>197.33</v>
      </c>
      <c r="L123">
        <v>312.19</v>
      </c>
      <c r="M123">
        <v>287.18</v>
      </c>
      <c r="N123">
        <v>945.88</v>
      </c>
      <c r="O123">
        <v>874.64</v>
      </c>
      <c r="P123">
        <v>0.33</v>
      </c>
      <c r="Q123" t="s">
        <v>21</v>
      </c>
      <c r="R123" t="s">
        <v>22</v>
      </c>
    </row>
    <row r="124" spans="1:18" x14ac:dyDescent="0.25">
      <c r="A124" t="s">
        <v>78</v>
      </c>
      <c r="B124" t="s">
        <v>19</v>
      </c>
      <c r="C124" t="s">
        <v>27</v>
      </c>
      <c r="D124">
        <v>48</v>
      </c>
      <c r="E124">
        <v>29</v>
      </c>
      <c r="F124">
        <v>0.02</v>
      </c>
      <c r="G124">
        <v>0.02</v>
      </c>
      <c r="H124">
        <v>0.09</v>
      </c>
      <c r="I124">
        <v>0.06</v>
      </c>
      <c r="J124">
        <v>0.03</v>
      </c>
      <c r="K124">
        <v>0.02</v>
      </c>
      <c r="L124">
        <v>0.03</v>
      </c>
      <c r="M124">
        <v>0.03</v>
      </c>
      <c r="N124">
        <v>0.05</v>
      </c>
      <c r="O124">
        <v>0.04</v>
      </c>
      <c r="P124">
        <v>0.23</v>
      </c>
      <c r="Q124" t="s">
        <v>21</v>
      </c>
      <c r="R124" t="s">
        <v>22</v>
      </c>
    </row>
    <row r="125" spans="1:18" x14ac:dyDescent="0.25">
      <c r="A125" t="s">
        <v>78</v>
      </c>
      <c r="B125" t="s">
        <v>19</v>
      </c>
      <c r="C125" t="s">
        <v>28</v>
      </c>
      <c r="D125">
        <v>48</v>
      </c>
      <c r="E125">
        <v>29</v>
      </c>
      <c r="F125">
        <v>0.83</v>
      </c>
      <c r="G125">
        <v>0.83</v>
      </c>
      <c r="H125">
        <v>2.44</v>
      </c>
      <c r="I125">
        <v>2.11</v>
      </c>
      <c r="J125">
        <v>1.1599999999999999</v>
      </c>
      <c r="K125">
        <v>1.08</v>
      </c>
      <c r="L125">
        <v>1.41</v>
      </c>
      <c r="M125">
        <v>1.3</v>
      </c>
      <c r="N125">
        <v>1.89</v>
      </c>
      <c r="O125">
        <v>1.66</v>
      </c>
      <c r="P125">
        <v>0.15</v>
      </c>
      <c r="Q125" t="s">
        <v>21</v>
      </c>
      <c r="R125" t="s">
        <v>22</v>
      </c>
    </row>
    <row r="126" spans="1:18" x14ac:dyDescent="0.25">
      <c r="A126" t="s">
        <v>78</v>
      </c>
      <c r="B126" t="s">
        <v>19</v>
      </c>
      <c r="C126" t="s">
        <v>29</v>
      </c>
      <c r="D126">
        <v>48</v>
      </c>
      <c r="E126">
        <v>29</v>
      </c>
      <c r="F126">
        <v>0.35</v>
      </c>
      <c r="G126">
        <v>0.35</v>
      </c>
      <c r="H126">
        <v>2.33</v>
      </c>
      <c r="I126">
        <v>2.33</v>
      </c>
      <c r="J126">
        <v>0.63</v>
      </c>
      <c r="K126">
        <v>0.6</v>
      </c>
      <c r="L126">
        <v>0.92</v>
      </c>
      <c r="M126">
        <v>0.78</v>
      </c>
      <c r="N126">
        <v>1.71</v>
      </c>
      <c r="O126">
        <v>1.69</v>
      </c>
      <c r="P126">
        <v>0.37</v>
      </c>
      <c r="Q126" t="s">
        <v>21</v>
      </c>
      <c r="R126" t="s">
        <v>22</v>
      </c>
    </row>
    <row r="127" spans="1:18" x14ac:dyDescent="0.25">
      <c r="A127" t="s">
        <v>78</v>
      </c>
      <c r="B127" t="s">
        <v>19</v>
      </c>
      <c r="C127" t="s">
        <v>30</v>
      </c>
      <c r="D127">
        <v>48</v>
      </c>
      <c r="E127">
        <v>29</v>
      </c>
      <c r="F127">
        <v>1.45</v>
      </c>
      <c r="G127">
        <v>1.84</v>
      </c>
      <c r="H127">
        <v>32.53</v>
      </c>
      <c r="I127">
        <v>32.53</v>
      </c>
      <c r="J127">
        <v>2.21</v>
      </c>
      <c r="K127">
        <v>2.12</v>
      </c>
      <c r="L127">
        <v>2.92</v>
      </c>
      <c r="M127">
        <v>2.67</v>
      </c>
      <c r="N127">
        <v>7.79</v>
      </c>
      <c r="O127">
        <v>6.9</v>
      </c>
      <c r="P127">
        <v>0.47</v>
      </c>
      <c r="Q127" t="s">
        <v>21</v>
      </c>
      <c r="R127" t="s">
        <v>22</v>
      </c>
    </row>
    <row r="128" spans="1:18" x14ac:dyDescent="0.25">
      <c r="A128" t="s">
        <v>78</v>
      </c>
      <c r="B128" t="s">
        <v>19</v>
      </c>
      <c r="C128" t="s">
        <v>31</v>
      </c>
      <c r="D128">
        <v>48</v>
      </c>
      <c r="E128">
        <v>29</v>
      </c>
      <c r="F128">
        <v>0.05</v>
      </c>
      <c r="G128">
        <v>0.05</v>
      </c>
      <c r="H128">
        <v>0.36</v>
      </c>
      <c r="I128">
        <v>0.26</v>
      </c>
      <c r="J128">
        <v>0.08</v>
      </c>
      <c r="K128">
        <v>0.08</v>
      </c>
      <c r="L128">
        <v>0.11</v>
      </c>
      <c r="M128">
        <v>0.1</v>
      </c>
      <c r="N128">
        <v>0.19</v>
      </c>
      <c r="O128">
        <v>0.16</v>
      </c>
      <c r="P128">
        <v>0.4</v>
      </c>
      <c r="Q128" t="s">
        <v>21</v>
      </c>
      <c r="R128" t="s">
        <v>22</v>
      </c>
    </row>
    <row r="129" spans="1:18" x14ac:dyDescent="0.25">
      <c r="A129" t="s">
        <v>78</v>
      </c>
      <c r="B129" t="s">
        <v>19</v>
      </c>
      <c r="C129" t="s">
        <v>32</v>
      </c>
      <c r="D129">
        <v>48</v>
      </c>
      <c r="E129">
        <v>29</v>
      </c>
      <c r="F129">
        <v>2.4300000000000002</v>
      </c>
      <c r="G129">
        <v>2.5299999999999998</v>
      </c>
      <c r="H129">
        <v>49.4</v>
      </c>
      <c r="I129">
        <v>39.43</v>
      </c>
      <c r="J129">
        <v>4.51</v>
      </c>
      <c r="K129">
        <v>4.12</v>
      </c>
      <c r="L129">
        <v>8.0399999999999991</v>
      </c>
      <c r="M129">
        <v>7.19</v>
      </c>
      <c r="N129">
        <v>22.71</v>
      </c>
      <c r="O129">
        <v>20.81</v>
      </c>
      <c r="P129">
        <v>0.35</v>
      </c>
      <c r="Q129" t="s">
        <v>21</v>
      </c>
      <c r="R129" t="s">
        <v>22</v>
      </c>
    </row>
    <row r="130" spans="1:18" x14ac:dyDescent="0.25">
      <c r="A130" t="s">
        <v>78</v>
      </c>
      <c r="B130" t="s">
        <v>19</v>
      </c>
      <c r="C130" t="s">
        <v>33</v>
      </c>
      <c r="D130">
        <v>48</v>
      </c>
      <c r="E130">
        <v>29</v>
      </c>
      <c r="F130">
        <v>0.39</v>
      </c>
      <c r="G130">
        <v>0.39</v>
      </c>
      <c r="H130">
        <v>3.77</v>
      </c>
      <c r="I130">
        <v>3.77</v>
      </c>
      <c r="J130">
        <v>0.64</v>
      </c>
      <c r="K130">
        <v>0.61</v>
      </c>
      <c r="L130">
        <v>0.9</v>
      </c>
      <c r="M130">
        <v>0.74</v>
      </c>
      <c r="N130">
        <v>2.09</v>
      </c>
      <c r="O130">
        <v>2.0699999999999998</v>
      </c>
      <c r="P130">
        <v>0.4</v>
      </c>
      <c r="Q130" t="s">
        <v>21</v>
      </c>
      <c r="R130" t="s">
        <v>22</v>
      </c>
    </row>
    <row r="131" spans="1:18" x14ac:dyDescent="0.25">
      <c r="A131" t="s">
        <v>78</v>
      </c>
      <c r="B131" t="s">
        <v>19</v>
      </c>
      <c r="C131" t="s">
        <v>34</v>
      </c>
      <c r="D131">
        <v>48</v>
      </c>
      <c r="E131">
        <v>29</v>
      </c>
      <c r="F131">
        <v>29.21</v>
      </c>
      <c r="G131">
        <v>29.21</v>
      </c>
      <c r="H131">
        <v>224.4</v>
      </c>
      <c r="I131">
        <v>224.4</v>
      </c>
      <c r="J131">
        <v>37.479999999999997</v>
      </c>
      <c r="K131">
        <v>36.869999999999997</v>
      </c>
      <c r="L131">
        <v>55.64</v>
      </c>
      <c r="M131">
        <v>48.81</v>
      </c>
      <c r="N131">
        <v>109.86</v>
      </c>
      <c r="O131">
        <v>111.96</v>
      </c>
      <c r="P131">
        <v>0.72</v>
      </c>
      <c r="Q131" t="s">
        <v>21</v>
      </c>
      <c r="R131" t="s">
        <v>22</v>
      </c>
    </row>
    <row r="132" spans="1:18" x14ac:dyDescent="0.25">
      <c r="A132" t="s">
        <v>79</v>
      </c>
      <c r="B132" t="s">
        <v>19</v>
      </c>
      <c r="C132" t="s">
        <v>20</v>
      </c>
      <c r="D132">
        <v>55</v>
      </c>
      <c r="E132">
        <v>19</v>
      </c>
      <c r="F132">
        <v>7.0000000000000007E-2</v>
      </c>
      <c r="G132">
        <v>7.0000000000000007E-2</v>
      </c>
      <c r="H132">
        <v>1.76</v>
      </c>
      <c r="I132">
        <v>0.41</v>
      </c>
      <c r="J132">
        <v>0.14000000000000001</v>
      </c>
      <c r="K132">
        <v>0.12</v>
      </c>
      <c r="L132">
        <v>0.19</v>
      </c>
      <c r="M132">
        <v>0.17</v>
      </c>
      <c r="N132">
        <v>0.4</v>
      </c>
      <c r="O132">
        <v>0.35</v>
      </c>
      <c r="P132">
        <v>0.17</v>
      </c>
      <c r="Q132" t="s">
        <v>21</v>
      </c>
      <c r="R132" t="s">
        <v>22</v>
      </c>
    </row>
    <row r="133" spans="1:18" x14ac:dyDescent="0.25">
      <c r="A133" t="s">
        <v>79</v>
      </c>
      <c r="B133" t="s">
        <v>19</v>
      </c>
      <c r="C133" t="s">
        <v>23</v>
      </c>
      <c r="D133">
        <v>55</v>
      </c>
      <c r="E133">
        <v>19</v>
      </c>
      <c r="F133">
        <v>0.1</v>
      </c>
      <c r="G133">
        <v>0.1</v>
      </c>
      <c r="H133">
        <v>0.66</v>
      </c>
      <c r="I133">
        <v>0.34</v>
      </c>
      <c r="J133">
        <v>0.14000000000000001</v>
      </c>
      <c r="K133">
        <v>0.12</v>
      </c>
      <c r="L133">
        <v>0.21</v>
      </c>
      <c r="M133">
        <v>0.2</v>
      </c>
      <c r="N133">
        <v>0.33</v>
      </c>
      <c r="O133">
        <v>0.28999999999999998</v>
      </c>
      <c r="P133">
        <v>0.28000000000000003</v>
      </c>
      <c r="Q133" t="s">
        <v>21</v>
      </c>
      <c r="R133" t="s">
        <v>22</v>
      </c>
    </row>
    <row r="134" spans="1:18" x14ac:dyDescent="0.25">
      <c r="A134" t="s">
        <v>79</v>
      </c>
      <c r="B134" t="s">
        <v>19</v>
      </c>
      <c r="C134" t="s">
        <v>24</v>
      </c>
      <c r="D134">
        <v>55</v>
      </c>
      <c r="E134">
        <v>19</v>
      </c>
      <c r="F134">
        <v>0.84</v>
      </c>
      <c r="G134">
        <v>0.84</v>
      </c>
      <c r="H134">
        <v>10.7</v>
      </c>
      <c r="I134">
        <v>5.45</v>
      </c>
      <c r="J134">
        <v>1.36</v>
      </c>
      <c r="K134">
        <v>1.36</v>
      </c>
      <c r="L134">
        <v>2.0299999999999998</v>
      </c>
      <c r="M134">
        <v>1.72</v>
      </c>
      <c r="N134">
        <v>3.91</v>
      </c>
      <c r="O134">
        <v>3.81</v>
      </c>
      <c r="P134">
        <v>0.52</v>
      </c>
      <c r="Q134" t="s">
        <v>21</v>
      </c>
      <c r="R134" t="s">
        <v>22</v>
      </c>
    </row>
    <row r="135" spans="1:18" x14ac:dyDescent="0.25">
      <c r="A135" t="s">
        <v>79</v>
      </c>
      <c r="B135" t="s">
        <v>19</v>
      </c>
      <c r="C135" t="s">
        <v>25</v>
      </c>
      <c r="D135">
        <v>55</v>
      </c>
      <c r="E135">
        <v>19</v>
      </c>
      <c r="F135">
        <v>4.38</v>
      </c>
      <c r="G135">
        <v>4.38</v>
      </c>
      <c r="H135">
        <v>11.82</v>
      </c>
      <c r="I135">
        <v>11.82</v>
      </c>
      <c r="J135">
        <v>5.68</v>
      </c>
      <c r="K135">
        <v>5.72</v>
      </c>
      <c r="L135">
        <v>6.64</v>
      </c>
      <c r="M135">
        <v>6.25</v>
      </c>
      <c r="N135">
        <v>9.07</v>
      </c>
      <c r="O135">
        <v>9.16</v>
      </c>
      <c r="P135">
        <v>0.98</v>
      </c>
      <c r="Q135" t="s">
        <v>21</v>
      </c>
      <c r="R135" t="s">
        <v>22</v>
      </c>
    </row>
    <row r="136" spans="1:18" x14ac:dyDescent="0.25">
      <c r="A136" t="s">
        <v>79</v>
      </c>
      <c r="B136" t="s">
        <v>19</v>
      </c>
      <c r="C136" t="s">
        <v>26</v>
      </c>
      <c r="D136">
        <v>55</v>
      </c>
      <c r="E136">
        <v>19</v>
      </c>
      <c r="F136">
        <v>152.38</v>
      </c>
      <c r="G136">
        <v>157.35</v>
      </c>
      <c r="H136">
        <v>3056</v>
      </c>
      <c r="I136">
        <v>1041</v>
      </c>
      <c r="J136">
        <v>277.52999999999997</v>
      </c>
      <c r="K136">
        <v>227.63</v>
      </c>
      <c r="L136">
        <v>382.6</v>
      </c>
      <c r="M136">
        <v>334.4</v>
      </c>
      <c r="N136">
        <v>795.42</v>
      </c>
      <c r="O136">
        <v>692.82</v>
      </c>
      <c r="P136">
        <v>0.13</v>
      </c>
      <c r="Q136" t="s">
        <v>21</v>
      </c>
      <c r="R136" t="s">
        <v>22</v>
      </c>
    </row>
    <row r="137" spans="1:18" x14ac:dyDescent="0.25">
      <c r="A137" t="s">
        <v>79</v>
      </c>
      <c r="B137" t="s">
        <v>19</v>
      </c>
      <c r="C137" t="s">
        <v>27</v>
      </c>
      <c r="D137">
        <v>55</v>
      </c>
      <c r="E137">
        <v>19</v>
      </c>
      <c r="F137">
        <v>0.02</v>
      </c>
      <c r="G137">
        <v>0.02</v>
      </c>
      <c r="H137">
        <v>0.08</v>
      </c>
      <c r="I137">
        <v>0.08</v>
      </c>
      <c r="J137">
        <v>0.03</v>
      </c>
      <c r="K137">
        <v>0.03</v>
      </c>
      <c r="L137">
        <v>0.04</v>
      </c>
      <c r="M137">
        <v>0.04</v>
      </c>
      <c r="N137">
        <v>7.0000000000000007E-2</v>
      </c>
      <c r="O137">
        <v>0.06</v>
      </c>
      <c r="P137">
        <v>0.28000000000000003</v>
      </c>
      <c r="Q137" t="s">
        <v>21</v>
      </c>
      <c r="R137" t="s">
        <v>22</v>
      </c>
    </row>
    <row r="138" spans="1:18" x14ac:dyDescent="0.25">
      <c r="A138" t="s">
        <v>79</v>
      </c>
      <c r="B138" t="s">
        <v>19</v>
      </c>
      <c r="C138" t="s">
        <v>28</v>
      </c>
      <c r="D138">
        <v>55</v>
      </c>
      <c r="E138">
        <v>19</v>
      </c>
      <c r="F138">
        <v>0.81</v>
      </c>
      <c r="G138">
        <v>0.82</v>
      </c>
      <c r="H138">
        <v>2.2200000000000002</v>
      </c>
      <c r="I138">
        <v>2.21</v>
      </c>
      <c r="J138">
        <v>1.24</v>
      </c>
      <c r="K138">
        <v>1.2</v>
      </c>
      <c r="L138">
        <v>1.52</v>
      </c>
      <c r="M138">
        <v>1.42</v>
      </c>
      <c r="N138">
        <v>2.14</v>
      </c>
      <c r="O138">
        <v>2.11</v>
      </c>
      <c r="P138">
        <v>0.62</v>
      </c>
      <c r="Q138" t="s">
        <v>21</v>
      </c>
      <c r="R138" t="s">
        <v>22</v>
      </c>
    </row>
    <row r="139" spans="1:18" x14ac:dyDescent="0.25">
      <c r="A139" t="s">
        <v>79</v>
      </c>
      <c r="B139" t="s">
        <v>19</v>
      </c>
      <c r="C139" t="s">
        <v>29</v>
      </c>
      <c r="D139">
        <v>55</v>
      </c>
      <c r="E139">
        <v>19</v>
      </c>
      <c r="F139">
        <v>0.44</v>
      </c>
      <c r="G139">
        <v>0.44</v>
      </c>
      <c r="H139">
        <v>4.3899999999999997</v>
      </c>
      <c r="I139">
        <v>2.4500000000000002</v>
      </c>
      <c r="J139">
        <v>0.89</v>
      </c>
      <c r="K139">
        <v>0.74</v>
      </c>
      <c r="L139">
        <v>1.2</v>
      </c>
      <c r="M139">
        <v>0.98</v>
      </c>
      <c r="N139">
        <v>2.12</v>
      </c>
      <c r="O139">
        <v>1.84</v>
      </c>
      <c r="P139">
        <v>0.2</v>
      </c>
      <c r="Q139" t="s">
        <v>21</v>
      </c>
      <c r="R139" t="s">
        <v>22</v>
      </c>
    </row>
    <row r="140" spans="1:18" x14ac:dyDescent="0.25">
      <c r="A140" t="s">
        <v>79</v>
      </c>
      <c r="B140" t="s">
        <v>19</v>
      </c>
      <c r="C140" t="s">
        <v>30</v>
      </c>
      <c r="D140">
        <v>55</v>
      </c>
      <c r="E140">
        <v>19</v>
      </c>
      <c r="F140">
        <v>1.62</v>
      </c>
      <c r="G140">
        <v>1.62</v>
      </c>
      <c r="H140">
        <v>14.73</v>
      </c>
      <c r="I140">
        <v>8.3699999999999992</v>
      </c>
      <c r="J140">
        <v>3.08</v>
      </c>
      <c r="K140">
        <v>2.4</v>
      </c>
      <c r="L140">
        <v>4.3899999999999997</v>
      </c>
      <c r="M140">
        <v>3.99</v>
      </c>
      <c r="N140">
        <v>7.42</v>
      </c>
      <c r="O140">
        <v>6.53</v>
      </c>
      <c r="P140">
        <v>0.27</v>
      </c>
      <c r="Q140" t="s">
        <v>21</v>
      </c>
      <c r="R140" t="s">
        <v>22</v>
      </c>
    </row>
    <row r="141" spans="1:18" x14ac:dyDescent="0.25">
      <c r="A141" t="s">
        <v>79</v>
      </c>
      <c r="B141" t="s">
        <v>19</v>
      </c>
      <c r="C141" t="s">
        <v>31</v>
      </c>
      <c r="D141">
        <v>55</v>
      </c>
      <c r="E141">
        <v>19</v>
      </c>
      <c r="F141">
        <v>7.0000000000000007E-2</v>
      </c>
      <c r="G141">
        <v>0.11</v>
      </c>
      <c r="H141">
        <v>0.28999999999999998</v>
      </c>
      <c r="I141">
        <v>0.25</v>
      </c>
      <c r="J141">
        <v>0.13</v>
      </c>
      <c r="K141">
        <v>0.12</v>
      </c>
      <c r="L141">
        <v>0.16</v>
      </c>
      <c r="M141">
        <v>0.13</v>
      </c>
      <c r="N141">
        <v>0.24</v>
      </c>
      <c r="O141">
        <v>0.23</v>
      </c>
      <c r="P141">
        <v>0.34</v>
      </c>
      <c r="Q141" t="s">
        <v>21</v>
      </c>
      <c r="R141" t="s">
        <v>22</v>
      </c>
    </row>
    <row r="142" spans="1:18" x14ac:dyDescent="0.25">
      <c r="A142" t="s">
        <v>79</v>
      </c>
      <c r="B142" t="s">
        <v>19</v>
      </c>
      <c r="C142" t="s">
        <v>32</v>
      </c>
      <c r="D142">
        <v>55</v>
      </c>
      <c r="E142">
        <v>19</v>
      </c>
      <c r="F142">
        <v>2.89</v>
      </c>
      <c r="G142">
        <v>2.89</v>
      </c>
      <c r="H142">
        <v>69.099999999999994</v>
      </c>
      <c r="I142">
        <v>21.96</v>
      </c>
      <c r="J142">
        <v>6.47</v>
      </c>
      <c r="K142">
        <v>5.79</v>
      </c>
      <c r="L142">
        <v>9.7100000000000009</v>
      </c>
      <c r="M142">
        <v>8.08</v>
      </c>
      <c r="N142">
        <v>21.06</v>
      </c>
      <c r="O142">
        <v>18.62</v>
      </c>
      <c r="P142">
        <v>0.2</v>
      </c>
      <c r="Q142" t="s">
        <v>21</v>
      </c>
      <c r="R142" t="s">
        <v>22</v>
      </c>
    </row>
    <row r="143" spans="1:18" x14ac:dyDescent="0.25">
      <c r="A143" t="s">
        <v>79</v>
      </c>
      <c r="B143" t="s">
        <v>19</v>
      </c>
      <c r="C143" t="s">
        <v>33</v>
      </c>
      <c r="D143">
        <v>55</v>
      </c>
      <c r="E143">
        <v>19</v>
      </c>
      <c r="F143">
        <v>0.49</v>
      </c>
      <c r="G143">
        <v>0.49</v>
      </c>
      <c r="H143">
        <v>5.45</v>
      </c>
      <c r="I143">
        <v>2.12</v>
      </c>
      <c r="J143">
        <v>0.81</v>
      </c>
      <c r="K143">
        <v>0.69</v>
      </c>
      <c r="L143">
        <v>1.06</v>
      </c>
      <c r="M143">
        <v>0.94</v>
      </c>
      <c r="N143">
        <v>1.96</v>
      </c>
      <c r="O143">
        <v>1.9</v>
      </c>
      <c r="P143">
        <v>0.1</v>
      </c>
      <c r="Q143" t="s">
        <v>21</v>
      </c>
      <c r="R143" t="s">
        <v>22</v>
      </c>
    </row>
    <row r="144" spans="1:18" x14ac:dyDescent="0.25">
      <c r="A144" t="s">
        <v>79</v>
      </c>
      <c r="B144" t="s">
        <v>19</v>
      </c>
      <c r="C144" t="s">
        <v>34</v>
      </c>
      <c r="D144">
        <v>55</v>
      </c>
      <c r="E144">
        <v>19</v>
      </c>
      <c r="F144">
        <v>23.5</v>
      </c>
      <c r="G144">
        <v>24.45</v>
      </c>
      <c r="H144">
        <v>82.07</v>
      </c>
      <c r="I144">
        <v>81.900000000000006</v>
      </c>
      <c r="J144">
        <v>32.04</v>
      </c>
      <c r="K144">
        <v>31</v>
      </c>
      <c r="L144">
        <v>37.11</v>
      </c>
      <c r="M144">
        <v>35.4</v>
      </c>
      <c r="N144">
        <v>59.42</v>
      </c>
      <c r="O144">
        <v>52.58</v>
      </c>
      <c r="P144">
        <v>0.75</v>
      </c>
      <c r="Q144" t="s">
        <v>21</v>
      </c>
      <c r="R144" t="s">
        <v>22</v>
      </c>
    </row>
    <row r="145" spans="1:18" x14ac:dyDescent="0.25">
      <c r="A145" t="s">
        <v>80</v>
      </c>
      <c r="B145" t="s">
        <v>19</v>
      </c>
      <c r="C145" t="s">
        <v>20</v>
      </c>
      <c r="D145">
        <v>3</v>
      </c>
      <c r="E145">
        <v>3</v>
      </c>
      <c r="F145">
        <v>0.11</v>
      </c>
      <c r="G145">
        <v>0.11</v>
      </c>
      <c r="H145">
        <v>0.19</v>
      </c>
      <c r="I145">
        <v>0.19</v>
      </c>
      <c r="J145">
        <v>0.13</v>
      </c>
      <c r="K145">
        <v>0.13</v>
      </c>
      <c r="L145">
        <v>0.17</v>
      </c>
      <c r="M145">
        <v>0.17</v>
      </c>
      <c r="N145">
        <v>0.19</v>
      </c>
      <c r="O145">
        <v>0.19</v>
      </c>
      <c r="P145">
        <v>1</v>
      </c>
      <c r="Q145" t="s">
        <v>21</v>
      </c>
      <c r="R145" t="s">
        <v>22</v>
      </c>
    </row>
    <row r="146" spans="1:18" x14ac:dyDescent="0.25">
      <c r="A146" t="s">
        <v>80</v>
      </c>
      <c r="B146" t="s">
        <v>19</v>
      </c>
      <c r="C146" t="s">
        <v>23</v>
      </c>
      <c r="D146">
        <v>3</v>
      </c>
      <c r="E146">
        <v>3</v>
      </c>
      <c r="F146">
        <v>0.12</v>
      </c>
      <c r="G146">
        <v>0.12</v>
      </c>
      <c r="H146">
        <v>0.17</v>
      </c>
      <c r="I146">
        <v>0.17</v>
      </c>
      <c r="J146">
        <v>0.12</v>
      </c>
      <c r="K146">
        <v>0.12</v>
      </c>
      <c r="L146">
        <v>0.12</v>
      </c>
      <c r="M146">
        <v>0.12</v>
      </c>
      <c r="N146">
        <v>0.16</v>
      </c>
      <c r="O146">
        <v>0.16</v>
      </c>
      <c r="P146">
        <v>1</v>
      </c>
      <c r="Q146" t="s">
        <v>21</v>
      </c>
      <c r="R146" t="s">
        <v>22</v>
      </c>
    </row>
    <row r="147" spans="1:18" x14ac:dyDescent="0.25">
      <c r="A147" t="s">
        <v>80</v>
      </c>
      <c r="B147" t="s">
        <v>19</v>
      </c>
      <c r="C147" t="s">
        <v>24</v>
      </c>
      <c r="D147">
        <v>3</v>
      </c>
      <c r="E147">
        <v>3</v>
      </c>
      <c r="F147">
        <v>4.3</v>
      </c>
      <c r="G147">
        <v>4.3</v>
      </c>
      <c r="H147">
        <v>7.97</v>
      </c>
      <c r="I147">
        <v>7.97</v>
      </c>
      <c r="J147">
        <v>5.19</v>
      </c>
      <c r="K147">
        <v>5.19</v>
      </c>
      <c r="L147">
        <v>6.52</v>
      </c>
      <c r="M147">
        <v>6.52</v>
      </c>
      <c r="N147">
        <v>7.68</v>
      </c>
      <c r="O147">
        <v>7.68</v>
      </c>
      <c r="P147">
        <v>1</v>
      </c>
      <c r="Q147" t="s">
        <v>21</v>
      </c>
      <c r="R147" t="s">
        <v>22</v>
      </c>
    </row>
    <row r="148" spans="1:18" x14ac:dyDescent="0.25">
      <c r="A148" t="s">
        <v>80</v>
      </c>
      <c r="B148" t="s">
        <v>19</v>
      </c>
      <c r="C148" t="s">
        <v>25</v>
      </c>
      <c r="D148">
        <v>3</v>
      </c>
      <c r="E148">
        <v>3</v>
      </c>
      <c r="F148">
        <v>9.83</v>
      </c>
      <c r="G148">
        <v>9.83</v>
      </c>
      <c r="H148">
        <v>17.600000000000001</v>
      </c>
      <c r="I148">
        <v>17.600000000000001</v>
      </c>
      <c r="J148">
        <v>10.02</v>
      </c>
      <c r="K148">
        <v>10.02</v>
      </c>
      <c r="L148">
        <v>10.3</v>
      </c>
      <c r="M148">
        <v>10.3</v>
      </c>
      <c r="N148">
        <v>16.14</v>
      </c>
      <c r="O148">
        <v>16.14</v>
      </c>
      <c r="P148">
        <v>1</v>
      </c>
      <c r="Q148" t="s">
        <v>21</v>
      </c>
      <c r="R148" t="s">
        <v>22</v>
      </c>
    </row>
    <row r="149" spans="1:18" x14ac:dyDescent="0.25">
      <c r="A149" t="s">
        <v>80</v>
      </c>
      <c r="B149" t="s">
        <v>19</v>
      </c>
      <c r="C149" t="s">
        <v>26</v>
      </c>
      <c r="D149">
        <v>3</v>
      </c>
      <c r="E149">
        <v>3</v>
      </c>
      <c r="F149">
        <v>283.7</v>
      </c>
      <c r="G149">
        <v>283.7</v>
      </c>
      <c r="H149">
        <v>345.3</v>
      </c>
      <c r="I149">
        <v>345.3</v>
      </c>
      <c r="J149">
        <v>307.58</v>
      </c>
      <c r="K149">
        <v>307.58</v>
      </c>
      <c r="L149">
        <v>343.4</v>
      </c>
      <c r="M149">
        <v>343.4</v>
      </c>
      <c r="N149">
        <v>344.92</v>
      </c>
      <c r="O149">
        <v>344.92</v>
      </c>
      <c r="P149">
        <v>1</v>
      </c>
      <c r="Q149" t="s">
        <v>21</v>
      </c>
      <c r="R149" t="s">
        <v>22</v>
      </c>
    </row>
    <row r="150" spans="1:18" x14ac:dyDescent="0.25">
      <c r="A150" t="s">
        <v>80</v>
      </c>
      <c r="B150" t="s">
        <v>19</v>
      </c>
      <c r="C150" t="s">
        <v>27</v>
      </c>
      <c r="D150">
        <v>3</v>
      </c>
      <c r="E150">
        <v>3</v>
      </c>
      <c r="F150">
        <v>0.03</v>
      </c>
      <c r="G150">
        <v>0.03</v>
      </c>
      <c r="H150">
        <v>0.03</v>
      </c>
      <c r="I150">
        <v>0.03</v>
      </c>
      <c r="J150">
        <v>0.03</v>
      </c>
      <c r="K150">
        <v>0.03</v>
      </c>
      <c r="L150">
        <v>0.03</v>
      </c>
      <c r="M150">
        <v>0.03</v>
      </c>
      <c r="N150">
        <v>0.03</v>
      </c>
      <c r="O150">
        <v>0.03</v>
      </c>
      <c r="P150">
        <v>1</v>
      </c>
      <c r="Q150" t="s">
        <v>21</v>
      </c>
      <c r="R150" t="s">
        <v>22</v>
      </c>
    </row>
    <row r="151" spans="1:18" x14ac:dyDescent="0.25">
      <c r="A151" t="s">
        <v>80</v>
      </c>
      <c r="B151" t="s">
        <v>19</v>
      </c>
      <c r="C151" t="s">
        <v>28</v>
      </c>
      <c r="D151">
        <v>3</v>
      </c>
      <c r="E151">
        <v>3</v>
      </c>
      <c r="F151">
        <v>1.05</v>
      </c>
      <c r="G151">
        <v>1.05</v>
      </c>
      <c r="H151">
        <v>1.35</v>
      </c>
      <c r="I151">
        <v>1.35</v>
      </c>
      <c r="J151">
        <v>1.1499999999999999</v>
      </c>
      <c r="K151">
        <v>1.1499999999999999</v>
      </c>
      <c r="L151">
        <v>1.3</v>
      </c>
      <c r="M151">
        <v>1.3</v>
      </c>
      <c r="N151">
        <v>1.34</v>
      </c>
      <c r="O151">
        <v>1.34</v>
      </c>
      <c r="P151">
        <v>1</v>
      </c>
      <c r="Q151" t="s">
        <v>21</v>
      </c>
      <c r="R151" t="s">
        <v>22</v>
      </c>
    </row>
    <row r="152" spans="1:18" x14ac:dyDescent="0.25">
      <c r="A152" t="s">
        <v>80</v>
      </c>
      <c r="B152" t="s">
        <v>19</v>
      </c>
      <c r="C152" t="s">
        <v>29</v>
      </c>
      <c r="D152">
        <v>3</v>
      </c>
      <c r="E152">
        <v>3</v>
      </c>
      <c r="F152">
        <v>0.99</v>
      </c>
      <c r="G152">
        <v>0.99</v>
      </c>
      <c r="H152">
        <v>1.19</v>
      </c>
      <c r="I152">
        <v>1.19</v>
      </c>
      <c r="J152">
        <v>1.01</v>
      </c>
      <c r="K152">
        <v>1.01</v>
      </c>
      <c r="L152">
        <v>1.04</v>
      </c>
      <c r="M152">
        <v>1.04</v>
      </c>
      <c r="N152">
        <v>1.1599999999999999</v>
      </c>
      <c r="O152">
        <v>1.1599999999999999</v>
      </c>
      <c r="P152">
        <v>1</v>
      </c>
      <c r="Q152" t="s">
        <v>21</v>
      </c>
      <c r="R152" t="s">
        <v>22</v>
      </c>
    </row>
    <row r="153" spans="1:18" x14ac:dyDescent="0.25">
      <c r="A153" t="s">
        <v>80</v>
      </c>
      <c r="B153" t="s">
        <v>19</v>
      </c>
      <c r="C153" t="s">
        <v>30</v>
      </c>
      <c r="D153">
        <v>3</v>
      </c>
      <c r="E153">
        <v>3</v>
      </c>
      <c r="F153">
        <v>2.5099999999999998</v>
      </c>
      <c r="G153">
        <v>2.5099999999999998</v>
      </c>
      <c r="H153">
        <v>3.86</v>
      </c>
      <c r="I153">
        <v>3.86</v>
      </c>
      <c r="J153">
        <v>2.5499999999999998</v>
      </c>
      <c r="K153">
        <v>2.5499999999999998</v>
      </c>
      <c r="L153">
        <v>2.6</v>
      </c>
      <c r="M153">
        <v>2.6</v>
      </c>
      <c r="N153">
        <v>3.61</v>
      </c>
      <c r="O153">
        <v>3.61</v>
      </c>
      <c r="P153">
        <v>1</v>
      </c>
      <c r="Q153" t="s">
        <v>21</v>
      </c>
      <c r="R153" t="s">
        <v>22</v>
      </c>
    </row>
    <row r="154" spans="1:18" x14ac:dyDescent="0.25">
      <c r="A154" t="s">
        <v>80</v>
      </c>
      <c r="B154" t="s">
        <v>19</v>
      </c>
      <c r="C154" t="s">
        <v>31</v>
      </c>
      <c r="D154">
        <v>3</v>
      </c>
      <c r="E154">
        <v>3</v>
      </c>
      <c r="F154">
        <v>0.11</v>
      </c>
      <c r="G154">
        <v>0.11</v>
      </c>
      <c r="H154">
        <v>0.22</v>
      </c>
      <c r="I154">
        <v>0.22</v>
      </c>
      <c r="J154">
        <v>0.13</v>
      </c>
      <c r="K154">
        <v>0.13</v>
      </c>
      <c r="L154">
        <v>0.17</v>
      </c>
      <c r="M154">
        <v>0.17</v>
      </c>
      <c r="N154">
        <v>0.21</v>
      </c>
      <c r="O154">
        <v>0.21</v>
      </c>
      <c r="P154">
        <v>1</v>
      </c>
      <c r="Q154" t="s">
        <v>21</v>
      </c>
      <c r="R154" t="s">
        <v>22</v>
      </c>
    </row>
    <row r="155" spans="1:18" x14ac:dyDescent="0.25">
      <c r="A155" t="s">
        <v>80</v>
      </c>
      <c r="B155" t="s">
        <v>19</v>
      </c>
      <c r="C155" t="s">
        <v>32</v>
      </c>
      <c r="D155">
        <v>3</v>
      </c>
      <c r="E155">
        <v>3</v>
      </c>
      <c r="F155">
        <v>6.84</v>
      </c>
      <c r="G155">
        <v>6.84</v>
      </c>
      <c r="H155">
        <v>7.78</v>
      </c>
      <c r="I155">
        <v>7.78</v>
      </c>
      <c r="J155">
        <v>6.86</v>
      </c>
      <c r="K155">
        <v>6.86</v>
      </c>
      <c r="L155">
        <v>6.9</v>
      </c>
      <c r="M155">
        <v>6.9</v>
      </c>
      <c r="N155">
        <v>7.6</v>
      </c>
      <c r="O155">
        <v>7.6</v>
      </c>
      <c r="P155">
        <v>1</v>
      </c>
      <c r="Q155" t="s">
        <v>21</v>
      </c>
      <c r="R155" t="s">
        <v>22</v>
      </c>
    </row>
    <row r="156" spans="1:18" x14ac:dyDescent="0.25">
      <c r="A156" t="s">
        <v>80</v>
      </c>
      <c r="B156" t="s">
        <v>19</v>
      </c>
      <c r="C156" t="s">
        <v>33</v>
      </c>
      <c r="D156">
        <v>3</v>
      </c>
      <c r="E156">
        <v>3</v>
      </c>
      <c r="F156">
        <v>1.01</v>
      </c>
      <c r="G156">
        <v>1.01</v>
      </c>
      <c r="H156">
        <v>1.38</v>
      </c>
      <c r="I156">
        <v>1.38</v>
      </c>
      <c r="J156">
        <v>1.1100000000000001</v>
      </c>
      <c r="K156">
        <v>1.1100000000000001</v>
      </c>
      <c r="L156">
        <v>1.26</v>
      </c>
      <c r="M156">
        <v>1.26</v>
      </c>
      <c r="N156">
        <v>1.36</v>
      </c>
      <c r="O156">
        <v>1.36</v>
      </c>
      <c r="P156">
        <v>1</v>
      </c>
      <c r="Q156" t="s">
        <v>21</v>
      </c>
      <c r="R156" t="s">
        <v>22</v>
      </c>
    </row>
    <row r="157" spans="1:18" x14ac:dyDescent="0.25">
      <c r="A157" t="s">
        <v>80</v>
      </c>
      <c r="B157" t="s">
        <v>19</v>
      </c>
      <c r="C157" t="s">
        <v>34</v>
      </c>
      <c r="D157">
        <v>3</v>
      </c>
      <c r="E157">
        <v>3</v>
      </c>
      <c r="F157">
        <v>37.6</v>
      </c>
      <c r="G157">
        <v>37.6</v>
      </c>
      <c r="H157">
        <v>72.900000000000006</v>
      </c>
      <c r="I157">
        <v>72.900000000000006</v>
      </c>
      <c r="J157">
        <v>38.200000000000003</v>
      </c>
      <c r="K157">
        <v>38.200000000000003</v>
      </c>
      <c r="L157">
        <v>39.1</v>
      </c>
      <c r="M157">
        <v>39.1</v>
      </c>
      <c r="N157">
        <v>66.14</v>
      </c>
      <c r="O157">
        <v>66.14</v>
      </c>
      <c r="P157">
        <v>1</v>
      </c>
      <c r="Q157" t="s">
        <v>21</v>
      </c>
      <c r="R157" t="s">
        <v>22</v>
      </c>
    </row>
    <row r="158" spans="1:18" x14ac:dyDescent="0.25">
      <c r="A158" t="s">
        <v>81</v>
      </c>
      <c r="B158" t="s">
        <v>19</v>
      </c>
      <c r="C158" t="s">
        <v>20</v>
      </c>
      <c r="D158">
        <v>80</v>
      </c>
      <c r="E158">
        <v>48</v>
      </c>
      <c r="F158">
        <v>0.08</v>
      </c>
      <c r="G158">
        <v>0.08</v>
      </c>
      <c r="H158">
        <v>0.61</v>
      </c>
      <c r="I158">
        <v>0.61</v>
      </c>
      <c r="J158">
        <v>0.12</v>
      </c>
      <c r="K158">
        <v>0.13</v>
      </c>
      <c r="L158">
        <v>0.18</v>
      </c>
      <c r="M158">
        <v>0.19</v>
      </c>
      <c r="N158">
        <v>0.32</v>
      </c>
      <c r="O158">
        <v>0.35</v>
      </c>
      <c r="P158">
        <v>0.31</v>
      </c>
      <c r="Q158" t="s">
        <v>21</v>
      </c>
      <c r="R158" t="s">
        <v>22</v>
      </c>
    </row>
    <row r="159" spans="1:18" x14ac:dyDescent="0.25">
      <c r="A159" t="s">
        <v>81</v>
      </c>
      <c r="B159" t="s">
        <v>19</v>
      </c>
      <c r="C159" t="s">
        <v>23</v>
      </c>
      <c r="D159">
        <v>79</v>
      </c>
      <c r="E159">
        <v>47</v>
      </c>
      <c r="F159">
        <v>0.16</v>
      </c>
      <c r="G159">
        <v>0.17</v>
      </c>
      <c r="H159">
        <v>1.71</v>
      </c>
      <c r="I159">
        <v>1.71</v>
      </c>
      <c r="J159">
        <v>0.26</v>
      </c>
      <c r="K159">
        <v>0.24</v>
      </c>
      <c r="L159">
        <v>0.32</v>
      </c>
      <c r="M159">
        <v>0.32</v>
      </c>
      <c r="N159">
        <v>0.54</v>
      </c>
      <c r="O159">
        <v>0.52</v>
      </c>
      <c r="P159">
        <v>0.81</v>
      </c>
      <c r="Q159" t="s">
        <v>21</v>
      </c>
      <c r="R159" t="s">
        <v>22</v>
      </c>
    </row>
    <row r="160" spans="1:18" x14ac:dyDescent="0.25">
      <c r="A160" t="s">
        <v>81</v>
      </c>
      <c r="B160" t="s">
        <v>19</v>
      </c>
      <c r="C160" t="s">
        <v>24</v>
      </c>
      <c r="D160">
        <v>80</v>
      </c>
      <c r="E160">
        <v>48</v>
      </c>
      <c r="F160">
        <v>0.81</v>
      </c>
      <c r="G160">
        <v>0.81</v>
      </c>
      <c r="H160">
        <v>8.0500000000000007</v>
      </c>
      <c r="I160">
        <v>8.0500000000000007</v>
      </c>
      <c r="J160">
        <v>1.52</v>
      </c>
      <c r="K160">
        <v>1.51</v>
      </c>
      <c r="L160">
        <v>2.44</v>
      </c>
      <c r="M160">
        <v>2.46</v>
      </c>
      <c r="N160">
        <v>5.27</v>
      </c>
      <c r="O160">
        <v>4.99</v>
      </c>
      <c r="P160">
        <v>0.89</v>
      </c>
      <c r="Q160" t="s">
        <v>21</v>
      </c>
      <c r="R160" t="s">
        <v>22</v>
      </c>
    </row>
    <row r="161" spans="1:18" x14ac:dyDescent="0.25">
      <c r="A161" t="s">
        <v>81</v>
      </c>
      <c r="B161" t="s">
        <v>19</v>
      </c>
      <c r="C161" t="s">
        <v>25</v>
      </c>
      <c r="D161">
        <v>80</v>
      </c>
      <c r="E161">
        <v>48</v>
      </c>
      <c r="F161">
        <v>4.29</v>
      </c>
      <c r="G161">
        <v>4.29</v>
      </c>
      <c r="H161">
        <v>23.86</v>
      </c>
      <c r="I161">
        <v>23.86</v>
      </c>
      <c r="J161">
        <v>7.52</v>
      </c>
      <c r="K161">
        <v>7.44</v>
      </c>
      <c r="L161">
        <v>9.65</v>
      </c>
      <c r="M161">
        <v>9.8699999999999992</v>
      </c>
      <c r="N161">
        <v>15.51</v>
      </c>
      <c r="O161">
        <v>15.04</v>
      </c>
      <c r="P161">
        <v>0.9</v>
      </c>
      <c r="Q161" t="s">
        <v>21</v>
      </c>
      <c r="R161" t="s">
        <v>22</v>
      </c>
    </row>
    <row r="162" spans="1:18" x14ac:dyDescent="0.25">
      <c r="A162" t="s">
        <v>81</v>
      </c>
      <c r="B162" t="s">
        <v>19</v>
      </c>
      <c r="C162" t="s">
        <v>26</v>
      </c>
      <c r="D162">
        <v>81</v>
      </c>
      <c r="E162">
        <v>48</v>
      </c>
      <c r="F162">
        <v>148.49</v>
      </c>
      <c r="G162">
        <v>148.49</v>
      </c>
      <c r="H162">
        <v>1016.24</v>
      </c>
      <c r="I162">
        <v>962.52</v>
      </c>
      <c r="J162">
        <v>277.95</v>
      </c>
      <c r="K162">
        <v>275.10000000000002</v>
      </c>
      <c r="L162">
        <v>378.57</v>
      </c>
      <c r="M162">
        <v>389.87</v>
      </c>
      <c r="N162">
        <v>713.9</v>
      </c>
      <c r="O162">
        <v>718.08</v>
      </c>
      <c r="P162">
        <v>0.83</v>
      </c>
      <c r="Q162" t="s">
        <v>21</v>
      </c>
      <c r="R162" t="s">
        <v>22</v>
      </c>
    </row>
    <row r="163" spans="1:18" x14ac:dyDescent="0.25">
      <c r="A163" t="s">
        <v>81</v>
      </c>
      <c r="B163" t="s">
        <v>19</v>
      </c>
      <c r="C163" t="s">
        <v>27</v>
      </c>
      <c r="D163">
        <v>81</v>
      </c>
      <c r="E163">
        <v>48</v>
      </c>
      <c r="F163">
        <v>0.02</v>
      </c>
      <c r="G163">
        <v>0.03</v>
      </c>
      <c r="H163">
        <v>0.11</v>
      </c>
      <c r="I163">
        <v>0.1</v>
      </c>
      <c r="J163">
        <v>0.04</v>
      </c>
      <c r="K163">
        <v>0.04</v>
      </c>
      <c r="L163">
        <v>0.04</v>
      </c>
      <c r="M163">
        <v>0.05</v>
      </c>
      <c r="N163">
        <v>0.06</v>
      </c>
      <c r="O163">
        <v>0.06</v>
      </c>
      <c r="P163">
        <v>0.49</v>
      </c>
      <c r="Q163" t="s">
        <v>21</v>
      </c>
      <c r="R163" t="s">
        <v>22</v>
      </c>
    </row>
    <row r="164" spans="1:18" x14ac:dyDescent="0.25">
      <c r="A164" t="s">
        <v>81</v>
      </c>
      <c r="B164" t="s">
        <v>19</v>
      </c>
      <c r="C164" t="s">
        <v>28</v>
      </c>
      <c r="D164">
        <v>81</v>
      </c>
      <c r="E164">
        <v>48</v>
      </c>
      <c r="F164">
        <v>0.9</v>
      </c>
      <c r="G164">
        <v>0.9</v>
      </c>
      <c r="H164">
        <v>2.72</v>
      </c>
      <c r="I164">
        <v>2.7</v>
      </c>
      <c r="J164">
        <v>1.41</v>
      </c>
      <c r="K164">
        <v>1.41</v>
      </c>
      <c r="L164">
        <v>1.81</v>
      </c>
      <c r="M164">
        <v>1.85</v>
      </c>
      <c r="N164">
        <v>2.5499999999999998</v>
      </c>
      <c r="O164">
        <v>2.57</v>
      </c>
      <c r="P164">
        <v>0.99</v>
      </c>
      <c r="Q164" t="s">
        <v>21</v>
      </c>
      <c r="R164" t="s">
        <v>22</v>
      </c>
    </row>
    <row r="165" spans="1:18" x14ac:dyDescent="0.25">
      <c r="A165" t="s">
        <v>81</v>
      </c>
      <c r="B165" t="s">
        <v>19</v>
      </c>
      <c r="C165" t="s">
        <v>29</v>
      </c>
      <c r="D165">
        <v>81</v>
      </c>
      <c r="E165">
        <v>48</v>
      </c>
      <c r="F165">
        <v>0.48</v>
      </c>
      <c r="G165">
        <v>0.85</v>
      </c>
      <c r="H165">
        <v>4.46</v>
      </c>
      <c r="I165">
        <v>3.6</v>
      </c>
      <c r="J165">
        <v>1.1200000000000001</v>
      </c>
      <c r="K165">
        <v>1.2</v>
      </c>
      <c r="L165">
        <v>1.72</v>
      </c>
      <c r="M165">
        <v>1.73</v>
      </c>
      <c r="N165">
        <v>2.62</v>
      </c>
      <c r="O165">
        <v>2.66</v>
      </c>
      <c r="P165">
        <v>0.61</v>
      </c>
      <c r="Q165" t="s">
        <v>21</v>
      </c>
      <c r="R165" t="s">
        <v>22</v>
      </c>
    </row>
    <row r="166" spans="1:18" x14ac:dyDescent="0.25">
      <c r="A166" t="s">
        <v>81</v>
      </c>
      <c r="B166" t="s">
        <v>19</v>
      </c>
      <c r="C166" t="s">
        <v>30</v>
      </c>
      <c r="D166">
        <v>80</v>
      </c>
      <c r="E166">
        <v>48</v>
      </c>
      <c r="F166">
        <v>2.2599999999999998</v>
      </c>
      <c r="G166">
        <v>2.91</v>
      </c>
      <c r="H166">
        <v>40.409999999999997</v>
      </c>
      <c r="I166">
        <v>40.409999999999997</v>
      </c>
      <c r="J166">
        <v>4.24</v>
      </c>
      <c r="K166">
        <v>4.51</v>
      </c>
      <c r="L166">
        <v>6.15</v>
      </c>
      <c r="M166">
        <v>6.62</v>
      </c>
      <c r="N166">
        <v>11.38</v>
      </c>
      <c r="O166">
        <v>12.67</v>
      </c>
      <c r="P166">
        <v>0.32</v>
      </c>
      <c r="Q166" t="s">
        <v>21</v>
      </c>
      <c r="R166" t="s">
        <v>22</v>
      </c>
    </row>
    <row r="167" spans="1:18" x14ac:dyDescent="0.25">
      <c r="A167" t="s">
        <v>81</v>
      </c>
      <c r="B167" t="s">
        <v>19</v>
      </c>
      <c r="C167" t="s">
        <v>31</v>
      </c>
      <c r="D167">
        <v>80</v>
      </c>
      <c r="E167">
        <v>47</v>
      </c>
      <c r="F167">
        <v>0.08</v>
      </c>
      <c r="G167">
        <v>0.08</v>
      </c>
      <c r="H167">
        <v>0.57999999999999996</v>
      </c>
      <c r="I167">
        <v>0.52</v>
      </c>
      <c r="J167">
        <v>0.17</v>
      </c>
      <c r="K167">
        <v>0.17</v>
      </c>
      <c r="L167">
        <v>0.24</v>
      </c>
      <c r="M167">
        <v>0.26</v>
      </c>
      <c r="N167">
        <v>0.39</v>
      </c>
      <c r="O167">
        <v>0.39</v>
      </c>
      <c r="P167">
        <v>0.41</v>
      </c>
      <c r="Q167" t="s">
        <v>21</v>
      </c>
      <c r="R167" t="s">
        <v>22</v>
      </c>
    </row>
    <row r="168" spans="1:18" x14ac:dyDescent="0.25">
      <c r="A168" t="s">
        <v>81</v>
      </c>
      <c r="B168" t="s">
        <v>19</v>
      </c>
      <c r="C168" t="s">
        <v>32</v>
      </c>
      <c r="D168">
        <v>81</v>
      </c>
      <c r="E168">
        <v>48</v>
      </c>
      <c r="F168">
        <v>2.2000000000000002</v>
      </c>
      <c r="G168">
        <v>2.2000000000000002</v>
      </c>
      <c r="H168">
        <v>17.010000000000002</v>
      </c>
      <c r="I168">
        <v>14.8</v>
      </c>
      <c r="J168">
        <v>4.1100000000000003</v>
      </c>
      <c r="K168">
        <v>4.54</v>
      </c>
      <c r="L168">
        <v>6.53</v>
      </c>
      <c r="M168">
        <v>6.82</v>
      </c>
      <c r="N168">
        <v>11.42</v>
      </c>
      <c r="O168">
        <v>11.21</v>
      </c>
      <c r="P168">
        <v>0.79</v>
      </c>
      <c r="Q168" t="s">
        <v>21</v>
      </c>
      <c r="R168" t="s">
        <v>22</v>
      </c>
    </row>
    <row r="169" spans="1:18" x14ac:dyDescent="0.25">
      <c r="A169" t="s">
        <v>81</v>
      </c>
      <c r="B169" t="s">
        <v>19</v>
      </c>
      <c r="C169" t="s">
        <v>33</v>
      </c>
      <c r="D169">
        <v>81</v>
      </c>
      <c r="E169">
        <v>48</v>
      </c>
      <c r="F169">
        <v>0.66</v>
      </c>
      <c r="G169">
        <v>0.66</v>
      </c>
      <c r="H169">
        <v>3.18</v>
      </c>
      <c r="I169">
        <v>2.8</v>
      </c>
      <c r="J169">
        <v>0.98</v>
      </c>
      <c r="K169">
        <v>1.0900000000000001</v>
      </c>
      <c r="L169">
        <v>1.45</v>
      </c>
      <c r="M169">
        <v>1.54</v>
      </c>
      <c r="N169">
        <v>2.16</v>
      </c>
      <c r="O169">
        <v>2.2000000000000002</v>
      </c>
      <c r="P169">
        <v>0.46</v>
      </c>
      <c r="Q169" t="s">
        <v>21</v>
      </c>
      <c r="R169" t="s">
        <v>22</v>
      </c>
    </row>
    <row r="170" spans="1:18" x14ac:dyDescent="0.25">
      <c r="A170" t="s">
        <v>81</v>
      </c>
      <c r="B170" t="s">
        <v>19</v>
      </c>
      <c r="C170" t="s">
        <v>34</v>
      </c>
      <c r="D170">
        <v>80</v>
      </c>
      <c r="E170">
        <v>47</v>
      </c>
      <c r="F170">
        <v>31.02</v>
      </c>
      <c r="G170">
        <v>31.02</v>
      </c>
      <c r="H170">
        <v>178.42</v>
      </c>
      <c r="I170">
        <v>148.69999999999999</v>
      </c>
      <c r="J170">
        <v>53.11</v>
      </c>
      <c r="K170">
        <v>47.28</v>
      </c>
      <c r="L170">
        <v>74.02</v>
      </c>
      <c r="M170">
        <v>70.25</v>
      </c>
      <c r="N170">
        <v>123.27</v>
      </c>
      <c r="O170">
        <v>124.06</v>
      </c>
      <c r="P170">
        <v>0.72</v>
      </c>
      <c r="Q170" t="s">
        <v>21</v>
      </c>
      <c r="R170" t="s">
        <v>22</v>
      </c>
    </row>
    <row r="171" spans="1:18" x14ac:dyDescent="0.25">
      <c r="A171" t="s">
        <v>82</v>
      </c>
      <c r="B171" t="s">
        <v>19</v>
      </c>
      <c r="C171" t="s">
        <v>20</v>
      </c>
      <c r="D171">
        <v>7</v>
      </c>
      <c r="E171">
        <v>7</v>
      </c>
      <c r="F171">
        <v>0.09</v>
      </c>
      <c r="G171">
        <v>0.09</v>
      </c>
      <c r="H171">
        <v>0.36</v>
      </c>
      <c r="I171">
        <v>0.36</v>
      </c>
      <c r="J171">
        <v>0.1</v>
      </c>
      <c r="K171">
        <v>0.1</v>
      </c>
      <c r="L171">
        <v>0.14000000000000001</v>
      </c>
      <c r="M171">
        <v>0.14000000000000001</v>
      </c>
      <c r="N171">
        <v>0.34</v>
      </c>
      <c r="O171">
        <v>0.34</v>
      </c>
      <c r="P171">
        <v>1</v>
      </c>
      <c r="Q171" t="s">
        <v>21</v>
      </c>
      <c r="R171" t="s">
        <v>22</v>
      </c>
    </row>
    <row r="172" spans="1:18" x14ac:dyDescent="0.25">
      <c r="A172" t="s">
        <v>82</v>
      </c>
      <c r="B172" t="s">
        <v>19</v>
      </c>
      <c r="C172" t="s">
        <v>23</v>
      </c>
      <c r="D172">
        <v>7</v>
      </c>
      <c r="E172">
        <v>7</v>
      </c>
      <c r="F172">
        <v>0.13</v>
      </c>
      <c r="G172">
        <v>0.13</v>
      </c>
      <c r="H172">
        <v>0.38</v>
      </c>
      <c r="I172">
        <v>0.38</v>
      </c>
      <c r="J172">
        <v>0.21</v>
      </c>
      <c r="K172">
        <v>0.21</v>
      </c>
      <c r="L172">
        <v>0.22</v>
      </c>
      <c r="M172">
        <v>0.22</v>
      </c>
      <c r="N172">
        <v>0.33</v>
      </c>
      <c r="O172">
        <v>0.33</v>
      </c>
      <c r="P172">
        <v>1</v>
      </c>
      <c r="Q172" t="s">
        <v>21</v>
      </c>
      <c r="R172" t="s">
        <v>22</v>
      </c>
    </row>
    <row r="173" spans="1:18" x14ac:dyDescent="0.25">
      <c r="A173" t="s">
        <v>82</v>
      </c>
      <c r="B173" t="s">
        <v>19</v>
      </c>
      <c r="C173" t="s">
        <v>24</v>
      </c>
      <c r="D173">
        <v>7</v>
      </c>
      <c r="E173">
        <v>7</v>
      </c>
      <c r="F173">
        <v>0.48</v>
      </c>
      <c r="G173">
        <v>0.48</v>
      </c>
      <c r="H173">
        <v>17.8</v>
      </c>
      <c r="I173">
        <v>17.8</v>
      </c>
      <c r="J173">
        <v>1.54</v>
      </c>
      <c r="K173">
        <v>1.54</v>
      </c>
      <c r="L173">
        <v>2.04</v>
      </c>
      <c r="M173">
        <v>2.04</v>
      </c>
      <c r="N173">
        <v>14.46</v>
      </c>
      <c r="O173">
        <v>14.46</v>
      </c>
      <c r="P173">
        <v>1</v>
      </c>
      <c r="Q173" t="s">
        <v>21</v>
      </c>
      <c r="R173" t="s">
        <v>22</v>
      </c>
    </row>
    <row r="174" spans="1:18" x14ac:dyDescent="0.25">
      <c r="A174" t="s">
        <v>82</v>
      </c>
      <c r="B174" t="s">
        <v>19</v>
      </c>
      <c r="C174" t="s">
        <v>25</v>
      </c>
      <c r="D174">
        <v>7</v>
      </c>
      <c r="E174">
        <v>7</v>
      </c>
      <c r="F174">
        <v>4.5999999999999996</v>
      </c>
      <c r="G174">
        <v>4.5999999999999996</v>
      </c>
      <c r="H174">
        <v>8.93</v>
      </c>
      <c r="I174">
        <v>8.93</v>
      </c>
      <c r="J174">
        <v>6.35</v>
      </c>
      <c r="K174">
        <v>6.35</v>
      </c>
      <c r="L174">
        <v>6.56</v>
      </c>
      <c r="M174">
        <v>6.56</v>
      </c>
      <c r="N174">
        <v>8.5500000000000007</v>
      </c>
      <c r="O174">
        <v>8.5500000000000007</v>
      </c>
      <c r="P174">
        <v>1</v>
      </c>
      <c r="Q174" t="s">
        <v>21</v>
      </c>
      <c r="R174" t="s">
        <v>22</v>
      </c>
    </row>
    <row r="175" spans="1:18" x14ac:dyDescent="0.25">
      <c r="A175" t="s">
        <v>82</v>
      </c>
      <c r="B175" t="s">
        <v>19</v>
      </c>
      <c r="C175" t="s">
        <v>26</v>
      </c>
      <c r="D175">
        <v>7</v>
      </c>
      <c r="E175">
        <v>7</v>
      </c>
      <c r="F175">
        <v>224.21</v>
      </c>
      <c r="G175">
        <v>224.21</v>
      </c>
      <c r="H175">
        <v>1639.93</v>
      </c>
      <c r="I175">
        <v>1639.93</v>
      </c>
      <c r="J175">
        <v>274.44</v>
      </c>
      <c r="K175">
        <v>274.44</v>
      </c>
      <c r="L175">
        <v>319.05</v>
      </c>
      <c r="M175">
        <v>319.05</v>
      </c>
      <c r="N175">
        <v>998.72</v>
      </c>
      <c r="O175">
        <v>998.72</v>
      </c>
      <c r="P175">
        <v>1</v>
      </c>
      <c r="Q175" t="s">
        <v>21</v>
      </c>
      <c r="R175" t="s">
        <v>22</v>
      </c>
    </row>
    <row r="176" spans="1:18" x14ac:dyDescent="0.25">
      <c r="A176" t="s">
        <v>82</v>
      </c>
      <c r="B176" t="s">
        <v>19</v>
      </c>
      <c r="C176" t="s">
        <v>27</v>
      </c>
      <c r="D176">
        <v>7</v>
      </c>
      <c r="E176">
        <v>7</v>
      </c>
      <c r="F176">
        <v>0.02</v>
      </c>
      <c r="G176">
        <v>0.02</v>
      </c>
      <c r="H176">
        <v>0.03</v>
      </c>
      <c r="I176">
        <v>0.03</v>
      </c>
      <c r="J176">
        <v>0.02</v>
      </c>
      <c r="K176">
        <v>0.02</v>
      </c>
      <c r="L176">
        <v>0.02</v>
      </c>
      <c r="M176">
        <v>0.02</v>
      </c>
      <c r="N176">
        <v>0.03</v>
      </c>
      <c r="O176">
        <v>0.03</v>
      </c>
      <c r="P176">
        <v>1</v>
      </c>
      <c r="Q176" t="s">
        <v>21</v>
      </c>
      <c r="R176" t="s">
        <v>22</v>
      </c>
    </row>
    <row r="177" spans="1:18" x14ac:dyDescent="0.25">
      <c r="A177" t="s">
        <v>82</v>
      </c>
      <c r="B177" t="s">
        <v>19</v>
      </c>
      <c r="C177" t="s">
        <v>28</v>
      </c>
      <c r="D177">
        <v>7</v>
      </c>
      <c r="E177">
        <v>7</v>
      </c>
      <c r="F177">
        <v>0.94</v>
      </c>
      <c r="G177">
        <v>0.94</v>
      </c>
      <c r="H177">
        <v>1.47</v>
      </c>
      <c r="I177">
        <v>1.47</v>
      </c>
      <c r="J177">
        <v>1.02</v>
      </c>
      <c r="K177">
        <v>1.02</v>
      </c>
      <c r="L177">
        <v>1.28</v>
      </c>
      <c r="M177">
        <v>1.28</v>
      </c>
      <c r="N177">
        <v>1.45</v>
      </c>
      <c r="O177">
        <v>1.45</v>
      </c>
      <c r="P177">
        <v>1</v>
      </c>
      <c r="Q177" t="s">
        <v>21</v>
      </c>
      <c r="R177" t="s">
        <v>22</v>
      </c>
    </row>
    <row r="178" spans="1:18" x14ac:dyDescent="0.25">
      <c r="A178" t="s">
        <v>82</v>
      </c>
      <c r="B178" t="s">
        <v>19</v>
      </c>
      <c r="C178" t="s">
        <v>29</v>
      </c>
      <c r="D178">
        <v>7</v>
      </c>
      <c r="E178">
        <v>7</v>
      </c>
      <c r="F178">
        <v>0.41</v>
      </c>
      <c r="G178">
        <v>0.41</v>
      </c>
      <c r="H178">
        <v>1.77</v>
      </c>
      <c r="I178">
        <v>1.77</v>
      </c>
      <c r="J178">
        <v>0.96</v>
      </c>
      <c r="K178">
        <v>0.96</v>
      </c>
      <c r="L178">
        <v>1.1599999999999999</v>
      </c>
      <c r="M178">
        <v>1.1599999999999999</v>
      </c>
      <c r="N178">
        <v>1.73</v>
      </c>
      <c r="O178">
        <v>1.73</v>
      </c>
      <c r="P178">
        <v>1</v>
      </c>
      <c r="Q178" t="s">
        <v>21</v>
      </c>
      <c r="R178" t="s">
        <v>22</v>
      </c>
    </row>
    <row r="179" spans="1:18" x14ac:dyDescent="0.25">
      <c r="A179" t="s">
        <v>82</v>
      </c>
      <c r="B179" t="s">
        <v>19</v>
      </c>
      <c r="C179" t="s">
        <v>30</v>
      </c>
      <c r="D179">
        <v>7</v>
      </c>
      <c r="E179">
        <v>7</v>
      </c>
      <c r="F179">
        <v>3.33</v>
      </c>
      <c r="G179">
        <v>3.33</v>
      </c>
      <c r="H179">
        <v>9.06</v>
      </c>
      <c r="I179">
        <v>9.06</v>
      </c>
      <c r="J179">
        <v>3.7</v>
      </c>
      <c r="K179">
        <v>3.7</v>
      </c>
      <c r="L179">
        <v>3.97</v>
      </c>
      <c r="M179">
        <v>3.97</v>
      </c>
      <c r="N179">
        <v>7.79</v>
      </c>
      <c r="O179">
        <v>7.79</v>
      </c>
      <c r="P179">
        <v>1</v>
      </c>
      <c r="Q179" t="s">
        <v>21</v>
      </c>
      <c r="R179" t="s">
        <v>22</v>
      </c>
    </row>
    <row r="180" spans="1:18" x14ac:dyDescent="0.25">
      <c r="A180" t="s">
        <v>82</v>
      </c>
      <c r="B180" t="s">
        <v>19</v>
      </c>
      <c r="C180" t="s">
        <v>31</v>
      </c>
      <c r="D180">
        <v>7</v>
      </c>
      <c r="E180">
        <v>7</v>
      </c>
      <c r="F180">
        <v>0.05</v>
      </c>
      <c r="G180">
        <v>0.05</v>
      </c>
      <c r="H180">
        <v>0.14000000000000001</v>
      </c>
      <c r="I180">
        <v>0.14000000000000001</v>
      </c>
      <c r="J180">
        <v>0.06</v>
      </c>
      <c r="K180">
        <v>0.06</v>
      </c>
      <c r="L180">
        <v>0.08</v>
      </c>
      <c r="M180">
        <v>0.08</v>
      </c>
      <c r="N180">
        <v>0.13</v>
      </c>
      <c r="O180">
        <v>0.13</v>
      </c>
      <c r="P180">
        <v>1</v>
      </c>
      <c r="Q180" t="s">
        <v>21</v>
      </c>
      <c r="R180" t="s">
        <v>22</v>
      </c>
    </row>
    <row r="181" spans="1:18" x14ac:dyDescent="0.25">
      <c r="A181" t="s">
        <v>82</v>
      </c>
      <c r="B181" t="s">
        <v>19</v>
      </c>
      <c r="C181" t="s">
        <v>32</v>
      </c>
      <c r="D181">
        <v>7</v>
      </c>
      <c r="E181">
        <v>7</v>
      </c>
      <c r="F181">
        <v>2.68</v>
      </c>
      <c r="G181">
        <v>2.68</v>
      </c>
      <c r="H181">
        <v>15.92</v>
      </c>
      <c r="I181">
        <v>15.92</v>
      </c>
      <c r="J181">
        <v>3.14</v>
      </c>
      <c r="K181">
        <v>3.14</v>
      </c>
      <c r="L181">
        <v>4.07</v>
      </c>
      <c r="M181">
        <v>4.07</v>
      </c>
      <c r="N181">
        <v>10.9</v>
      </c>
      <c r="O181">
        <v>10.9</v>
      </c>
      <c r="P181">
        <v>1</v>
      </c>
      <c r="Q181" t="s">
        <v>21</v>
      </c>
      <c r="R181" t="s">
        <v>22</v>
      </c>
    </row>
    <row r="182" spans="1:18" x14ac:dyDescent="0.25">
      <c r="A182" t="s">
        <v>82</v>
      </c>
      <c r="B182" t="s">
        <v>19</v>
      </c>
      <c r="C182" t="s">
        <v>33</v>
      </c>
      <c r="D182">
        <v>7</v>
      </c>
      <c r="E182">
        <v>7</v>
      </c>
      <c r="F182">
        <v>0.52</v>
      </c>
      <c r="G182">
        <v>0.52</v>
      </c>
      <c r="H182">
        <v>2.0299999999999998</v>
      </c>
      <c r="I182">
        <v>2.0299999999999998</v>
      </c>
      <c r="J182">
        <v>0.65</v>
      </c>
      <c r="K182">
        <v>0.65</v>
      </c>
      <c r="L182">
        <v>0.96</v>
      </c>
      <c r="M182">
        <v>0.96</v>
      </c>
      <c r="N182">
        <v>1.56</v>
      </c>
      <c r="O182">
        <v>1.56</v>
      </c>
      <c r="P182">
        <v>1</v>
      </c>
      <c r="Q182" t="s">
        <v>21</v>
      </c>
      <c r="R182" t="s">
        <v>22</v>
      </c>
    </row>
    <row r="183" spans="1:18" x14ac:dyDescent="0.25">
      <c r="A183" t="s">
        <v>82</v>
      </c>
      <c r="B183" t="s">
        <v>19</v>
      </c>
      <c r="C183" t="s">
        <v>34</v>
      </c>
      <c r="D183">
        <v>7</v>
      </c>
      <c r="E183">
        <v>7</v>
      </c>
      <c r="F183">
        <v>37.07</v>
      </c>
      <c r="G183">
        <v>37.07</v>
      </c>
      <c r="H183">
        <v>84.23</v>
      </c>
      <c r="I183">
        <v>84.23</v>
      </c>
      <c r="J183">
        <v>65.27</v>
      </c>
      <c r="K183">
        <v>65.27</v>
      </c>
      <c r="L183">
        <v>72.72</v>
      </c>
      <c r="M183">
        <v>72.72</v>
      </c>
      <c r="N183">
        <v>80.67</v>
      </c>
      <c r="O183">
        <v>80.67</v>
      </c>
      <c r="P183">
        <v>1</v>
      </c>
      <c r="Q183" t="s">
        <v>21</v>
      </c>
      <c r="R183" t="s">
        <v>22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"/>
  <sheetViews>
    <sheetView workbookViewId="0">
      <selection activeCell="Q2" sqref="Q2:AC2"/>
    </sheetView>
  </sheetViews>
  <sheetFormatPr baseColWidth="10" defaultRowHeight="15" x14ac:dyDescent="0.25"/>
  <cols>
    <col min="1" max="1" width="12" bestFit="1" customWidth="1"/>
    <col min="2" max="2" width="17.42578125" bestFit="1" customWidth="1"/>
    <col min="3" max="3" width="8.42578125" bestFit="1" customWidth="1"/>
    <col min="4" max="4" width="4.85546875" bestFit="1" customWidth="1"/>
    <col min="5" max="5" width="5.42578125" bestFit="1" customWidth="1"/>
    <col min="6" max="6" width="4.28515625" bestFit="1" customWidth="1"/>
    <col min="7" max="7" width="11.5703125" bestFit="1" customWidth="1"/>
    <col min="8" max="8" width="8.28515625" bestFit="1" customWidth="1"/>
    <col min="9" max="9" width="7" bestFit="1" customWidth="1"/>
    <col min="10" max="10" width="11.140625" bestFit="1" customWidth="1"/>
    <col min="11" max="11" width="13.42578125" bestFit="1" customWidth="1"/>
    <col min="12" max="12" width="5.42578125" bestFit="1" customWidth="1"/>
    <col min="13" max="13" width="7.28515625" bestFit="1" customWidth="1"/>
    <col min="14" max="14" width="15.7109375" bestFit="1" customWidth="1"/>
  </cols>
  <sheetData>
    <row r="1" spans="1:29" x14ac:dyDescent="0.25">
      <c r="A1" t="s">
        <v>35</v>
      </c>
      <c r="B1" t="s">
        <v>36</v>
      </c>
      <c r="C1" t="s">
        <v>2</v>
      </c>
      <c r="D1" t="s">
        <v>37</v>
      </c>
      <c r="E1" t="s">
        <v>3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</v>
      </c>
      <c r="M1" t="s">
        <v>44</v>
      </c>
      <c r="N1" t="s">
        <v>45</v>
      </c>
    </row>
    <row r="2" spans="1:29" x14ac:dyDescent="0.25">
      <c r="A2" t="s">
        <v>18</v>
      </c>
      <c r="B2" t="s">
        <v>19</v>
      </c>
      <c r="C2" t="s">
        <v>20</v>
      </c>
      <c r="D2">
        <v>89</v>
      </c>
      <c r="E2">
        <v>725</v>
      </c>
      <c r="F2">
        <v>636</v>
      </c>
      <c r="G2" t="s">
        <v>50</v>
      </c>
      <c r="H2">
        <v>0.22</v>
      </c>
      <c r="I2">
        <v>0.21</v>
      </c>
      <c r="J2" t="s">
        <v>48</v>
      </c>
      <c r="K2" t="s">
        <v>51</v>
      </c>
      <c r="L2">
        <v>382</v>
      </c>
      <c r="M2">
        <v>293</v>
      </c>
      <c r="N2" t="s">
        <v>51</v>
      </c>
      <c r="Q2">
        <v>382</v>
      </c>
      <c r="R2">
        <v>381</v>
      </c>
      <c r="S2">
        <v>382</v>
      </c>
      <c r="T2">
        <v>382</v>
      </c>
      <c r="U2">
        <v>382</v>
      </c>
      <c r="V2">
        <v>382</v>
      </c>
      <c r="W2">
        <v>382</v>
      </c>
      <c r="X2">
        <v>381</v>
      </c>
      <c r="Y2">
        <v>382</v>
      </c>
      <c r="Z2">
        <v>381</v>
      </c>
      <c r="AA2">
        <v>382</v>
      </c>
      <c r="AB2">
        <v>382</v>
      </c>
      <c r="AC2">
        <v>381</v>
      </c>
    </row>
    <row r="3" spans="1:29" x14ac:dyDescent="0.25">
      <c r="A3" t="s">
        <v>18</v>
      </c>
      <c r="B3" t="s">
        <v>19</v>
      </c>
      <c r="C3" t="s">
        <v>23</v>
      </c>
      <c r="D3">
        <v>32</v>
      </c>
      <c r="E3">
        <v>724</v>
      </c>
      <c r="F3">
        <v>692</v>
      </c>
      <c r="G3" t="s">
        <v>50</v>
      </c>
      <c r="H3">
        <v>0.24</v>
      </c>
      <c r="I3">
        <v>0.14000000000000001</v>
      </c>
      <c r="J3" t="s">
        <v>48</v>
      </c>
      <c r="K3" t="s">
        <v>51</v>
      </c>
      <c r="L3">
        <v>381</v>
      </c>
      <c r="M3">
        <v>349</v>
      </c>
      <c r="N3" t="s">
        <v>51</v>
      </c>
    </row>
    <row r="4" spans="1:29" x14ac:dyDescent="0.25">
      <c r="A4" t="s">
        <v>18</v>
      </c>
      <c r="B4" t="s">
        <v>19</v>
      </c>
      <c r="C4" t="s">
        <v>24</v>
      </c>
      <c r="D4">
        <v>200</v>
      </c>
      <c r="E4">
        <v>725</v>
      </c>
      <c r="F4">
        <v>525</v>
      </c>
      <c r="G4" t="s">
        <v>50</v>
      </c>
      <c r="H4">
        <v>3.76</v>
      </c>
      <c r="I4">
        <v>5.43</v>
      </c>
      <c r="J4" t="s">
        <v>48</v>
      </c>
      <c r="K4" t="s">
        <v>51</v>
      </c>
      <c r="L4">
        <v>382</v>
      </c>
      <c r="M4">
        <v>182</v>
      </c>
      <c r="N4" t="s">
        <v>51</v>
      </c>
    </row>
    <row r="5" spans="1:29" x14ac:dyDescent="0.25">
      <c r="A5" t="s">
        <v>18</v>
      </c>
      <c r="B5" t="s">
        <v>19</v>
      </c>
      <c r="C5" t="s">
        <v>25</v>
      </c>
      <c r="D5">
        <v>14</v>
      </c>
      <c r="E5">
        <v>725</v>
      </c>
      <c r="F5">
        <v>711</v>
      </c>
      <c r="G5" t="s">
        <v>50</v>
      </c>
      <c r="H5">
        <v>7.88</v>
      </c>
      <c r="I5">
        <v>3.02</v>
      </c>
      <c r="J5" t="s">
        <v>48</v>
      </c>
      <c r="K5" t="s">
        <v>51</v>
      </c>
      <c r="L5">
        <v>382</v>
      </c>
      <c r="M5">
        <v>368</v>
      </c>
      <c r="N5" t="s">
        <v>51</v>
      </c>
    </row>
    <row r="6" spans="1:29" x14ac:dyDescent="0.25">
      <c r="A6" t="s">
        <v>18</v>
      </c>
      <c r="B6" t="s">
        <v>19</v>
      </c>
      <c r="C6" t="s">
        <v>26</v>
      </c>
      <c r="D6">
        <v>54</v>
      </c>
      <c r="E6">
        <v>726</v>
      </c>
      <c r="F6">
        <v>672</v>
      </c>
      <c r="G6" t="s">
        <v>50</v>
      </c>
      <c r="H6">
        <v>410.55</v>
      </c>
      <c r="I6">
        <v>307.19</v>
      </c>
      <c r="J6" t="s">
        <v>48</v>
      </c>
      <c r="K6" t="s">
        <v>51</v>
      </c>
      <c r="L6">
        <v>382</v>
      </c>
      <c r="M6">
        <v>328</v>
      </c>
      <c r="N6" t="s">
        <v>51</v>
      </c>
    </row>
    <row r="7" spans="1:29" x14ac:dyDescent="0.25">
      <c r="A7" t="s">
        <v>18</v>
      </c>
      <c r="B7" t="s">
        <v>19</v>
      </c>
      <c r="C7" t="s">
        <v>27</v>
      </c>
      <c r="D7">
        <v>14</v>
      </c>
      <c r="E7">
        <v>726</v>
      </c>
      <c r="F7">
        <v>712</v>
      </c>
      <c r="G7" t="s">
        <v>50</v>
      </c>
      <c r="H7">
        <v>0.04</v>
      </c>
      <c r="I7">
        <v>0.01</v>
      </c>
      <c r="J7" t="s">
        <v>48</v>
      </c>
      <c r="K7" t="s">
        <v>51</v>
      </c>
      <c r="L7">
        <v>382</v>
      </c>
      <c r="M7">
        <v>368</v>
      </c>
      <c r="N7" t="s">
        <v>51</v>
      </c>
    </row>
    <row r="8" spans="1:29" x14ac:dyDescent="0.25">
      <c r="A8" t="s">
        <v>18</v>
      </c>
      <c r="B8" t="s">
        <v>19</v>
      </c>
      <c r="C8" t="s">
        <v>28</v>
      </c>
      <c r="D8">
        <v>8</v>
      </c>
      <c r="E8">
        <v>726</v>
      </c>
      <c r="F8">
        <v>718</v>
      </c>
      <c r="G8" t="s">
        <v>50</v>
      </c>
      <c r="H8">
        <v>1.53</v>
      </c>
      <c r="I8">
        <v>0.43</v>
      </c>
      <c r="J8" t="s">
        <v>48</v>
      </c>
      <c r="K8" t="s">
        <v>51</v>
      </c>
      <c r="L8">
        <v>382</v>
      </c>
      <c r="M8">
        <v>374</v>
      </c>
      <c r="N8" t="s">
        <v>51</v>
      </c>
    </row>
    <row r="9" spans="1:29" x14ac:dyDescent="0.25">
      <c r="A9" t="s">
        <v>18</v>
      </c>
      <c r="B9" t="s">
        <v>19</v>
      </c>
      <c r="C9" t="s">
        <v>29</v>
      </c>
      <c r="D9">
        <v>31</v>
      </c>
      <c r="E9">
        <v>725</v>
      </c>
      <c r="F9">
        <v>694</v>
      </c>
      <c r="G9" t="s">
        <v>50</v>
      </c>
      <c r="H9">
        <v>1.37</v>
      </c>
      <c r="I9">
        <v>0.78</v>
      </c>
      <c r="J9" t="s">
        <v>48</v>
      </c>
      <c r="K9" t="s">
        <v>51</v>
      </c>
      <c r="L9">
        <v>381</v>
      </c>
      <c r="M9">
        <v>350</v>
      </c>
      <c r="N9" t="s">
        <v>51</v>
      </c>
    </row>
    <row r="10" spans="1:29" x14ac:dyDescent="0.25">
      <c r="A10" t="s">
        <v>18</v>
      </c>
      <c r="B10" t="s">
        <v>19</v>
      </c>
      <c r="C10" t="s">
        <v>30</v>
      </c>
      <c r="D10">
        <v>51</v>
      </c>
      <c r="E10">
        <v>725</v>
      </c>
      <c r="F10">
        <v>674</v>
      </c>
      <c r="G10" t="s">
        <v>50</v>
      </c>
      <c r="H10">
        <v>4.5999999999999996</v>
      </c>
      <c r="I10">
        <v>3.34</v>
      </c>
      <c r="J10" t="s">
        <v>48</v>
      </c>
      <c r="K10" t="s">
        <v>51</v>
      </c>
      <c r="L10">
        <v>382</v>
      </c>
      <c r="M10">
        <v>331</v>
      </c>
      <c r="N10" t="s">
        <v>51</v>
      </c>
    </row>
    <row r="11" spans="1:29" x14ac:dyDescent="0.25">
      <c r="A11" t="s">
        <v>18</v>
      </c>
      <c r="B11" t="s">
        <v>19</v>
      </c>
      <c r="C11" t="s">
        <v>31</v>
      </c>
      <c r="D11">
        <v>30</v>
      </c>
      <c r="E11">
        <v>725</v>
      </c>
      <c r="F11">
        <v>695</v>
      </c>
      <c r="G11" t="s">
        <v>50</v>
      </c>
      <c r="H11">
        <v>0.18</v>
      </c>
      <c r="I11">
        <v>0.1</v>
      </c>
      <c r="J11" t="s">
        <v>48</v>
      </c>
      <c r="K11" t="s">
        <v>51</v>
      </c>
      <c r="L11">
        <v>381</v>
      </c>
      <c r="M11">
        <v>351</v>
      </c>
      <c r="N11" t="s">
        <v>51</v>
      </c>
    </row>
    <row r="12" spans="1:29" x14ac:dyDescent="0.25">
      <c r="A12" t="s">
        <v>18</v>
      </c>
      <c r="B12" t="s">
        <v>19</v>
      </c>
      <c r="C12" t="s">
        <v>32</v>
      </c>
      <c r="D12">
        <v>142</v>
      </c>
      <c r="E12">
        <v>726</v>
      </c>
      <c r="F12">
        <v>584</v>
      </c>
      <c r="G12" t="s">
        <v>50</v>
      </c>
      <c r="H12">
        <v>9.9499999999999993</v>
      </c>
      <c r="I12">
        <v>12.09</v>
      </c>
      <c r="J12" t="s">
        <v>48</v>
      </c>
      <c r="K12" t="s">
        <v>51</v>
      </c>
      <c r="L12">
        <v>382</v>
      </c>
      <c r="M12">
        <v>240</v>
      </c>
      <c r="N12" t="s">
        <v>51</v>
      </c>
    </row>
    <row r="13" spans="1:29" x14ac:dyDescent="0.25">
      <c r="A13" t="s">
        <v>18</v>
      </c>
      <c r="B13" t="s">
        <v>19</v>
      </c>
      <c r="C13" t="s">
        <v>33</v>
      </c>
      <c r="D13">
        <v>25</v>
      </c>
      <c r="E13">
        <v>726</v>
      </c>
      <c r="F13">
        <v>701</v>
      </c>
      <c r="G13" t="s">
        <v>50</v>
      </c>
      <c r="H13">
        <v>1.2</v>
      </c>
      <c r="I13">
        <v>0.61</v>
      </c>
      <c r="J13" t="s">
        <v>48</v>
      </c>
      <c r="K13" t="s">
        <v>51</v>
      </c>
      <c r="L13">
        <v>382</v>
      </c>
      <c r="M13">
        <v>357</v>
      </c>
      <c r="N13" t="s">
        <v>51</v>
      </c>
    </row>
    <row r="14" spans="1:29" x14ac:dyDescent="0.25">
      <c r="A14" t="s">
        <v>18</v>
      </c>
      <c r="B14" t="s">
        <v>19</v>
      </c>
      <c r="C14" t="s">
        <v>34</v>
      </c>
      <c r="D14">
        <v>28</v>
      </c>
      <c r="E14">
        <v>724</v>
      </c>
      <c r="F14">
        <v>696</v>
      </c>
      <c r="G14" t="s">
        <v>50</v>
      </c>
      <c r="H14">
        <v>53.96</v>
      </c>
      <c r="I14">
        <v>29.12</v>
      </c>
      <c r="J14" t="s">
        <v>48</v>
      </c>
      <c r="K14" t="s">
        <v>51</v>
      </c>
      <c r="L14">
        <v>381</v>
      </c>
      <c r="M14">
        <v>353</v>
      </c>
      <c r="N14" t="s">
        <v>51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7"/>
  <sheetViews>
    <sheetView workbookViewId="0"/>
  </sheetViews>
  <sheetFormatPr baseColWidth="10" defaultRowHeight="15" x14ac:dyDescent="0.25"/>
  <cols>
    <col min="1" max="1" width="12" bestFit="1" customWidth="1"/>
    <col min="2" max="2" width="17.42578125" bestFit="1" customWidth="1"/>
    <col min="3" max="3" width="8.42578125" bestFit="1" customWidth="1"/>
    <col min="4" max="5" width="5.42578125" bestFit="1" customWidth="1"/>
    <col min="6" max="6" width="5.85546875" bestFit="1" customWidth="1"/>
    <col min="7" max="7" width="11.5703125" bestFit="1" customWidth="1"/>
    <col min="8" max="8" width="8.28515625" bestFit="1" customWidth="1"/>
    <col min="9" max="9" width="7" bestFit="1" customWidth="1"/>
    <col min="10" max="10" width="27.28515625" bestFit="1" customWidth="1"/>
    <col min="11" max="11" width="17" bestFit="1" customWidth="1"/>
    <col min="12" max="12" width="5.42578125" bestFit="1" customWidth="1"/>
    <col min="13" max="13" width="7.28515625" bestFit="1" customWidth="1"/>
    <col min="14" max="14" width="17" bestFit="1" customWidth="1"/>
  </cols>
  <sheetData>
    <row r="1" spans="1:14" x14ac:dyDescent="0.25">
      <c r="A1" t="s">
        <v>35</v>
      </c>
      <c r="B1" t="s">
        <v>36</v>
      </c>
      <c r="C1" t="s">
        <v>2</v>
      </c>
      <c r="D1" t="s">
        <v>37</v>
      </c>
      <c r="E1" t="s">
        <v>3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</v>
      </c>
      <c r="M1" t="s">
        <v>44</v>
      </c>
      <c r="N1" t="s">
        <v>45</v>
      </c>
    </row>
    <row r="2" spans="1:14" x14ac:dyDescent="0.25">
      <c r="A2" t="s">
        <v>18</v>
      </c>
      <c r="B2" t="s">
        <v>46</v>
      </c>
      <c r="C2" t="s">
        <v>20</v>
      </c>
      <c r="D2">
        <v>97</v>
      </c>
      <c r="E2">
        <v>7</v>
      </c>
      <c r="F2">
        <v>-90</v>
      </c>
      <c r="G2" t="s">
        <v>47</v>
      </c>
      <c r="H2">
        <v>0.54</v>
      </c>
      <c r="I2">
        <v>0.51</v>
      </c>
      <c r="J2" t="s">
        <v>48</v>
      </c>
      <c r="K2" t="s">
        <v>49</v>
      </c>
      <c r="L2">
        <v>7</v>
      </c>
      <c r="M2">
        <v>-90</v>
      </c>
      <c r="N2" t="s">
        <v>49</v>
      </c>
    </row>
    <row r="3" spans="1:14" x14ac:dyDescent="0.25">
      <c r="A3" t="s">
        <v>18</v>
      </c>
      <c r="B3" t="s">
        <v>46</v>
      </c>
      <c r="C3" t="s">
        <v>23</v>
      </c>
      <c r="D3">
        <v>43</v>
      </c>
      <c r="E3">
        <v>7</v>
      </c>
      <c r="F3">
        <v>-36</v>
      </c>
      <c r="G3" t="s">
        <v>50</v>
      </c>
      <c r="H3">
        <v>0.33</v>
      </c>
      <c r="I3">
        <v>0.22</v>
      </c>
      <c r="J3" t="s">
        <v>48</v>
      </c>
      <c r="K3" t="s">
        <v>49</v>
      </c>
      <c r="L3">
        <v>7</v>
      </c>
      <c r="M3">
        <v>-36</v>
      </c>
      <c r="N3" t="s">
        <v>49</v>
      </c>
    </row>
    <row r="4" spans="1:14" x14ac:dyDescent="0.25">
      <c r="A4" t="s">
        <v>18</v>
      </c>
      <c r="B4" t="s">
        <v>46</v>
      </c>
      <c r="C4" t="s">
        <v>24</v>
      </c>
      <c r="D4">
        <v>101</v>
      </c>
      <c r="E4">
        <v>7</v>
      </c>
      <c r="F4">
        <v>-94</v>
      </c>
      <c r="G4" t="s">
        <v>47</v>
      </c>
      <c r="H4">
        <v>3.77</v>
      </c>
      <c r="I4">
        <v>3.63</v>
      </c>
      <c r="J4" t="s">
        <v>48</v>
      </c>
      <c r="K4" t="s">
        <v>49</v>
      </c>
      <c r="L4">
        <v>7</v>
      </c>
      <c r="M4">
        <v>-94</v>
      </c>
      <c r="N4" t="s">
        <v>49</v>
      </c>
    </row>
    <row r="5" spans="1:14" x14ac:dyDescent="0.25">
      <c r="A5" t="s">
        <v>18</v>
      </c>
      <c r="B5" t="s">
        <v>46</v>
      </c>
      <c r="C5" t="s">
        <v>25</v>
      </c>
      <c r="D5">
        <v>7</v>
      </c>
      <c r="E5">
        <v>7</v>
      </c>
      <c r="F5">
        <v>0</v>
      </c>
      <c r="G5" t="s">
        <v>47</v>
      </c>
      <c r="H5">
        <v>7.41</v>
      </c>
      <c r="I5">
        <v>1.76</v>
      </c>
      <c r="J5" t="s">
        <v>48</v>
      </c>
      <c r="K5" t="s">
        <v>51</v>
      </c>
      <c r="L5">
        <v>7</v>
      </c>
      <c r="M5">
        <v>0</v>
      </c>
      <c r="N5" t="s">
        <v>49</v>
      </c>
    </row>
    <row r="6" spans="1:14" x14ac:dyDescent="0.25">
      <c r="A6" t="s">
        <v>18</v>
      </c>
      <c r="B6" t="s">
        <v>46</v>
      </c>
      <c r="C6" t="s">
        <v>26</v>
      </c>
      <c r="D6">
        <v>32</v>
      </c>
      <c r="E6">
        <v>7</v>
      </c>
      <c r="F6">
        <v>-25</v>
      </c>
      <c r="G6" t="s">
        <v>47</v>
      </c>
      <c r="H6">
        <v>560.38</v>
      </c>
      <c r="I6">
        <v>292.04000000000002</v>
      </c>
      <c r="J6" t="s">
        <v>48</v>
      </c>
      <c r="K6" t="s">
        <v>49</v>
      </c>
      <c r="L6">
        <v>7</v>
      </c>
      <c r="M6">
        <v>-25</v>
      </c>
      <c r="N6" t="s">
        <v>49</v>
      </c>
    </row>
    <row r="7" spans="1:14" x14ac:dyDescent="0.25">
      <c r="A7" t="s">
        <v>18</v>
      </c>
      <c r="B7" t="s">
        <v>46</v>
      </c>
      <c r="C7" t="s">
        <v>27</v>
      </c>
      <c r="D7">
        <v>6</v>
      </c>
      <c r="E7">
        <v>7</v>
      </c>
      <c r="F7">
        <v>1</v>
      </c>
      <c r="G7" t="s">
        <v>47</v>
      </c>
      <c r="H7">
        <v>0.04</v>
      </c>
      <c r="I7">
        <v>0.01</v>
      </c>
      <c r="J7" t="s">
        <v>48</v>
      </c>
      <c r="K7" t="s">
        <v>51</v>
      </c>
      <c r="L7">
        <v>7</v>
      </c>
      <c r="M7">
        <v>1</v>
      </c>
      <c r="N7" t="s">
        <v>51</v>
      </c>
    </row>
    <row r="8" spans="1:14" x14ac:dyDescent="0.25">
      <c r="A8" t="s">
        <v>18</v>
      </c>
      <c r="B8" t="s">
        <v>46</v>
      </c>
      <c r="C8" t="s">
        <v>28</v>
      </c>
      <c r="D8">
        <v>2</v>
      </c>
      <c r="E8">
        <v>7</v>
      </c>
      <c r="F8">
        <v>5</v>
      </c>
      <c r="G8" t="s">
        <v>47</v>
      </c>
      <c r="H8">
        <v>1.36</v>
      </c>
      <c r="I8">
        <v>0.14000000000000001</v>
      </c>
      <c r="J8" t="s">
        <v>48</v>
      </c>
      <c r="K8" t="s">
        <v>51</v>
      </c>
      <c r="L8">
        <v>7</v>
      </c>
      <c r="M8">
        <v>5</v>
      </c>
      <c r="N8" t="s">
        <v>51</v>
      </c>
    </row>
    <row r="9" spans="1:14" x14ac:dyDescent="0.25">
      <c r="A9" t="s">
        <v>18</v>
      </c>
      <c r="B9" t="s">
        <v>46</v>
      </c>
      <c r="C9" t="s">
        <v>29</v>
      </c>
      <c r="D9">
        <v>9</v>
      </c>
      <c r="E9">
        <v>7</v>
      </c>
      <c r="F9">
        <v>-2</v>
      </c>
      <c r="G9" t="s">
        <v>47</v>
      </c>
      <c r="H9">
        <v>1.31</v>
      </c>
      <c r="I9">
        <v>0.36</v>
      </c>
      <c r="J9" t="s">
        <v>48</v>
      </c>
      <c r="K9" t="s">
        <v>49</v>
      </c>
      <c r="L9">
        <v>7</v>
      </c>
      <c r="M9">
        <v>-2</v>
      </c>
      <c r="N9" t="s">
        <v>49</v>
      </c>
    </row>
    <row r="10" spans="1:14" x14ac:dyDescent="0.25">
      <c r="A10" t="s">
        <v>18</v>
      </c>
      <c r="B10" t="s">
        <v>46</v>
      </c>
      <c r="C10" t="s">
        <v>30</v>
      </c>
      <c r="D10">
        <v>44</v>
      </c>
      <c r="E10">
        <v>7</v>
      </c>
      <c r="F10">
        <v>-37</v>
      </c>
      <c r="G10" t="s">
        <v>47</v>
      </c>
      <c r="H10">
        <v>7.16</v>
      </c>
      <c r="I10">
        <v>4.45</v>
      </c>
      <c r="J10" t="s">
        <v>48</v>
      </c>
      <c r="K10" t="s">
        <v>49</v>
      </c>
      <c r="L10">
        <v>7</v>
      </c>
      <c r="M10">
        <v>-37</v>
      </c>
      <c r="N10" t="s">
        <v>49</v>
      </c>
    </row>
    <row r="11" spans="1:14" x14ac:dyDescent="0.25">
      <c r="A11" t="s">
        <v>18</v>
      </c>
      <c r="B11" t="s">
        <v>46</v>
      </c>
      <c r="C11" t="s">
        <v>31</v>
      </c>
      <c r="D11">
        <v>7</v>
      </c>
      <c r="E11">
        <v>7</v>
      </c>
      <c r="F11">
        <v>0</v>
      </c>
      <c r="G11" t="s">
        <v>50</v>
      </c>
      <c r="H11">
        <v>0.16</v>
      </c>
      <c r="I11">
        <v>0.05</v>
      </c>
      <c r="J11" t="s">
        <v>48</v>
      </c>
      <c r="K11" t="s">
        <v>51</v>
      </c>
      <c r="L11">
        <v>7</v>
      </c>
      <c r="M11">
        <v>0</v>
      </c>
      <c r="N11" t="s">
        <v>49</v>
      </c>
    </row>
    <row r="12" spans="1:14" x14ac:dyDescent="0.25">
      <c r="A12" t="s">
        <v>18</v>
      </c>
      <c r="B12" t="s">
        <v>46</v>
      </c>
      <c r="C12" t="s">
        <v>32</v>
      </c>
      <c r="D12">
        <v>79</v>
      </c>
      <c r="E12">
        <v>7</v>
      </c>
      <c r="F12">
        <v>-72</v>
      </c>
      <c r="G12" t="s">
        <v>50</v>
      </c>
      <c r="H12">
        <v>14.43</v>
      </c>
      <c r="I12">
        <v>13.08</v>
      </c>
      <c r="J12" t="s">
        <v>48</v>
      </c>
      <c r="K12" t="s">
        <v>49</v>
      </c>
      <c r="L12">
        <v>7</v>
      </c>
      <c r="M12">
        <v>-72</v>
      </c>
      <c r="N12" t="s">
        <v>49</v>
      </c>
    </row>
    <row r="13" spans="1:14" x14ac:dyDescent="0.25">
      <c r="A13" t="s">
        <v>18</v>
      </c>
      <c r="B13" t="s">
        <v>46</v>
      </c>
      <c r="C13" t="s">
        <v>33</v>
      </c>
      <c r="D13">
        <v>10</v>
      </c>
      <c r="E13">
        <v>7</v>
      </c>
      <c r="F13">
        <v>-3</v>
      </c>
      <c r="G13" t="s">
        <v>50</v>
      </c>
      <c r="H13">
        <v>1.38</v>
      </c>
      <c r="I13">
        <v>0.44</v>
      </c>
      <c r="J13" t="s">
        <v>48</v>
      </c>
      <c r="K13" t="s">
        <v>49</v>
      </c>
      <c r="L13">
        <v>7</v>
      </c>
      <c r="M13">
        <v>-3</v>
      </c>
      <c r="N13" t="s">
        <v>49</v>
      </c>
    </row>
    <row r="14" spans="1:14" x14ac:dyDescent="0.25">
      <c r="A14" t="s">
        <v>18</v>
      </c>
      <c r="B14" t="s">
        <v>46</v>
      </c>
      <c r="C14" t="s">
        <v>34</v>
      </c>
      <c r="D14">
        <v>4</v>
      </c>
      <c r="E14">
        <v>7</v>
      </c>
      <c r="F14">
        <v>3</v>
      </c>
      <c r="G14" t="s">
        <v>50</v>
      </c>
      <c r="H14">
        <v>54.12</v>
      </c>
      <c r="I14">
        <v>11.1</v>
      </c>
      <c r="J14" t="s">
        <v>48</v>
      </c>
      <c r="K14" t="s">
        <v>51</v>
      </c>
      <c r="L14">
        <v>7</v>
      </c>
      <c r="M14">
        <v>3</v>
      </c>
      <c r="N14" t="s">
        <v>51</v>
      </c>
    </row>
    <row r="15" spans="1:14" x14ac:dyDescent="0.25">
      <c r="A15" t="s">
        <v>18</v>
      </c>
      <c r="B15" t="s">
        <v>52</v>
      </c>
      <c r="C15" t="s">
        <v>20</v>
      </c>
      <c r="D15" t="s">
        <v>53</v>
      </c>
      <c r="E15">
        <v>1</v>
      </c>
      <c r="F15" t="s">
        <v>54</v>
      </c>
      <c r="G15" t="s">
        <v>55</v>
      </c>
      <c r="H15" t="s">
        <v>53</v>
      </c>
      <c r="I15" t="s">
        <v>53</v>
      </c>
      <c r="J15" t="s">
        <v>56</v>
      </c>
      <c r="K15" t="s">
        <v>49</v>
      </c>
      <c r="L15">
        <v>1</v>
      </c>
      <c r="M15">
        <v>-9999</v>
      </c>
      <c r="N15" t="s">
        <v>49</v>
      </c>
    </row>
    <row r="16" spans="1:14" x14ac:dyDescent="0.25">
      <c r="A16" t="s">
        <v>18</v>
      </c>
      <c r="B16" t="s">
        <v>52</v>
      </c>
      <c r="C16" t="s">
        <v>23</v>
      </c>
      <c r="D16" t="s">
        <v>53</v>
      </c>
      <c r="E16">
        <v>1</v>
      </c>
      <c r="F16" t="s">
        <v>54</v>
      </c>
      <c r="G16" t="s">
        <v>55</v>
      </c>
      <c r="H16" t="s">
        <v>53</v>
      </c>
      <c r="I16" t="s">
        <v>53</v>
      </c>
      <c r="J16" t="s">
        <v>56</v>
      </c>
      <c r="K16" t="s">
        <v>49</v>
      </c>
      <c r="L16">
        <v>1</v>
      </c>
      <c r="M16">
        <v>-9999</v>
      </c>
      <c r="N16" t="s">
        <v>49</v>
      </c>
    </row>
    <row r="17" spans="1:14" x14ac:dyDescent="0.25">
      <c r="A17" t="s">
        <v>18</v>
      </c>
      <c r="B17" t="s">
        <v>52</v>
      </c>
      <c r="C17" t="s">
        <v>24</v>
      </c>
      <c r="D17" t="s">
        <v>53</v>
      </c>
      <c r="E17">
        <v>1</v>
      </c>
      <c r="F17" t="s">
        <v>54</v>
      </c>
      <c r="G17" t="s">
        <v>55</v>
      </c>
      <c r="H17" t="s">
        <v>53</v>
      </c>
      <c r="I17" t="s">
        <v>53</v>
      </c>
      <c r="J17" t="s">
        <v>56</v>
      </c>
      <c r="K17" t="s">
        <v>49</v>
      </c>
      <c r="L17">
        <v>1</v>
      </c>
      <c r="M17">
        <v>-9999</v>
      </c>
      <c r="N17" t="s">
        <v>49</v>
      </c>
    </row>
    <row r="18" spans="1:14" x14ac:dyDescent="0.25">
      <c r="A18" t="s">
        <v>18</v>
      </c>
      <c r="B18" t="s">
        <v>52</v>
      </c>
      <c r="C18" t="s">
        <v>25</v>
      </c>
      <c r="D18" t="s">
        <v>53</v>
      </c>
      <c r="E18">
        <v>1</v>
      </c>
      <c r="F18" t="s">
        <v>54</v>
      </c>
      <c r="G18" t="s">
        <v>55</v>
      </c>
      <c r="H18" t="s">
        <v>53</v>
      </c>
      <c r="I18" t="s">
        <v>53</v>
      </c>
      <c r="J18" t="s">
        <v>56</v>
      </c>
      <c r="K18" t="s">
        <v>49</v>
      </c>
      <c r="L18">
        <v>1</v>
      </c>
      <c r="M18">
        <v>-9999</v>
      </c>
      <c r="N18" t="s">
        <v>49</v>
      </c>
    </row>
    <row r="19" spans="1:14" x14ac:dyDescent="0.25">
      <c r="A19" t="s">
        <v>18</v>
      </c>
      <c r="B19" t="s">
        <v>52</v>
      </c>
      <c r="C19" t="s">
        <v>26</v>
      </c>
      <c r="D19" t="s">
        <v>53</v>
      </c>
      <c r="E19">
        <v>1</v>
      </c>
      <c r="F19" t="s">
        <v>54</v>
      </c>
      <c r="G19" t="s">
        <v>55</v>
      </c>
      <c r="H19" t="s">
        <v>53</v>
      </c>
      <c r="I19" t="s">
        <v>53</v>
      </c>
      <c r="J19" t="s">
        <v>56</v>
      </c>
      <c r="K19" t="s">
        <v>49</v>
      </c>
      <c r="L19">
        <v>1</v>
      </c>
      <c r="M19">
        <v>-9999</v>
      </c>
      <c r="N19" t="s">
        <v>49</v>
      </c>
    </row>
    <row r="20" spans="1:14" x14ac:dyDescent="0.25">
      <c r="A20" t="s">
        <v>18</v>
      </c>
      <c r="B20" t="s">
        <v>52</v>
      </c>
      <c r="C20" t="s">
        <v>27</v>
      </c>
      <c r="D20" t="s">
        <v>53</v>
      </c>
      <c r="E20">
        <v>1</v>
      </c>
      <c r="F20" t="s">
        <v>54</v>
      </c>
      <c r="G20" t="s">
        <v>55</v>
      </c>
      <c r="H20" t="s">
        <v>53</v>
      </c>
      <c r="I20" t="s">
        <v>53</v>
      </c>
      <c r="J20" t="s">
        <v>56</v>
      </c>
      <c r="K20" t="s">
        <v>49</v>
      </c>
      <c r="L20">
        <v>1</v>
      </c>
      <c r="M20">
        <v>-9999</v>
      </c>
      <c r="N20" t="s">
        <v>49</v>
      </c>
    </row>
    <row r="21" spans="1:14" x14ac:dyDescent="0.25">
      <c r="A21" t="s">
        <v>18</v>
      </c>
      <c r="B21" t="s">
        <v>52</v>
      </c>
      <c r="C21" t="s">
        <v>28</v>
      </c>
      <c r="D21" t="s">
        <v>53</v>
      </c>
      <c r="E21">
        <v>1</v>
      </c>
      <c r="F21" t="s">
        <v>54</v>
      </c>
      <c r="G21" t="s">
        <v>55</v>
      </c>
      <c r="H21" t="s">
        <v>53</v>
      </c>
      <c r="I21" t="s">
        <v>53</v>
      </c>
      <c r="J21" t="s">
        <v>56</v>
      </c>
      <c r="K21" t="s">
        <v>49</v>
      </c>
      <c r="L21">
        <v>1</v>
      </c>
      <c r="M21">
        <v>-9999</v>
      </c>
      <c r="N21" t="s">
        <v>49</v>
      </c>
    </row>
    <row r="22" spans="1:14" x14ac:dyDescent="0.25">
      <c r="A22" t="s">
        <v>18</v>
      </c>
      <c r="B22" t="s">
        <v>52</v>
      </c>
      <c r="C22" t="s">
        <v>29</v>
      </c>
      <c r="D22" t="s">
        <v>53</v>
      </c>
      <c r="E22">
        <v>1</v>
      </c>
      <c r="F22" t="s">
        <v>54</v>
      </c>
      <c r="G22" t="s">
        <v>55</v>
      </c>
      <c r="H22" t="s">
        <v>53</v>
      </c>
      <c r="I22" t="s">
        <v>53</v>
      </c>
      <c r="J22" t="s">
        <v>56</v>
      </c>
      <c r="K22" t="s">
        <v>49</v>
      </c>
      <c r="L22">
        <v>1</v>
      </c>
      <c r="M22">
        <v>-9999</v>
      </c>
      <c r="N22" t="s">
        <v>49</v>
      </c>
    </row>
    <row r="23" spans="1:14" x14ac:dyDescent="0.25">
      <c r="A23" t="s">
        <v>18</v>
      </c>
      <c r="B23" t="s">
        <v>52</v>
      </c>
      <c r="C23" t="s">
        <v>30</v>
      </c>
      <c r="D23" t="s">
        <v>53</v>
      </c>
      <c r="E23">
        <v>1</v>
      </c>
      <c r="F23" t="s">
        <v>54</v>
      </c>
      <c r="G23" t="s">
        <v>55</v>
      </c>
      <c r="H23" t="s">
        <v>53</v>
      </c>
      <c r="I23" t="s">
        <v>53</v>
      </c>
      <c r="J23" t="s">
        <v>56</v>
      </c>
      <c r="K23" t="s">
        <v>49</v>
      </c>
      <c r="L23">
        <v>1</v>
      </c>
      <c r="M23">
        <v>-9999</v>
      </c>
      <c r="N23" t="s">
        <v>49</v>
      </c>
    </row>
    <row r="24" spans="1:14" x14ac:dyDescent="0.25">
      <c r="A24" t="s">
        <v>18</v>
      </c>
      <c r="B24" t="s">
        <v>52</v>
      </c>
      <c r="C24" t="s">
        <v>31</v>
      </c>
      <c r="D24" t="s">
        <v>53</v>
      </c>
      <c r="E24">
        <v>1</v>
      </c>
      <c r="F24" t="s">
        <v>54</v>
      </c>
      <c r="G24" t="s">
        <v>55</v>
      </c>
      <c r="H24" t="s">
        <v>53</v>
      </c>
      <c r="I24" t="s">
        <v>53</v>
      </c>
      <c r="J24" t="s">
        <v>56</v>
      </c>
      <c r="K24" t="s">
        <v>49</v>
      </c>
      <c r="L24">
        <v>1</v>
      </c>
      <c r="M24">
        <v>-9999</v>
      </c>
      <c r="N24" t="s">
        <v>49</v>
      </c>
    </row>
    <row r="25" spans="1:14" x14ac:dyDescent="0.25">
      <c r="A25" t="s">
        <v>18</v>
      </c>
      <c r="B25" t="s">
        <v>52</v>
      </c>
      <c r="C25" t="s">
        <v>32</v>
      </c>
      <c r="D25" t="s">
        <v>53</v>
      </c>
      <c r="E25">
        <v>1</v>
      </c>
      <c r="F25" t="s">
        <v>54</v>
      </c>
      <c r="G25" t="s">
        <v>55</v>
      </c>
      <c r="H25" t="s">
        <v>53</v>
      </c>
      <c r="I25" t="s">
        <v>53</v>
      </c>
      <c r="J25" t="s">
        <v>56</v>
      </c>
      <c r="K25" t="s">
        <v>49</v>
      </c>
      <c r="L25">
        <v>1</v>
      </c>
      <c r="M25">
        <v>-9999</v>
      </c>
      <c r="N25" t="s">
        <v>49</v>
      </c>
    </row>
    <row r="26" spans="1:14" x14ac:dyDescent="0.25">
      <c r="A26" t="s">
        <v>18</v>
      </c>
      <c r="B26" t="s">
        <v>52</v>
      </c>
      <c r="C26" t="s">
        <v>33</v>
      </c>
      <c r="D26" t="s">
        <v>53</v>
      </c>
      <c r="E26">
        <v>1</v>
      </c>
      <c r="F26" t="s">
        <v>54</v>
      </c>
      <c r="G26" t="s">
        <v>55</v>
      </c>
      <c r="H26" t="s">
        <v>53</v>
      </c>
      <c r="I26" t="s">
        <v>53</v>
      </c>
      <c r="J26" t="s">
        <v>56</v>
      </c>
      <c r="K26" t="s">
        <v>49</v>
      </c>
      <c r="L26">
        <v>1</v>
      </c>
      <c r="M26">
        <v>-9999</v>
      </c>
      <c r="N26" t="s">
        <v>49</v>
      </c>
    </row>
    <row r="27" spans="1:14" x14ac:dyDescent="0.25">
      <c r="A27" t="s">
        <v>18</v>
      </c>
      <c r="B27" t="s">
        <v>52</v>
      </c>
      <c r="C27" t="s">
        <v>34</v>
      </c>
      <c r="D27" t="s">
        <v>53</v>
      </c>
      <c r="E27">
        <v>1</v>
      </c>
      <c r="F27" t="s">
        <v>54</v>
      </c>
      <c r="G27" t="s">
        <v>55</v>
      </c>
      <c r="H27" t="s">
        <v>53</v>
      </c>
      <c r="I27" t="s">
        <v>53</v>
      </c>
      <c r="J27" t="s">
        <v>56</v>
      </c>
      <c r="K27" t="s">
        <v>49</v>
      </c>
      <c r="L27">
        <v>1</v>
      </c>
      <c r="M27">
        <v>-9999</v>
      </c>
      <c r="N27" t="s">
        <v>49</v>
      </c>
    </row>
    <row r="28" spans="1:14" x14ac:dyDescent="0.25">
      <c r="A28" t="s">
        <v>18</v>
      </c>
      <c r="B28" t="s">
        <v>57</v>
      </c>
      <c r="C28" t="s">
        <v>20</v>
      </c>
      <c r="D28">
        <v>33</v>
      </c>
      <c r="E28">
        <v>70</v>
      </c>
      <c r="F28">
        <v>37</v>
      </c>
      <c r="G28" t="s">
        <v>47</v>
      </c>
      <c r="H28">
        <v>0.18</v>
      </c>
      <c r="I28">
        <v>0.1</v>
      </c>
      <c r="J28" t="s">
        <v>48</v>
      </c>
      <c r="K28" t="s">
        <v>51</v>
      </c>
      <c r="L28">
        <v>30</v>
      </c>
      <c r="M28">
        <v>-3</v>
      </c>
      <c r="N28" t="s">
        <v>49</v>
      </c>
    </row>
    <row r="29" spans="1:14" x14ac:dyDescent="0.25">
      <c r="A29" t="s">
        <v>18</v>
      </c>
      <c r="B29" t="s">
        <v>57</v>
      </c>
      <c r="C29" t="s">
        <v>23</v>
      </c>
      <c r="D29">
        <v>10</v>
      </c>
      <c r="E29">
        <v>70</v>
      </c>
      <c r="F29">
        <v>60</v>
      </c>
      <c r="G29" t="s">
        <v>50</v>
      </c>
      <c r="H29">
        <v>0.2</v>
      </c>
      <c r="I29">
        <v>0.06</v>
      </c>
      <c r="J29" t="s">
        <v>48</v>
      </c>
      <c r="K29" t="s">
        <v>51</v>
      </c>
      <c r="L29">
        <v>30</v>
      </c>
      <c r="M29">
        <v>20</v>
      </c>
      <c r="N29" t="s">
        <v>51</v>
      </c>
    </row>
    <row r="30" spans="1:14" x14ac:dyDescent="0.25">
      <c r="A30" t="s">
        <v>18</v>
      </c>
      <c r="B30" t="s">
        <v>57</v>
      </c>
      <c r="C30" t="s">
        <v>24</v>
      </c>
      <c r="D30">
        <v>61</v>
      </c>
      <c r="E30">
        <v>70</v>
      </c>
      <c r="F30">
        <v>9</v>
      </c>
      <c r="G30" t="s">
        <v>50</v>
      </c>
      <c r="H30">
        <v>3.52</v>
      </c>
      <c r="I30">
        <v>2.8</v>
      </c>
      <c r="J30" t="s">
        <v>48</v>
      </c>
      <c r="K30" t="s">
        <v>51</v>
      </c>
      <c r="L30">
        <v>30</v>
      </c>
      <c r="M30">
        <v>-31</v>
      </c>
      <c r="N30" t="s">
        <v>49</v>
      </c>
    </row>
    <row r="31" spans="1:14" x14ac:dyDescent="0.25">
      <c r="A31" t="s">
        <v>18</v>
      </c>
      <c r="B31" t="s">
        <v>57</v>
      </c>
      <c r="C31" t="s">
        <v>25</v>
      </c>
      <c r="D31">
        <v>6</v>
      </c>
      <c r="E31">
        <v>70</v>
      </c>
      <c r="F31">
        <v>64</v>
      </c>
      <c r="G31" t="s">
        <v>47</v>
      </c>
      <c r="H31">
        <v>7.22</v>
      </c>
      <c r="I31">
        <v>1.63</v>
      </c>
      <c r="J31" t="s">
        <v>48</v>
      </c>
      <c r="K31" t="s">
        <v>51</v>
      </c>
      <c r="L31">
        <v>30</v>
      </c>
      <c r="M31">
        <v>24</v>
      </c>
      <c r="N31" t="s">
        <v>51</v>
      </c>
    </row>
    <row r="32" spans="1:14" x14ac:dyDescent="0.25">
      <c r="A32" t="s">
        <v>18</v>
      </c>
      <c r="B32" t="s">
        <v>57</v>
      </c>
      <c r="C32" t="s">
        <v>26</v>
      </c>
      <c r="D32">
        <v>13</v>
      </c>
      <c r="E32">
        <v>70</v>
      </c>
      <c r="F32">
        <v>57</v>
      </c>
      <c r="G32" t="s">
        <v>50</v>
      </c>
      <c r="H32">
        <v>328.66</v>
      </c>
      <c r="I32">
        <v>120.85</v>
      </c>
      <c r="J32" t="s">
        <v>48</v>
      </c>
      <c r="K32" t="s">
        <v>51</v>
      </c>
      <c r="L32">
        <v>30</v>
      </c>
      <c r="M32">
        <v>17</v>
      </c>
      <c r="N32" t="s">
        <v>51</v>
      </c>
    </row>
    <row r="33" spans="1:14" x14ac:dyDescent="0.25">
      <c r="A33" t="s">
        <v>18</v>
      </c>
      <c r="B33" t="s">
        <v>57</v>
      </c>
      <c r="C33" t="s">
        <v>27</v>
      </c>
      <c r="D33">
        <v>8</v>
      </c>
      <c r="E33">
        <v>70</v>
      </c>
      <c r="F33">
        <v>62</v>
      </c>
      <c r="G33" t="s">
        <v>47</v>
      </c>
      <c r="H33">
        <v>0.03</v>
      </c>
      <c r="I33">
        <v>0.01</v>
      </c>
      <c r="J33" t="s">
        <v>48</v>
      </c>
      <c r="K33" t="s">
        <v>51</v>
      </c>
      <c r="L33">
        <v>30</v>
      </c>
      <c r="M33">
        <v>22</v>
      </c>
      <c r="N33" t="s">
        <v>51</v>
      </c>
    </row>
    <row r="34" spans="1:14" x14ac:dyDescent="0.25">
      <c r="A34" t="s">
        <v>18</v>
      </c>
      <c r="B34" t="s">
        <v>57</v>
      </c>
      <c r="C34" t="s">
        <v>28</v>
      </c>
      <c r="D34">
        <v>5</v>
      </c>
      <c r="E34">
        <v>70</v>
      </c>
      <c r="F34">
        <v>65</v>
      </c>
      <c r="G34" t="s">
        <v>50</v>
      </c>
      <c r="H34">
        <v>1.43</v>
      </c>
      <c r="I34">
        <v>0.33</v>
      </c>
      <c r="J34" t="s">
        <v>48</v>
      </c>
      <c r="K34" t="s">
        <v>51</v>
      </c>
      <c r="L34">
        <v>30</v>
      </c>
      <c r="M34">
        <v>25</v>
      </c>
      <c r="N34" t="s">
        <v>51</v>
      </c>
    </row>
    <row r="35" spans="1:14" x14ac:dyDescent="0.25">
      <c r="A35" t="s">
        <v>18</v>
      </c>
      <c r="B35" t="s">
        <v>57</v>
      </c>
      <c r="C35" t="s">
        <v>29</v>
      </c>
      <c r="D35">
        <v>11</v>
      </c>
      <c r="E35">
        <v>70</v>
      </c>
      <c r="F35">
        <v>59</v>
      </c>
      <c r="G35" t="s">
        <v>47</v>
      </c>
      <c r="H35">
        <v>1.04</v>
      </c>
      <c r="I35">
        <v>0.32</v>
      </c>
      <c r="J35" t="s">
        <v>48</v>
      </c>
      <c r="K35" t="s">
        <v>51</v>
      </c>
      <c r="L35">
        <v>30</v>
      </c>
      <c r="M35">
        <v>19</v>
      </c>
      <c r="N35" t="s">
        <v>51</v>
      </c>
    </row>
    <row r="36" spans="1:14" x14ac:dyDescent="0.25">
      <c r="A36" t="s">
        <v>18</v>
      </c>
      <c r="B36" t="s">
        <v>57</v>
      </c>
      <c r="C36" t="s">
        <v>30</v>
      </c>
      <c r="D36">
        <v>22</v>
      </c>
      <c r="E36">
        <v>70</v>
      </c>
      <c r="F36">
        <v>48</v>
      </c>
      <c r="G36" t="s">
        <v>47</v>
      </c>
      <c r="H36">
        <v>3.63</v>
      </c>
      <c r="I36">
        <v>1.55</v>
      </c>
      <c r="J36" t="s">
        <v>48</v>
      </c>
      <c r="K36" t="s">
        <v>51</v>
      </c>
      <c r="L36">
        <v>30</v>
      </c>
      <c r="M36">
        <v>8</v>
      </c>
      <c r="N36" t="s">
        <v>51</v>
      </c>
    </row>
    <row r="37" spans="1:14" x14ac:dyDescent="0.25">
      <c r="A37" t="s">
        <v>18</v>
      </c>
      <c r="B37" t="s">
        <v>57</v>
      </c>
      <c r="C37" t="s">
        <v>31</v>
      </c>
      <c r="D37">
        <v>77</v>
      </c>
      <c r="E37">
        <v>70</v>
      </c>
      <c r="F37">
        <v>-7</v>
      </c>
      <c r="G37" t="s">
        <v>50</v>
      </c>
      <c r="H37">
        <v>0.21</v>
      </c>
      <c r="I37">
        <v>0.19</v>
      </c>
      <c r="J37" t="s">
        <v>48</v>
      </c>
      <c r="K37" t="s">
        <v>49</v>
      </c>
      <c r="L37">
        <v>30</v>
      </c>
      <c r="M37">
        <v>-47</v>
      </c>
      <c r="N37" t="s">
        <v>49</v>
      </c>
    </row>
    <row r="38" spans="1:14" x14ac:dyDescent="0.25">
      <c r="A38" t="s">
        <v>18</v>
      </c>
      <c r="B38" t="s">
        <v>57</v>
      </c>
      <c r="C38" t="s">
        <v>32</v>
      </c>
      <c r="D38">
        <v>41</v>
      </c>
      <c r="E38">
        <v>70</v>
      </c>
      <c r="F38">
        <v>29</v>
      </c>
      <c r="G38" t="s">
        <v>47</v>
      </c>
      <c r="H38">
        <v>7.77</v>
      </c>
      <c r="I38">
        <v>4.62</v>
      </c>
      <c r="J38" t="s">
        <v>48</v>
      </c>
      <c r="K38" t="s">
        <v>51</v>
      </c>
      <c r="L38">
        <v>30</v>
      </c>
      <c r="M38">
        <v>-11</v>
      </c>
      <c r="N38" t="s">
        <v>49</v>
      </c>
    </row>
    <row r="39" spans="1:14" x14ac:dyDescent="0.25">
      <c r="A39" t="s">
        <v>18</v>
      </c>
      <c r="B39" t="s">
        <v>57</v>
      </c>
      <c r="C39" t="s">
        <v>33</v>
      </c>
      <c r="D39">
        <v>9</v>
      </c>
      <c r="E39">
        <v>70</v>
      </c>
      <c r="F39">
        <v>61</v>
      </c>
      <c r="G39" t="s">
        <v>50</v>
      </c>
      <c r="H39">
        <v>1.0900000000000001</v>
      </c>
      <c r="I39">
        <v>0.33</v>
      </c>
      <c r="J39" t="s">
        <v>48</v>
      </c>
      <c r="K39" t="s">
        <v>51</v>
      </c>
      <c r="L39">
        <v>30</v>
      </c>
      <c r="M39">
        <v>21</v>
      </c>
      <c r="N39" t="s">
        <v>51</v>
      </c>
    </row>
    <row r="40" spans="1:14" x14ac:dyDescent="0.25">
      <c r="A40" t="s">
        <v>18</v>
      </c>
      <c r="B40" t="s">
        <v>57</v>
      </c>
      <c r="C40" t="s">
        <v>34</v>
      </c>
      <c r="D40">
        <v>10</v>
      </c>
      <c r="E40">
        <v>70</v>
      </c>
      <c r="F40">
        <v>60</v>
      </c>
      <c r="G40" t="s">
        <v>50</v>
      </c>
      <c r="H40">
        <v>49.07</v>
      </c>
      <c r="I40">
        <v>15.72</v>
      </c>
      <c r="J40" t="s">
        <v>48</v>
      </c>
      <c r="K40" t="s">
        <v>51</v>
      </c>
      <c r="L40">
        <v>30</v>
      </c>
      <c r="M40">
        <v>20</v>
      </c>
      <c r="N40" t="s">
        <v>51</v>
      </c>
    </row>
    <row r="41" spans="1:14" x14ac:dyDescent="0.25">
      <c r="A41" t="s">
        <v>18</v>
      </c>
      <c r="B41" t="s">
        <v>58</v>
      </c>
      <c r="C41" t="s">
        <v>20</v>
      </c>
      <c r="D41">
        <v>80</v>
      </c>
      <c r="E41">
        <v>77</v>
      </c>
      <c r="F41">
        <v>-3</v>
      </c>
      <c r="G41" t="s">
        <v>50</v>
      </c>
      <c r="H41">
        <v>0.28000000000000003</v>
      </c>
      <c r="I41">
        <v>0.25</v>
      </c>
      <c r="J41" t="s">
        <v>48</v>
      </c>
      <c r="K41" t="s">
        <v>49</v>
      </c>
      <c r="L41">
        <v>42</v>
      </c>
      <c r="M41">
        <v>-38</v>
      </c>
      <c r="N41" t="s">
        <v>49</v>
      </c>
    </row>
    <row r="42" spans="1:14" x14ac:dyDescent="0.25">
      <c r="A42" t="s">
        <v>18</v>
      </c>
      <c r="B42" t="s">
        <v>58</v>
      </c>
      <c r="C42" t="s">
        <v>23</v>
      </c>
      <c r="D42">
        <v>25</v>
      </c>
      <c r="E42">
        <v>78</v>
      </c>
      <c r="F42">
        <v>53</v>
      </c>
      <c r="G42" t="s">
        <v>47</v>
      </c>
      <c r="H42">
        <v>0.22</v>
      </c>
      <c r="I42">
        <v>0.1</v>
      </c>
      <c r="J42" t="s">
        <v>48</v>
      </c>
      <c r="K42" t="s">
        <v>51</v>
      </c>
      <c r="L42">
        <v>42</v>
      </c>
      <c r="M42">
        <v>17</v>
      </c>
      <c r="N42" t="s">
        <v>51</v>
      </c>
    </row>
    <row r="43" spans="1:14" x14ac:dyDescent="0.25">
      <c r="A43" t="s">
        <v>18</v>
      </c>
      <c r="B43" t="s">
        <v>58</v>
      </c>
      <c r="C43" t="s">
        <v>24</v>
      </c>
      <c r="D43">
        <v>444</v>
      </c>
      <c r="E43">
        <v>78</v>
      </c>
      <c r="F43">
        <v>-366</v>
      </c>
      <c r="G43" t="s">
        <v>50</v>
      </c>
      <c r="H43">
        <v>5.54</v>
      </c>
      <c r="I43">
        <v>11.92</v>
      </c>
      <c r="J43" t="s">
        <v>48</v>
      </c>
      <c r="K43" t="s">
        <v>49</v>
      </c>
      <c r="L43">
        <v>42</v>
      </c>
      <c r="M43">
        <v>-402</v>
      </c>
      <c r="N43" t="s">
        <v>49</v>
      </c>
    </row>
    <row r="44" spans="1:14" x14ac:dyDescent="0.25">
      <c r="A44" t="s">
        <v>18</v>
      </c>
      <c r="B44" t="s">
        <v>58</v>
      </c>
      <c r="C44" t="s">
        <v>25</v>
      </c>
      <c r="D44">
        <v>14</v>
      </c>
      <c r="E44">
        <v>78</v>
      </c>
      <c r="F44">
        <v>64</v>
      </c>
      <c r="G44" t="s">
        <v>50</v>
      </c>
      <c r="H44">
        <v>8.41</v>
      </c>
      <c r="I44">
        <v>3.21</v>
      </c>
      <c r="J44" t="s">
        <v>48</v>
      </c>
      <c r="K44" t="s">
        <v>51</v>
      </c>
      <c r="L44">
        <v>42</v>
      </c>
      <c r="M44">
        <v>28</v>
      </c>
      <c r="N44" t="s">
        <v>51</v>
      </c>
    </row>
    <row r="45" spans="1:14" x14ac:dyDescent="0.25">
      <c r="A45" t="s">
        <v>18</v>
      </c>
      <c r="B45" t="s">
        <v>58</v>
      </c>
      <c r="C45" t="s">
        <v>26</v>
      </c>
      <c r="D45">
        <v>107</v>
      </c>
      <c r="E45">
        <v>78</v>
      </c>
      <c r="F45">
        <v>-29</v>
      </c>
      <c r="G45" t="s">
        <v>50</v>
      </c>
      <c r="H45">
        <v>578.24</v>
      </c>
      <c r="I45">
        <v>610.94000000000005</v>
      </c>
      <c r="J45" t="s">
        <v>48</v>
      </c>
      <c r="K45" t="s">
        <v>49</v>
      </c>
      <c r="L45">
        <v>42</v>
      </c>
      <c r="M45">
        <v>-65</v>
      </c>
      <c r="N45" t="s">
        <v>49</v>
      </c>
    </row>
    <row r="46" spans="1:14" x14ac:dyDescent="0.25">
      <c r="A46" t="s">
        <v>18</v>
      </c>
      <c r="B46" t="s">
        <v>58</v>
      </c>
      <c r="C46" t="s">
        <v>27</v>
      </c>
      <c r="D46">
        <v>18</v>
      </c>
      <c r="E46">
        <v>78</v>
      </c>
      <c r="F46">
        <v>60</v>
      </c>
      <c r="G46" t="s">
        <v>50</v>
      </c>
      <c r="H46">
        <v>0.04</v>
      </c>
      <c r="I46">
        <v>0.02</v>
      </c>
      <c r="J46" t="s">
        <v>48</v>
      </c>
      <c r="K46" t="s">
        <v>51</v>
      </c>
      <c r="L46">
        <v>42</v>
      </c>
      <c r="M46">
        <v>24</v>
      </c>
      <c r="N46" t="s">
        <v>51</v>
      </c>
    </row>
    <row r="47" spans="1:14" x14ac:dyDescent="0.25">
      <c r="A47" t="s">
        <v>18</v>
      </c>
      <c r="B47" t="s">
        <v>58</v>
      </c>
      <c r="C47" t="s">
        <v>28</v>
      </c>
      <c r="D47">
        <v>8</v>
      </c>
      <c r="E47">
        <v>78</v>
      </c>
      <c r="F47">
        <v>70</v>
      </c>
      <c r="G47" t="s">
        <v>47</v>
      </c>
      <c r="H47">
        <v>1.58</v>
      </c>
      <c r="I47">
        <v>0.4</v>
      </c>
      <c r="J47" t="s">
        <v>48</v>
      </c>
      <c r="K47" t="s">
        <v>51</v>
      </c>
      <c r="L47">
        <v>42</v>
      </c>
      <c r="M47">
        <v>34</v>
      </c>
      <c r="N47" t="s">
        <v>51</v>
      </c>
    </row>
    <row r="48" spans="1:14" x14ac:dyDescent="0.25">
      <c r="A48" t="s">
        <v>18</v>
      </c>
      <c r="B48" t="s">
        <v>58</v>
      </c>
      <c r="C48" t="s">
        <v>29</v>
      </c>
      <c r="D48">
        <v>34</v>
      </c>
      <c r="E48">
        <v>78</v>
      </c>
      <c r="F48">
        <v>44</v>
      </c>
      <c r="G48" t="s">
        <v>50</v>
      </c>
      <c r="H48">
        <v>1.37</v>
      </c>
      <c r="I48">
        <v>0.81</v>
      </c>
      <c r="J48" t="s">
        <v>48</v>
      </c>
      <c r="K48" t="s">
        <v>51</v>
      </c>
      <c r="L48">
        <v>42</v>
      </c>
      <c r="M48">
        <v>8</v>
      </c>
      <c r="N48" t="s">
        <v>51</v>
      </c>
    </row>
    <row r="49" spans="1:14" x14ac:dyDescent="0.25">
      <c r="A49" t="s">
        <v>18</v>
      </c>
      <c r="B49" t="s">
        <v>58</v>
      </c>
      <c r="C49" t="s">
        <v>30</v>
      </c>
      <c r="D49">
        <v>34</v>
      </c>
      <c r="E49">
        <v>78</v>
      </c>
      <c r="F49">
        <v>44</v>
      </c>
      <c r="G49" t="s">
        <v>50</v>
      </c>
      <c r="H49">
        <v>4.4000000000000004</v>
      </c>
      <c r="I49">
        <v>2.6</v>
      </c>
      <c r="J49" t="s">
        <v>48</v>
      </c>
      <c r="K49" t="s">
        <v>51</v>
      </c>
      <c r="L49">
        <v>42</v>
      </c>
      <c r="M49">
        <v>8</v>
      </c>
      <c r="N49" t="s">
        <v>51</v>
      </c>
    </row>
    <row r="50" spans="1:14" x14ac:dyDescent="0.25">
      <c r="A50" t="s">
        <v>18</v>
      </c>
      <c r="B50" t="s">
        <v>58</v>
      </c>
      <c r="C50" t="s">
        <v>31</v>
      </c>
      <c r="D50">
        <v>22</v>
      </c>
      <c r="E50">
        <v>78</v>
      </c>
      <c r="F50">
        <v>56</v>
      </c>
      <c r="G50" t="s">
        <v>47</v>
      </c>
      <c r="H50">
        <v>0.16</v>
      </c>
      <c r="I50">
        <v>7.0000000000000007E-2</v>
      </c>
      <c r="J50" t="s">
        <v>48</v>
      </c>
      <c r="K50" t="s">
        <v>51</v>
      </c>
      <c r="L50">
        <v>42</v>
      </c>
      <c r="M50">
        <v>20</v>
      </c>
      <c r="N50" t="s">
        <v>51</v>
      </c>
    </row>
    <row r="51" spans="1:14" x14ac:dyDescent="0.25">
      <c r="A51" t="s">
        <v>18</v>
      </c>
      <c r="B51" t="s">
        <v>58</v>
      </c>
      <c r="C51" t="s">
        <v>32</v>
      </c>
      <c r="D51">
        <v>207</v>
      </c>
      <c r="E51">
        <v>78</v>
      </c>
      <c r="F51">
        <v>-129</v>
      </c>
      <c r="G51" t="s">
        <v>50</v>
      </c>
      <c r="H51">
        <v>15.6</v>
      </c>
      <c r="I51">
        <v>22.88</v>
      </c>
      <c r="J51" t="s">
        <v>48</v>
      </c>
      <c r="K51" t="s">
        <v>49</v>
      </c>
      <c r="L51">
        <v>42</v>
      </c>
      <c r="M51">
        <v>-165</v>
      </c>
      <c r="N51" t="s">
        <v>49</v>
      </c>
    </row>
    <row r="52" spans="1:14" x14ac:dyDescent="0.25">
      <c r="A52" t="s">
        <v>18</v>
      </c>
      <c r="B52" t="s">
        <v>58</v>
      </c>
      <c r="C52" t="s">
        <v>33</v>
      </c>
      <c r="D52">
        <v>59</v>
      </c>
      <c r="E52">
        <v>78</v>
      </c>
      <c r="F52">
        <v>19</v>
      </c>
      <c r="G52" t="s">
        <v>50</v>
      </c>
      <c r="H52">
        <v>1.35</v>
      </c>
      <c r="I52">
        <v>1.05</v>
      </c>
      <c r="J52" t="s">
        <v>48</v>
      </c>
      <c r="K52" t="s">
        <v>51</v>
      </c>
      <c r="L52">
        <v>42</v>
      </c>
      <c r="M52">
        <v>-17</v>
      </c>
      <c r="N52" t="s">
        <v>49</v>
      </c>
    </row>
    <row r="53" spans="1:14" x14ac:dyDescent="0.25">
      <c r="A53" t="s">
        <v>18</v>
      </c>
      <c r="B53" t="s">
        <v>58</v>
      </c>
      <c r="C53" t="s">
        <v>34</v>
      </c>
      <c r="D53">
        <v>16</v>
      </c>
      <c r="E53">
        <v>77</v>
      </c>
      <c r="F53">
        <v>61</v>
      </c>
      <c r="G53" t="s">
        <v>50</v>
      </c>
      <c r="H53">
        <v>56.42</v>
      </c>
      <c r="I53">
        <v>23.29</v>
      </c>
      <c r="J53" t="s">
        <v>48</v>
      </c>
      <c r="K53" t="s">
        <v>51</v>
      </c>
      <c r="L53">
        <v>42</v>
      </c>
      <c r="M53">
        <v>26</v>
      </c>
      <c r="N53" t="s">
        <v>51</v>
      </c>
    </row>
    <row r="54" spans="1:14" x14ac:dyDescent="0.25">
      <c r="A54" t="s">
        <v>18</v>
      </c>
      <c r="B54" t="s">
        <v>59</v>
      </c>
      <c r="C54" t="s">
        <v>20</v>
      </c>
      <c r="D54">
        <v>113</v>
      </c>
      <c r="E54">
        <v>161</v>
      </c>
      <c r="F54">
        <v>48</v>
      </c>
      <c r="G54" t="s">
        <v>50</v>
      </c>
      <c r="H54">
        <v>0.25</v>
      </c>
      <c r="I54">
        <v>0.28000000000000003</v>
      </c>
      <c r="J54" t="s">
        <v>48</v>
      </c>
      <c r="K54" t="s">
        <v>51</v>
      </c>
      <c r="L54">
        <v>75</v>
      </c>
      <c r="M54">
        <v>-38</v>
      </c>
      <c r="N54" t="s">
        <v>49</v>
      </c>
    </row>
    <row r="55" spans="1:14" x14ac:dyDescent="0.25">
      <c r="A55" t="s">
        <v>18</v>
      </c>
      <c r="B55" t="s">
        <v>59</v>
      </c>
      <c r="C55" t="s">
        <v>23</v>
      </c>
      <c r="D55">
        <v>39</v>
      </c>
      <c r="E55">
        <v>161</v>
      </c>
      <c r="F55">
        <v>122</v>
      </c>
      <c r="G55" t="s">
        <v>50</v>
      </c>
      <c r="H55">
        <v>0.23</v>
      </c>
      <c r="I55">
        <v>0.15</v>
      </c>
      <c r="J55" t="s">
        <v>48</v>
      </c>
      <c r="K55" t="s">
        <v>51</v>
      </c>
      <c r="L55">
        <v>75</v>
      </c>
      <c r="M55">
        <v>36</v>
      </c>
      <c r="N55" t="s">
        <v>51</v>
      </c>
    </row>
    <row r="56" spans="1:14" x14ac:dyDescent="0.25">
      <c r="A56" t="s">
        <v>18</v>
      </c>
      <c r="B56" t="s">
        <v>59</v>
      </c>
      <c r="C56" t="s">
        <v>24</v>
      </c>
      <c r="D56">
        <v>152</v>
      </c>
      <c r="E56">
        <v>161</v>
      </c>
      <c r="F56">
        <v>9</v>
      </c>
      <c r="G56" t="s">
        <v>50</v>
      </c>
      <c r="H56">
        <v>3.09</v>
      </c>
      <c r="I56">
        <v>3.89</v>
      </c>
      <c r="J56" t="s">
        <v>48</v>
      </c>
      <c r="K56" t="s">
        <v>51</v>
      </c>
      <c r="L56">
        <v>75</v>
      </c>
      <c r="M56">
        <v>-77</v>
      </c>
      <c r="N56" t="s">
        <v>49</v>
      </c>
    </row>
    <row r="57" spans="1:14" x14ac:dyDescent="0.25">
      <c r="A57" t="s">
        <v>18</v>
      </c>
      <c r="B57" t="s">
        <v>59</v>
      </c>
      <c r="C57" t="s">
        <v>25</v>
      </c>
      <c r="D57">
        <v>7</v>
      </c>
      <c r="E57">
        <v>161</v>
      </c>
      <c r="F57">
        <v>154</v>
      </c>
      <c r="G57" t="s">
        <v>47</v>
      </c>
      <c r="H57">
        <v>7.49</v>
      </c>
      <c r="I57">
        <v>1.72</v>
      </c>
      <c r="J57" t="s">
        <v>48</v>
      </c>
      <c r="K57" t="s">
        <v>51</v>
      </c>
      <c r="L57">
        <v>75</v>
      </c>
      <c r="M57">
        <v>68</v>
      </c>
      <c r="N57" t="s">
        <v>51</v>
      </c>
    </row>
    <row r="58" spans="1:14" x14ac:dyDescent="0.25">
      <c r="A58" t="s">
        <v>18</v>
      </c>
      <c r="B58" t="s">
        <v>59</v>
      </c>
      <c r="C58" t="s">
        <v>26</v>
      </c>
      <c r="D58">
        <v>35</v>
      </c>
      <c r="E58">
        <v>161</v>
      </c>
      <c r="F58">
        <v>126</v>
      </c>
      <c r="G58" t="s">
        <v>50</v>
      </c>
      <c r="H58">
        <v>401.51</v>
      </c>
      <c r="I58">
        <v>241.99</v>
      </c>
      <c r="J58" t="s">
        <v>48</v>
      </c>
      <c r="K58" t="s">
        <v>51</v>
      </c>
      <c r="L58">
        <v>75</v>
      </c>
      <c r="M58">
        <v>40</v>
      </c>
      <c r="N58" t="s">
        <v>51</v>
      </c>
    </row>
    <row r="59" spans="1:14" x14ac:dyDescent="0.25">
      <c r="A59" t="s">
        <v>18</v>
      </c>
      <c r="B59" t="s">
        <v>59</v>
      </c>
      <c r="C59" t="s">
        <v>27</v>
      </c>
      <c r="D59">
        <v>13</v>
      </c>
      <c r="E59">
        <v>161</v>
      </c>
      <c r="F59">
        <v>148</v>
      </c>
      <c r="G59" t="s">
        <v>50</v>
      </c>
      <c r="H59">
        <v>0.04</v>
      </c>
      <c r="I59">
        <v>0.01</v>
      </c>
      <c r="J59" t="s">
        <v>48</v>
      </c>
      <c r="K59" t="s">
        <v>51</v>
      </c>
      <c r="L59">
        <v>75</v>
      </c>
      <c r="M59">
        <v>62</v>
      </c>
      <c r="N59" t="s">
        <v>51</v>
      </c>
    </row>
    <row r="60" spans="1:14" x14ac:dyDescent="0.25">
      <c r="A60" t="s">
        <v>18</v>
      </c>
      <c r="B60" t="s">
        <v>59</v>
      </c>
      <c r="C60" t="s">
        <v>28</v>
      </c>
      <c r="D60">
        <v>8</v>
      </c>
      <c r="E60">
        <v>161</v>
      </c>
      <c r="F60">
        <v>153</v>
      </c>
      <c r="G60" t="s">
        <v>47</v>
      </c>
      <c r="H60">
        <v>1.48</v>
      </c>
      <c r="I60">
        <v>0.38</v>
      </c>
      <c r="J60" t="s">
        <v>48</v>
      </c>
      <c r="K60" t="s">
        <v>51</v>
      </c>
      <c r="L60">
        <v>75</v>
      </c>
      <c r="M60">
        <v>67</v>
      </c>
      <c r="N60" t="s">
        <v>51</v>
      </c>
    </row>
    <row r="61" spans="1:14" x14ac:dyDescent="0.25">
      <c r="A61" t="s">
        <v>18</v>
      </c>
      <c r="B61" t="s">
        <v>59</v>
      </c>
      <c r="C61" t="s">
        <v>29</v>
      </c>
      <c r="D61">
        <v>25</v>
      </c>
      <c r="E61">
        <v>160</v>
      </c>
      <c r="F61">
        <v>135</v>
      </c>
      <c r="G61" t="s">
        <v>50</v>
      </c>
      <c r="H61">
        <v>1.37</v>
      </c>
      <c r="I61">
        <v>0.7</v>
      </c>
      <c r="J61" t="s">
        <v>48</v>
      </c>
      <c r="K61" t="s">
        <v>51</v>
      </c>
      <c r="L61">
        <v>74</v>
      </c>
      <c r="M61">
        <v>49</v>
      </c>
      <c r="N61" t="s">
        <v>51</v>
      </c>
    </row>
    <row r="62" spans="1:14" x14ac:dyDescent="0.25">
      <c r="A62" t="s">
        <v>18</v>
      </c>
      <c r="B62" t="s">
        <v>59</v>
      </c>
      <c r="C62" t="s">
        <v>30</v>
      </c>
      <c r="D62">
        <v>41</v>
      </c>
      <c r="E62">
        <v>161</v>
      </c>
      <c r="F62">
        <v>120</v>
      </c>
      <c r="G62" t="s">
        <v>50</v>
      </c>
      <c r="H62">
        <v>4.71</v>
      </c>
      <c r="I62">
        <v>3.08</v>
      </c>
      <c r="J62" t="s">
        <v>48</v>
      </c>
      <c r="K62" t="s">
        <v>51</v>
      </c>
      <c r="L62">
        <v>75</v>
      </c>
      <c r="M62">
        <v>34</v>
      </c>
      <c r="N62" t="s">
        <v>51</v>
      </c>
    </row>
    <row r="63" spans="1:14" x14ac:dyDescent="0.25">
      <c r="A63" t="s">
        <v>18</v>
      </c>
      <c r="B63" t="s">
        <v>59</v>
      </c>
      <c r="C63" t="s">
        <v>31</v>
      </c>
      <c r="D63">
        <v>19</v>
      </c>
      <c r="E63">
        <v>161</v>
      </c>
      <c r="F63">
        <v>142</v>
      </c>
      <c r="G63" t="s">
        <v>47</v>
      </c>
      <c r="H63">
        <v>0.17</v>
      </c>
      <c r="I63">
        <v>7.0000000000000007E-2</v>
      </c>
      <c r="J63" t="s">
        <v>48</v>
      </c>
      <c r="K63" t="s">
        <v>51</v>
      </c>
      <c r="L63">
        <v>75</v>
      </c>
      <c r="M63">
        <v>56</v>
      </c>
      <c r="N63" t="s">
        <v>51</v>
      </c>
    </row>
    <row r="64" spans="1:14" x14ac:dyDescent="0.25">
      <c r="A64" t="s">
        <v>18</v>
      </c>
      <c r="B64" t="s">
        <v>59</v>
      </c>
      <c r="C64" t="s">
        <v>32</v>
      </c>
      <c r="D64">
        <v>63</v>
      </c>
      <c r="E64">
        <v>161</v>
      </c>
      <c r="F64">
        <v>98</v>
      </c>
      <c r="G64" t="s">
        <v>47</v>
      </c>
      <c r="H64">
        <v>10.81</v>
      </c>
      <c r="I64">
        <v>8.0500000000000007</v>
      </c>
      <c r="J64" t="s">
        <v>48</v>
      </c>
      <c r="K64" t="s">
        <v>51</v>
      </c>
      <c r="L64">
        <v>75</v>
      </c>
      <c r="M64">
        <v>12</v>
      </c>
      <c r="N64" t="s">
        <v>51</v>
      </c>
    </row>
    <row r="65" spans="1:14" x14ac:dyDescent="0.25">
      <c r="A65" t="s">
        <v>18</v>
      </c>
      <c r="B65" t="s">
        <v>59</v>
      </c>
      <c r="C65" t="s">
        <v>33</v>
      </c>
      <c r="D65">
        <v>22</v>
      </c>
      <c r="E65">
        <v>161</v>
      </c>
      <c r="F65">
        <v>139</v>
      </c>
      <c r="G65" t="s">
        <v>47</v>
      </c>
      <c r="H65">
        <v>1.08</v>
      </c>
      <c r="I65">
        <v>0.46</v>
      </c>
      <c r="J65" t="s">
        <v>48</v>
      </c>
      <c r="K65" t="s">
        <v>51</v>
      </c>
      <c r="L65">
        <v>75</v>
      </c>
      <c r="M65">
        <v>53</v>
      </c>
      <c r="N65" t="s">
        <v>51</v>
      </c>
    </row>
    <row r="66" spans="1:14" x14ac:dyDescent="0.25">
      <c r="A66" t="s">
        <v>18</v>
      </c>
      <c r="B66" t="s">
        <v>59</v>
      </c>
      <c r="C66" t="s">
        <v>34</v>
      </c>
      <c r="D66">
        <v>18</v>
      </c>
      <c r="E66">
        <v>161</v>
      </c>
      <c r="F66">
        <v>143</v>
      </c>
      <c r="G66" t="s">
        <v>50</v>
      </c>
      <c r="H66">
        <v>48.6</v>
      </c>
      <c r="I66">
        <v>21.23</v>
      </c>
      <c r="J66" t="s">
        <v>48</v>
      </c>
      <c r="K66" t="s">
        <v>51</v>
      </c>
      <c r="L66">
        <v>75</v>
      </c>
      <c r="M66">
        <v>57</v>
      </c>
      <c r="N66" t="s">
        <v>51</v>
      </c>
    </row>
    <row r="67" spans="1:14" x14ac:dyDescent="0.25">
      <c r="A67" t="s">
        <v>18</v>
      </c>
      <c r="B67" t="s">
        <v>60</v>
      </c>
      <c r="C67" t="s">
        <v>20</v>
      </c>
      <c r="D67">
        <v>25</v>
      </c>
      <c r="E67">
        <v>164</v>
      </c>
      <c r="F67">
        <v>139</v>
      </c>
      <c r="G67" t="s">
        <v>50</v>
      </c>
      <c r="H67">
        <v>0.17</v>
      </c>
      <c r="I67">
        <v>0.09</v>
      </c>
      <c r="J67" t="s">
        <v>48</v>
      </c>
      <c r="K67" t="s">
        <v>51</v>
      </c>
      <c r="L67">
        <v>93</v>
      </c>
      <c r="M67">
        <v>68</v>
      </c>
      <c r="N67" t="s">
        <v>51</v>
      </c>
    </row>
    <row r="68" spans="1:14" x14ac:dyDescent="0.25">
      <c r="A68" t="s">
        <v>18</v>
      </c>
      <c r="B68" t="s">
        <v>60</v>
      </c>
      <c r="C68" t="s">
        <v>23</v>
      </c>
      <c r="D68">
        <v>29</v>
      </c>
      <c r="E68">
        <v>163</v>
      </c>
      <c r="F68">
        <v>134</v>
      </c>
      <c r="G68" t="s">
        <v>50</v>
      </c>
      <c r="H68">
        <v>0.26</v>
      </c>
      <c r="I68">
        <v>0.14000000000000001</v>
      </c>
      <c r="J68" t="s">
        <v>48</v>
      </c>
      <c r="K68" t="s">
        <v>51</v>
      </c>
      <c r="L68">
        <v>93</v>
      </c>
      <c r="M68">
        <v>64</v>
      </c>
      <c r="N68" t="s">
        <v>51</v>
      </c>
    </row>
    <row r="69" spans="1:14" x14ac:dyDescent="0.25">
      <c r="A69" t="s">
        <v>18</v>
      </c>
      <c r="B69" t="s">
        <v>60</v>
      </c>
      <c r="C69" t="s">
        <v>24</v>
      </c>
      <c r="D69">
        <v>115</v>
      </c>
      <c r="E69">
        <v>163</v>
      </c>
      <c r="F69">
        <v>48</v>
      </c>
      <c r="G69" t="s">
        <v>50</v>
      </c>
      <c r="H69">
        <v>3.37</v>
      </c>
      <c r="I69">
        <v>3.68</v>
      </c>
      <c r="J69" t="s">
        <v>48</v>
      </c>
      <c r="K69" t="s">
        <v>51</v>
      </c>
      <c r="L69">
        <v>93</v>
      </c>
      <c r="M69">
        <v>-22</v>
      </c>
      <c r="N69" t="s">
        <v>49</v>
      </c>
    </row>
    <row r="70" spans="1:14" x14ac:dyDescent="0.25">
      <c r="A70" t="s">
        <v>18</v>
      </c>
      <c r="B70" t="s">
        <v>60</v>
      </c>
      <c r="C70" t="s">
        <v>25</v>
      </c>
      <c r="D70">
        <v>11</v>
      </c>
      <c r="E70">
        <v>163</v>
      </c>
      <c r="F70">
        <v>152</v>
      </c>
      <c r="G70" t="s">
        <v>50</v>
      </c>
      <c r="H70">
        <v>8.3000000000000007</v>
      </c>
      <c r="I70">
        <v>2.87</v>
      </c>
      <c r="J70" t="s">
        <v>48</v>
      </c>
      <c r="K70" t="s">
        <v>51</v>
      </c>
      <c r="L70">
        <v>93</v>
      </c>
      <c r="M70">
        <v>82</v>
      </c>
      <c r="N70" t="s">
        <v>51</v>
      </c>
    </row>
    <row r="71" spans="1:14" x14ac:dyDescent="0.25">
      <c r="A71" t="s">
        <v>18</v>
      </c>
      <c r="B71" t="s">
        <v>60</v>
      </c>
      <c r="C71" t="s">
        <v>26</v>
      </c>
      <c r="D71">
        <v>30</v>
      </c>
      <c r="E71">
        <v>164</v>
      </c>
      <c r="F71">
        <v>134</v>
      </c>
      <c r="G71" t="s">
        <v>50</v>
      </c>
      <c r="H71">
        <v>370.9</v>
      </c>
      <c r="I71">
        <v>205.67</v>
      </c>
      <c r="J71" t="s">
        <v>48</v>
      </c>
      <c r="K71" t="s">
        <v>51</v>
      </c>
      <c r="L71">
        <v>93</v>
      </c>
      <c r="M71">
        <v>63</v>
      </c>
      <c r="N71" t="s">
        <v>51</v>
      </c>
    </row>
    <row r="72" spans="1:14" x14ac:dyDescent="0.25">
      <c r="A72" t="s">
        <v>18</v>
      </c>
      <c r="B72" t="s">
        <v>60</v>
      </c>
      <c r="C72" t="s">
        <v>27</v>
      </c>
      <c r="D72">
        <v>15</v>
      </c>
      <c r="E72">
        <v>164</v>
      </c>
      <c r="F72">
        <v>149</v>
      </c>
      <c r="G72" t="s">
        <v>47</v>
      </c>
      <c r="H72">
        <v>0.04</v>
      </c>
      <c r="I72">
        <v>0.01</v>
      </c>
      <c r="J72" t="s">
        <v>48</v>
      </c>
      <c r="K72" t="s">
        <v>51</v>
      </c>
      <c r="L72">
        <v>93</v>
      </c>
      <c r="M72">
        <v>78</v>
      </c>
      <c r="N72" t="s">
        <v>51</v>
      </c>
    </row>
    <row r="73" spans="1:14" x14ac:dyDescent="0.25">
      <c r="A73" t="s">
        <v>18</v>
      </c>
      <c r="B73" t="s">
        <v>60</v>
      </c>
      <c r="C73" t="s">
        <v>28</v>
      </c>
      <c r="D73">
        <v>8</v>
      </c>
      <c r="E73">
        <v>164</v>
      </c>
      <c r="F73">
        <v>156</v>
      </c>
      <c r="G73" t="s">
        <v>47</v>
      </c>
      <c r="H73">
        <v>1.52</v>
      </c>
      <c r="I73">
        <v>0.39</v>
      </c>
      <c r="J73" t="s">
        <v>48</v>
      </c>
      <c r="K73" t="s">
        <v>51</v>
      </c>
      <c r="L73">
        <v>93</v>
      </c>
      <c r="M73">
        <v>85</v>
      </c>
      <c r="N73" t="s">
        <v>51</v>
      </c>
    </row>
    <row r="74" spans="1:14" x14ac:dyDescent="0.25">
      <c r="A74" t="s">
        <v>18</v>
      </c>
      <c r="B74" t="s">
        <v>60</v>
      </c>
      <c r="C74" t="s">
        <v>29</v>
      </c>
      <c r="D74">
        <v>23</v>
      </c>
      <c r="E74">
        <v>164</v>
      </c>
      <c r="F74">
        <v>141</v>
      </c>
      <c r="G74" t="s">
        <v>50</v>
      </c>
      <c r="H74">
        <v>1.41</v>
      </c>
      <c r="I74">
        <v>0.69</v>
      </c>
      <c r="J74" t="s">
        <v>48</v>
      </c>
      <c r="K74" t="s">
        <v>51</v>
      </c>
      <c r="L74">
        <v>93</v>
      </c>
      <c r="M74">
        <v>70</v>
      </c>
      <c r="N74" t="s">
        <v>51</v>
      </c>
    </row>
    <row r="75" spans="1:14" x14ac:dyDescent="0.25">
      <c r="A75" t="s">
        <v>18</v>
      </c>
      <c r="B75" t="s">
        <v>60</v>
      </c>
      <c r="C75" t="s">
        <v>30</v>
      </c>
      <c r="D75">
        <v>45</v>
      </c>
      <c r="E75">
        <v>163</v>
      </c>
      <c r="F75">
        <v>118</v>
      </c>
      <c r="G75" t="s">
        <v>50</v>
      </c>
      <c r="H75">
        <v>4.88</v>
      </c>
      <c r="I75">
        <v>3.35</v>
      </c>
      <c r="J75" t="s">
        <v>48</v>
      </c>
      <c r="K75" t="s">
        <v>51</v>
      </c>
      <c r="L75">
        <v>93</v>
      </c>
      <c r="M75">
        <v>48</v>
      </c>
      <c r="N75" t="s">
        <v>51</v>
      </c>
    </row>
    <row r="76" spans="1:14" x14ac:dyDescent="0.25">
      <c r="A76" t="s">
        <v>18</v>
      </c>
      <c r="B76" t="s">
        <v>60</v>
      </c>
      <c r="C76" t="s">
        <v>31</v>
      </c>
      <c r="D76">
        <v>31</v>
      </c>
      <c r="E76">
        <v>164</v>
      </c>
      <c r="F76">
        <v>133</v>
      </c>
      <c r="G76" t="s">
        <v>47</v>
      </c>
      <c r="H76">
        <v>0.2</v>
      </c>
      <c r="I76">
        <v>0.11</v>
      </c>
      <c r="J76" t="s">
        <v>48</v>
      </c>
      <c r="K76" t="s">
        <v>51</v>
      </c>
      <c r="L76">
        <v>93</v>
      </c>
      <c r="M76">
        <v>62</v>
      </c>
      <c r="N76" t="s">
        <v>51</v>
      </c>
    </row>
    <row r="77" spans="1:14" x14ac:dyDescent="0.25">
      <c r="A77" t="s">
        <v>18</v>
      </c>
      <c r="B77" t="s">
        <v>60</v>
      </c>
      <c r="C77" t="s">
        <v>32</v>
      </c>
      <c r="D77">
        <v>67</v>
      </c>
      <c r="E77">
        <v>164</v>
      </c>
      <c r="F77">
        <v>97</v>
      </c>
      <c r="G77" t="s">
        <v>50</v>
      </c>
      <c r="H77">
        <v>8.31</v>
      </c>
      <c r="I77">
        <v>6.94</v>
      </c>
      <c r="J77" t="s">
        <v>48</v>
      </c>
      <c r="K77" t="s">
        <v>51</v>
      </c>
      <c r="L77">
        <v>93</v>
      </c>
      <c r="M77">
        <v>26</v>
      </c>
      <c r="N77" t="s">
        <v>51</v>
      </c>
    </row>
    <row r="78" spans="1:14" x14ac:dyDescent="0.25">
      <c r="A78" t="s">
        <v>18</v>
      </c>
      <c r="B78" t="s">
        <v>60</v>
      </c>
      <c r="C78" t="s">
        <v>33</v>
      </c>
      <c r="D78">
        <v>18</v>
      </c>
      <c r="E78">
        <v>164</v>
      </c>
      <c r="F78">
        <v>146</v>
      </c>
      <c r="G78" t="s">
        <v>47</v>
      </c>
      <c r="H78">
        <v>1.29</v>
      </c>
      <c r="I78">
        <v>0.51</v>
      </c>
      <c r="J78" t="s">
        <v>48</v>
      </c>
      <c r="K78" t="s">
        <v>51</v>
      </c>
      <c r="L78">
        <v>93</v>
      </c>
      <c r="M78">
        <v>75</v>
      </c>
      <c r="N78" t="s">
        <v>51</v>
      </c>
    </row>
    <row r="79" spans="1:14" x14ac:dyDescent="0.25">
      <c r="A79" t="s">
        <v>18</v>
      </c>
      <c r="B79" t="s">
        <v>60</v>
      </c>
      <c r="C79" t="s">
        <v>34</v>
      </c>
      <c r="D79">
        <v>20</v>
      </c>
      <c r="E79">
        <v>164</v>
      </c>
      <c r="F79">
        <v>144</v>
      </c>
      <c r="G79" t="s">
        <v>47</v>
      </c>
      <c r="H79">
        <v>59.01</v>
      </c>
      <c r="I79">
        <v>24.41</v>
      </c>
      <c r="J79" t="s">
        <v>48</v>
      </c>
      <c r="K79" t="s">
        <v>51</v>
      </c>
      <c r="L79">
        <v>93</v>
      </c>
      <c r="M79">
        <v>73</v>
      </c>
      <c r="N79" t="s">
        <v>51</v>
      </c>
    </row>
    <row r="80" spans="1:14" x14ac:dyDescent="0.25">
      <c r="A80" t="s">
        <v>18</v>
      </c>
      <c r="B80" t="s">
        <v>61</v>
      </c>
      <c r="C80" t="s">
        <v>20</v>
      </c>
      <c r="D80">
        <v>20</v>
      </c>
      <c r="E80">
        <v>39</v>
      </c>
      <c r="F80">
        <v>19</v>
      </c>
      <c r="G80" t="s">
        <v>47</v>
      </c>
      <c r="H80">
        <v>0.17</v>
      </c>
      <c r="I80">
        <v>7.0000000000000007E-2</v>
      </c>
      <c r="J80" t="s">
        <v>48</v>
      </c>
      <c r="K80" t="s">
        <v>51</v>
      </c>
      <c r="L80">
        <v>19</v>
      </c>
      <c r="M80">
        <v>-1</v>
      </c>
      <c r="N80" t="s">
        <v>49</v>
      </c>
    </row>
    <row r="81" spans="1:14" x14ac:dyDescent="0.25">
      <c r="A81" t="s">
        <v>18</v>
      </c>
      <c r="B81" t="s">
        <v>61</v>
      </c>
      <c r="C81" t="s">
        <v>23</v>
      </c>
      <c r="D81">
        <v>13</v>
      </c>
      <c r="E81">
        <v>39</v>
      </c>
      <c r="F81">
        <v>26</v>
      </c>
      <c r="G81" t="s">
        <v>47</v>
      </c>
      <c r="H81">
        <v>0.2</v>
      </c>
      <c r="I81">
        <v>7.0000000000000007E-2</v>
      </c>
      <c r="J81" t="s">
        <v>48</v>
      </c>
      <c r="K81" t="s">
        <v>51</v>
      </c>
      <c r="L81">
        <v>19</v>
      </c>
      <c r="M81">
        <v>6</v>
      </c>
      <c r="N81" t="s">
        <v>51</v>
      </c>
    </row>
    <row r="82" spans="1:14" x14ac:dyDescent="0.25">
      <c r="A82" t="s">
        <v>18</v>
      </c>
      <c r="B82" t="s">
        <v>61</v>
      </c>
      <c r="C82" t="s">
        <v>24</v>
      </c>
      <c r="D82">
        <v>82</v>
      </c>
      <c r="E82">
        <v>39</v>
      </c>
      <c r="F82">
        <v>-43</v>
      </c>
      <c r="G82" t="s">
        <v>50</v>
      </c>
      <c r="H82">
        <v>7.33</v>
      </c>
      <c r="I82">
        <v>6.78</v>
      </c>
      <c r="J82" t="s">
        <v>48</v>
      </c>
      <c r="K82" t="s">
        <v>49</v>
      </c>
      <c r="L82">
        <v>19</v>
      </c>
      <c r="M82">
        <v>-63</v>
      </c>
      <c r="N82" t="s">
        <v>49</v>
      </c>
    </row>
    <row r="83" spans="1:14" x14ac:dyDescent="0.25">
      <c r="A83" t="s">
        <v>18</v>
      </c>
      <c r="B83" t="s">
        <v>61</v>
      </c>
      <c r="C83" t="s">
        <v>25</v>
      </c>
      <c r="D83">
        <v>15</v>
      </c>
      <c r="E83">
        <v>39</v>
      </c>
      <c r="F83">
        <v>24</v>
      </c>
      <c r="G83" t="s">
        <v>47</v>
      </c>
      <c r="H83">
        <v>8.2200000000000006</v>
      </c>
      <c r="I83">
        <v>2.94</v>
      </c>
      <c r="J83" t="s">
        <v>48</v>
      </c>
      <c r="K83" t="s">
        <v>51</v>
      </c>
      <c r="L83">
        <v>19</v>
      </c>
      <c r="M83">
        <v>4</v>
      </c>
      <c r="N83" t="s">
        <v>51</v>
      </c>
    </row>
    <row r="84" spans="1:14" x14ac:dyDescent="0.25">
      <c r="A84" t="s">
        <v>18</v>
      </c>
      <c r="B84" t="s">
        <v>61</v>
      </c>
      <c r="C84" t="s">
        <v>26</v>
      </c>
      <c r="D84">
        <v>29</v>
      </c>
      <c r="E84">
        <v>39</v>
      </c>
      <c r="F84">
        <v>10</v>
      </c>
      <c r="G84" t="s">
        <v>47</v>
      </c>
      <c r="H84">
        <v>403.77</v>
      </c>
      <c r="I84">
        <v>202.4</v>
      </c>
      <c r="J84" t="s">
        <v>48</v>
      </c>
      <c r="K84" t="s">
        <v>51</v>
      </c>
      <c r="L84">
        <v>19</v>
      </c>
      <c r="M84">
        <v>-10</v>
      </c>
      <c r="N84" t="s">
        <v>49</v>
      </c>
    </row>
    <row r="85" spans="1:14" x14ac:dyDescent="0.25">
      <c r="A85" t="s">
        <v>18</v>
      </c>
      <c r="B85" t="s">
        <v>61</v>
      </c>
      <c r="C85" t="s">
        <v>27</v>
      </c>
      <c r="D85">
        <v>19</v>
      </c>
      <c r="E85">
        <v>39</v>
      </c>
      <c r="F85">
        <v>20</v>
      </c>
      <c r="G85" t="s">
        <v>50</v>
      </c>
      <c r="H85">
        <v>0.04</v>
      </c>
      <c r="I85">
        <v>0.02</v>
      </c>
      <c r="J85" t="s">
        <v>48</v>
      </c>
      <c r="K85" t="s">
        <v>51</v>
      </c>
      <c r="L85">
        <v>19</v>
      </c>
      <c r="M85">
        <v>0</v>
      </c>
      <c r="N85" t="s">
        <v>49</v>
      </c>
    </row>
    <row r="86" spans="1:14" x14ac:dyDescent="0.25">
      <c r="A86" t="s">
        <v>18</v>
      </c>
      <c r="B86" t="s">
        <v>61</v>
      </c>
      <c r="C86" t="s">
        <v>28</v>
      </c>
      <c r="D86">
        <v>17</v>
      </c>
      <c r="E86">
        <v>39</v>
      </c>
      <c r="F86">
        <v>22</v>
      </c>
      <c r="G86" t="s">
        <v>50</v>
      </c>
      <c r="H86">
        <v>1.74</v>
      </c>
      <c r="I86">
        <v>0.74</v>
      </c>
      <c r="J86" t="s">
        <v>48</v>
      </c>
      <c r="K86" t="s">
        <v>51</v>
      </c>
      <c r="L86">
        <v>19</v>
      </c>
      <c r="M86">
        <v>2</v>
      </c>
      <c r="N86" t="s">
        <v>51</v>
      </c>
    </row>
    <row r="87" spans="1:14" x14ac:dyDescent="0.25">
      <c r="A87" t="s">
        <v>18</v>
      </c>
      <c r="B87" t="s">
        <v>61</v>
      </c>
      <c r="C87" t="s">
        <v>29</v>
      </c>
      <c r="D87">
        <v>18</v>
      </c>
      <c r="E87">
        <v>39</v>
      </c>
      <c r="F87">
        <v>21</v>
      </c>
      <c r="G87" t="s">
        <v>47</v>
      </c>
      <c r="H87">
        <v>1.36</v>
      </c>
      <c r="I87">
        <v>0.53</v>
      </c>
      <c r="J87" t="s">
        <v>48</v>
      </c>
      <c r="K87" t="s">
        <v>51</v>
      </c>
      <c r="L87">
        <v>19</v>
      </c>
      <c r="M87">
        <v>1</v>
      </c>
      <c r="N87" t="s">
        <v>51</v>
      </c>
    </row>
    <row r="88" spans="1:14" x14ac:dyDescent="0.25">
      <c r="A88" t="s">
        <v>18</v>
      </c>
      <c r="B88" t="s">
        <v>61</v>
      </c>
      <c r="C88" t="s">
        <v>30</v>
      </c>
      <c r="D88">
        <v>22</v>
      </c>
      <c r="E88">
        <v>39</v>
      </c>
      <c r="F88">
        <v>17</v>
      </c>
      <c r="G88" t="s">
        <v>47</v>
      </c>
      <c r="H88">
        <v>3.38</v>
      </c>
      <c r="I88">
        <v>1.47</v>
      </c>
      <c r="J88" t="s">
        <v>48</v>
      </c>
      <c r="K88" t="s">
        <v>51</v>
      </c>
      <c r="L88">
        <v>19</v>
      </c>
      <c r="M88">
        <v>-3</v>
      </c>
      <c r="N88" t="s">
        <v>49</v>
      </c>
    </row>
    <row r="89" spans="1:14" x14ac:dyDescent="0.25">
      <c r="A89" t="s">
        <v>18</v>
      </c>
      <c r="B89" t="s">
        <v>61</v>
      </c>
      <c r="C89" t="s">
        <v>31</v>
      </c>
      <c r="D89">
        <v>16</v>
      </c>
      <c r="E89">
        <v>39</v>
      </c>
      <c r="F89">
        <v>23</v>
      </c>
      <c r="G89" t="s">
        <v>47</v>
      </c>
      <c r="H89">
        <v>0.12</v>
      </c>
      <c r="I89">
        <v>0.04</v>
      </c>
      <c r="J89" t="s">
        <v>48</v>
      </c>
      <c r="K89" t="s">
        <v>51</v>
      </c>
      <c r="L89">
        <v>19</v>
      </c>
      <c r="M89">
        <v>3</v>
      </c>
      <c r="N89" t="s">
        <v>51</v>
      </c>
    </row>
    <row r="90" spans="1:14" x14ac:dyDescent="0.25">
      <c r="A90" t="s">
        <v>18</v>
      </c>
      <c r="B90" t="s">
        <v>61</v>
      </c>
      <c r="C90" t="s">
        <v>32</v>
      </c>
      <c r="D90">
        <v>34</v>
      </c>
      <c r="E90">
        <v>39</v>
      </c>
      <c r="F90">
        <v>5</v>
      </c>
      <c r="G90" t="s">
        <v>47</v>
      </c>
      <c r="H90">
        <v>8.23</v>
      </c>
      <c r="I90">
        <v>4.4800000000000004</v>
      </c>
      <c r="J90" t="s">
        <v>48</v>
      </c>
      <c r="K90" t="s">
        <v>51</v>
      </c>
      <c r="L90">
        <v>19</v>
      </c>
      <c r="M90">
        <v>-15</v>
      </c>
      <c r="N90" t="s">
        <v>49</v>
      </c>
    </row>
    <row r="91" spans="1:14" x14ac:dyDescent="0.25">
      <c r="A91" t="s">
        <v>18</v>
      </c>
      <c r="B91" t="s">
        <v>61</v>
      </c>
      <c r="C91" t="s">
        <v>33</v>
      </c>
      <c r="D91">
        <v>16</v>
      </c>
      <c r="E91">
        <v>39</v>
      </c>
      <c r="F91">
        <v>23</v>
      </c>
      <c r="G91" t="s">
        <v>47</v>
      </c>
      <c r="H91">
        <v>1.23</v>
      </c>
      <c r="I91">
        <v>0.44</v>
      </c>
      <c r="J91" t="s">
        <v>48</v>
      </c>
      <c r="K91" t="s">
        <v>51</v>
      </c>
      <c r="L91">
        <v>19</v>
      </c>
      <c r="M91">
        <v>3</v>
      </c>
      <c r="N91" t="s">
        <v>51</v>
      </c>
    </row>
    <row r="92" spans="1:14" x14ac:dyDescent="0.25">
      <c r="A92" t="s">
        <v>18</v>
      </c>
      <c r="B92" t="s">
        <v>61</v>
      </c>
      <c r="C92" t="s">
        <v>34</v>
      </c>
      <c r="D92">
        <v>10</v>
      </c>
      <c r="E92">
        <v>39</v>
      </c>
      <c r="F92">
        <v>29</v>
      </c>
      <c r="G92" t="s">
        <v>62</v>
      </c>
      <c r="H92">
        <v>50.41</v>
      </c>
      <c r="I92">
        <v>16.22</v>
      </c>
      <c r="J92" t="s">
        <v>48</v>
      </c>
      <c r="K92" t="s">
        <v>51</v>
      </c>
      <c r="L92">
        <v>19</v>
      </c>
      <c r="M92">
        <v>9</v>
      </c>
      <c r="N92" t="s">
        <v>51</v>
      </c>
    </row>
    <row r="93" spans="1:14" x14ac:dyDescent="0.25">
      <c r="A93" t="s">
        <v>18</v>
      </c>
      <c r="B93" t="s">
        <v>63</v>
      </c>
      <c r="C93" t="s">
        <v>20</v>
      </c>
      <c r="D93">
        <v>101</v>
      </c>
      <c r="E93">
        <v>138</v>
      </c>
      <c r="F93">
        <v>37</v>
      </c>
      <c r="G93" t="s">
        <v>50</v>
      </c>
      <c r="H93">
        <v>0.21</v>
      </c>
      <c r="I93">
        <v>0.22</v>
      </c>
      <c r="J93" t="s">
        <v>48</v>
      </c>
      <c r="K93" t="s">
        <v>51</v>
      </c>
      <c r="L93">
        <v>73</v>
      </c>
      <c r="M93">
        <v>-28</v>
      </c>
      <c r="N93" t="s">
        <v>49</v>
      </c>
    </row>
    <row r="94" spans="1:14" x14ac:dyDescent="0.25">
      <c r="A94" t="s">
        <v>18</v>
      </c>
      <c r="B94" t="s">
        <v>63</v>
      </c>
      <c r="C94" t="s">
        <v>23</v>
      </c>
      <c r="D94">
        <v>36</v>
      </c>
      <c r="E94">
        <v>137</v>
      </c>
      <c r="F94">
        <v>101</v>
      </c>
      <c r="G94" t="s">
        <v>50</v>
      </c>
      <c r="H94">
        <v>0.26</v>
      </c>
      <c r="I94">
        <v>0.16</v>
      </c>
      <c r="J94" t="s">
        <v>48</v>
      </c>
      <c r="K94" t="s">
        <v>51</v>
      </c>
      <c r="L94">
        <v>72</v>
      </c>
      <c r="M94">
        <v>36</v>
      </c>
      <c r="N94" t="s">
        <v>51</v>
      </c>
    </row>
    <row r="95" spans="1:14" x14ac:dyDescent="0.25">
      <c r="A95" t="s">
        <v>18</v>
      </c>
      <c r="B95" t="s">
        <v>63</v>
      </c>
      <c r="C95" t="s">
        <v>24</v>
      </c>
      <c r="D95">
        <v>61</v>
      </c>
      <c r="E95">
        <v>138</v>
      </c>
      <c r="F95">
        <v>77</v>
      </c>
      <c r="G95" t="s">
        <v>50</v>
      </c>
      <c r="H95">
        <v>2.72</v>
      </c>
      <c r="I95">
        <v>2.16</v>
      </c>
      <c r="J95" t="s">
        <v>48</v>
      </c>
      <c r="K95" t="s">
        <v>51</v>
      </c>
      <c r="L95">
        <v>73</v>
      </c>
      <c r="M95">
        <v>12</v>
      </c>
      <c r="N95" t="s">
        <v>51</v>
      </c>
    </row>
    <row r="96" spans="1:14" x14ac:dyDescent="0.25">
      <c r="A96" t="s">
        <v>18</v>
      </c>
      <c r="B96" t="s">
        <v>63</v>
      </c>
      <c r="C96" t="s">
        <v>25</v>
      </c>
      <c r="D96">
        <v>31</v>
      </c>
      <c r="E96">
        <v>138</v>
      </c>
      <c r="F96">
        <v>107</v>
      </c>
      <c r="G96" t="s">
        <v>50</v>
      </c>
      <c r="H96">
        <v>7.99</v>
      </c>
      <c r="I96">
        <v>4.5199999999999996</v>
      </c>
      <c r="J96" t="s">
        <v>48</v>
      </c>
      <c r="K96" t="s">
        <v>51</v>
      </c>
      <c r="L96">
        <v>73</v>
      </c>
      <c r="M96">
        <v>42</v>
      </c>
      <c r="N96" t="s">
        <v>51</v>
      </c>
    </row>
    <row r="97" spans="1:14" x14ac:dyDescent="0.25">
      <c r="A97" t="s">
        <v>18</v>
      </c>
      <c r="B97" t="s">
        <v>63</v>
      </c>
      <c r="C97" t="s">
        <v>26</v>
      </c>
      <c r="D97">
        <v>36</v>
      </c>
      <c r="E97">
        <v>138</v>
      </c>
      <c r="F97">
        <v>102</v>
      </c>
      <c r="G97" t="s">
        <v>50</v>
      </c>
      <c r="H97">
        <v>422.44</v>
      </c>
      <c r="I97">
        <v>260.39999999999998</v>
      </c>
      <c r="J97" t="s">
        <v>48</v>
      </c>
      <c r="K97" t="s">
        <v>51</v>
      </c>
      <c r="L97">
        <v>73</v>
      </c>
      <c r="M97">
        <v>37</v>
      </c>
      <c r="N97" t="s">
        <v>51</v>
      </c>
    </row>
    <row r="98" spans="1:14" x14ac:dyDescent="0.25">
      <c r="A98" t="s">
        <v>18</v>
      </c>
      <c r="B98" t="s">
        <v>63</v>
      </c>
      <c r="C98" t="s">
        <v>27</v>
      </c>
      <c r="D98">
        <v>17</v>
      </c>
      <c r="E98">
        <v>138</v>
      </c>
      <c r="F98">
        <v>121</v>
      </c>
      <c r="G98" t="s">
        <v>47</v>
      </c>
      <c r="H98">
        <v>0.04</v>
      </c>
      <c r="I98">
        <v>0.02</v>
      </c>
      <c r="J98" t="s">
        <v>48</v>
      </c>
      <c r="K98" t="s">
        <v>51</v>
      </c>
      <c r="L98">
        <v>73</v>
      </c>
      <c r="M98">
        <v>56</v>
      </c>
      <c r="N98" t="s">
        <v>51</v>
      </c>
    </row>
    <row r="99" spans="1:14" x14ac:dyDescent="0.25">
      <c r="A99" t="s">
        <v>18</v>
      </c>
      <c r="B99" t="s">
        <v>63</v>
      </c>
      <c r="C99" t="s">
        <v>28</v>
      </c>
      <c r="D99">
        <v>10</v>
      </c>
      <c r="E99">
        <v>138</v>
      </c>
      <c r="F99">
        <v>128</v>
      </c>
      <c r="G99" t="s">
        <v>47</v>
      </c>
      <c r="H99">
        <v>1.56</v>
      </c>
      <c r="I99">
        <v>0.45</v>
      </c>
      <c r="J99" t="s">
        <v>48</v>
      </c>
      <c r="K99" t="s">
        <v>51</v>
      </c>
      <c r="L99">
        <v>73</v>
      </c>
      <c r="M99">
        <v>63</v>
      </c>
      <c r="N99" t="s">
        <v>51</v>
      </c>
    </row>
    <row r="100" spans="1:14" x14ac:dyDescent="0.25">
      <c r="A100" t="s">
        <v>18</v>
      </c>
      <c r="B100" t="s">
        <v>63</v>
      </c>
      <c r="C100" t="s">
        <v>29</v>
      </c>
      <c r="D100">
        <v>45</v>
      </c>
      <c r="E100">
        <v>138</v>
      </c>
      <c r="F100">
        <v>93</v>
      </c>
      <c r="G100" t="s">
        <v>50</v>
      </c>
      <c r="H100">
        <v>1.59</v>
      </c>
      <c r="I100">
        <v>1.0900000000000001</v>
      </c>
      <c r="J100" t="s">
        <v>48</v>
      </c>
      <c r="K100" t="s">
        <v>51</v>
      </c>
      <c r="L100">
        <v>73</v>
      </c>
      <c r="M100">
        <v>28</v>
      </c>
      <c r="N100" t="s">
        <v>51</v>
      </c>
    </row>
    <row r="101" spans="1:14" x14ac:dyDescent="0.25">
      <c r="A101" t="s">
        <v>18</v>
      </c>
      <c r="B101" t="s">
        <v>63</v>
      </c>
      <c r="C101" t="s">
        <v>30</v>
      </c>
      <c r="D101">
        <v>72</v>
      </c>
      <c r="E101">
        <v>138</v>
      </c>
      <c r="F101">
        <v>66</v>
      </c>
      <c r="G101" t="s">
        <v>50</v>
      </c>
      <c r="H101">
        <v>5.33</v>
      </c>
      <c r="I101">
        <v>4.63</v>
      </c>
      <c r="J101" t="s">
        <v>48</v>
      </c>
      <c r="K101" t="s">
        <v>51</v>
      </c>
      <c r="L101">
        <v>73</v>
      </c>
      <c r="M101">
        <v>1</v>
      </c>
      <c r="N101" t="s">
        <v>51</v>
      </c>
    </row>
    <row r="102" spans="1:14" x14ac:dyDescent="0.25">
      <c r="A102" t="s">
        <v>18</v>
      </c>
      <c r="B102" t="s">
        <v>63</v>
      </c>
      <c r="C102" t="s">
        <v>31</v>
      </c>
      <c r="D102">
        <v>24</v>
      </c>
      <c r="E102">
        <v>137</v>
      </c>
      <c r="F102">
        <v>113</v>
      </c>
      <c r="G102" t="s">
        <v>47</v>
      </c>
      <c r="H102">
        <v>0.18</v>
      </c>
      <c r="I102">
        <v>0.08</v>
      </c>
      <c r="J102" t="s">
        <v>48</v>
      </c>
      <c r="K102" t="s">
        <v>51</v>
      </c>
      <c r="L102">
        <v>72</v>
      </c>
      <c r="M102">
        <v>48</v>
      </c>
      <c r="N102" t="s">
        <v>51</v>
      </c>
    </row>
    <row r="103" spans="1:14" x14ac:dyDescent="0.25">
      <c r="A103" t="s">
        <v>18</v>
      </c>
      <c r="B103" t="s">
        <v>63</v>
      </c>
      <c r="C103" t="s">
        <v>32</v>
      </c>
      <c r="D103">
        <v>237</v>
      </c>
      <c r="E103">
        <v>138</v>
      </c>
      <c r="F103">
        <v>-99</v>
      </c>
      <c r="G103" t="s">
        <v>50</v>
      </c>
      <c r="H103">
        <v>10.19</v>
      </c>
      <c r="I103">
        <v>15.99</v>
      </c>
      <c r="J103" t="s">
        <v>48</v>
      </c>
      <c r="K103" t="s">
        <v>49</v>
      </c>
      <c r="L103">
        <v>73</v>
      </c>
      <c r="M103">
        <v>-164</v>
      </c>
      <c r="N103" t="s">
        <v>49</v>
      </c>
    </row>
    <row r="104" spans="1:14" x14ac:dyDescent="0.25">
      <c r="A104" t="s">
        <v>18</v>
      </c>
      <c r="B104" t="s">
        <v>63</v>
      </c>
      <c r="C104" t="s">
        <v>33</v>
      </c>
      <c r="D104">
        <v>26</v>
      </c>
      <c r="E104">
        <v>138</v>
      </c>
      <c r="F104">
        <v>112</v>
      </c>
      <c r="G104" t="s">
        <v>50</v>
      </c>
      <c r="H104">
        <v>1.19</v>
      </c>
      <c r="I104">
        <v>0.62</v>
      </c>
      <c r="J104" t="s">
        <v>48</v>
      </c>
      <c r="K104" t="s">
        <v>51</v>
      </c>
      <c r="L104">
        <v>73</v>
      </c>
      <c r="M104">
        <v>47</v>
      </c>
      <c r="N104" t="s">
        <v>51</v>
      </c>
    </row>
    <row r="105" spans="1:14" x14ac:dyDescent="0.25">
      <c r="A105" t="s">
        <v>18</v>
      </c>
      <c r="B105" t="s">
        <v>63</v>
      </c>
      <c r="C105" t="s">
        <v>34</v>
      </c>
      <c r="D105">
        <v>35</v>
      </c>
      <c r="E105">
        <v>137</v>
      </c>
      <c r="F105">
        <v>102</v>
      </c>
      <c r="G105" t="s">
        <v>50</v>
      </c>
      <c r="H105">
        <v>53.59</v>
      </c>
      <c r="I105">
        <v>32.270000000000003</v>
      </c>
      <c r="J105" t="s">
        <v>48</v>
      </c>
      <c r="K105" t="s">
        <v>51</v>
      </c>
      <c r="L105">
        <v>72</v>
      </c>
      <c r="M105">
        <v>37</v>
      </c>
      <c r="N105" t="s">
        <v>51</v>
      </c>
    </row>
    <row r="106" spans="1:14" x14ac:dyDescent="0.25">
      <c r="A106" t="s">
        <v>18</v>
      </c>
      <c r="B106" t="s">
        <v>64</v>
      </c>
      <c r="C106" t="s">
        <v>20</v>
      </c>
      <c r="D106">
        <v>14</v>
      </c>
      <c r="E106">
        <v>13</v>
      </c>
      <c r="F106">
        <v>-1</v>
      </c>
      <c r="G106" t="s">
        <v>62</v>
      </c>
      <c r="H106">
        <v>0.14000000000000001</v>
      </c>
      <c r="I106">
        <v>0.06</v>
      </c>
      <c r="J106" t="s">
        <v>48</v>
      </c>
      <c r="K106" t="s">
        <v>49</v>
      </c>
      <c r="L106">
        <v>10</v>
      </c>
      <c r="M106">
        <v>-4</v>
      </c>
      <c r="N106" t="s">
        <v>49</v>
      </c>
    </row>
    <row r="107" spans="1:14" x14ac:dyDescent="0.25">
      <c r="A107" t="s">
        <v>18</v>
      </c>
      <c r="B107" t="s">
        <v>64</v>
      </c>
      <c r="C107" t="s">
        <v>23</v>
      </c>
      <c r="D107">
        <v>13</v>
      </c>
      <c r="E107">
        <v>13</v>
      </c>
      <c r="F107">
        <v>0</v>
      </c>
      <c r="G107" t="s">
        <v>50</v>
      </c>
      <c r="H107">
        <v>0.16</v>
      </c>
      <c r="I107">
        <v>0.06</v>
      </c>
      <c r="J107" t="s">
        <v>48</v>
      </c>
      <c r="K107" t="s">
        <v>51</v>
      </c>
      <c r="L107">
        <v>10</v>
      </c>
      <c r="M107">
        <v>-3</v>
      </c>
      <c r="N107" t="s">
        <v>49</v>
      </c>
    </row>
    <row r="108" spans="1:14" x14ac:dyDescent="0.25">
      <c r="A108" t="s">
        <v>18</v>
      </c>
      <c r="B108" t="s">
        <v>64</v>
      </c>
      <c r="C108" t="s">
        <v>24</v>
      </c>
      <c r="D108">
        <v>140</v>
      </c>
      <c r="E108">
        <v>13</v>
      </c>
      <c r="F108">
        <v>-127</v>
      </c>
      <c r="G108" t="s">
        <v>50</v>
      </c>
      <c r="H108">
        <v>6.4</v>
      </c>
      <c r="I108">
        <v>7.72</v>
      </c>
      <c r="J108" t="s">
        <v>48</v>
      </c>
      <c r="K108" t="s">
        <v>49</v>
      </c>
      <c r="L108">
        <v>10</v>
      </c>
      <c r="M108">
        <v>-130</v>
      </c>
      <c r="N108" t="s">
        <v>49</v>
      </c>
    </row>
    <row r="109" spans="1:14" x14ac:dyDescent="0.25">
      <c r="A109" t="s">
        <v>18</v>
      </c>
      <c r="B109" t="s">
        <v>64</v>
      </c>
      <c r="C109" t="s">
        <v>25</v>
      </c>
      <c r="D109">
        <v>12</v>
      </c>
      <c r="E109">
        <v>13</v>
      </c>
      <c r="F109">
        <v>1</v>
      </c>
      <c r="G109" t="s">
        <v>47</v>
      </c>
      <c r="H109">
        <v>7.27</v>
      </c>
      <c r="I109">
        <v>2.34</v>
      </c>
      <c r="J109" t="s">
        <v>48</v>
      </c>
      <c r="K109" t="s">
        <v>51</v>
      </c>
      <c r="L109">
        <v>10</v>
      </c>
      <c r="M109">
        <v>-2</v>
      </c>
      <c r="N109" t="s">
        <v>49</v>
      </c>
    </row>
    <row r="110" spans="1:14" x14ac:dyDescent="0.25">
      <c r="A110" t="s">
        <v>18</v>
      </c>
      <c r="B110" t="s">
        <v>64</v>
      </c>
      <c r="C110" t="s">
        <v>26</v>
      </c>
      <c r="D110">
        <v>32</v>
      </c>
      <c r="E110">
        <v>13</v>
      </c>
      <c r="F110">
        <v>-19</v>
      </c>
      <c r="G110" t="s">
        <v>47</v>
      </c>
      <c r="H110">
        <v>323.43</v>
      </c>
      <c r="I110">
        <v>169.06</v>
      </c>
      <c r="J110" t="s">
        <v>48</v>
      </c>
      <c r="K110" t="s">
        <v>49</v>
      </c>
      <c r="L110">
        <v>10</v>
      </c>
      <c r="M110">
        <v>-22</v>
      </c>
      <c r="N110" t="s">
        <v>49</v>
      </c>
    </row>
    <row r="111" spans="1:14" x14ac:dyDescent="0.25">
      <c r="A111" t="s">
        <v>18</v>
      </c>
      <c r="B111" t="s">
        <v>64</v>
      </c>
      <c r="C111" t="s">
        <v>27</v>
      </c>
      <c r="D111">
        <v>13</v>
      </c>
      <c r="E111">
        <v>13</v>
      </c>
      <c r="F111">
        <v>0</v>
      </c>
      <c r="G111" t="s">
        <v>50</v>
      </c>
      <c r="H111">
        <v>0.04</v>
      </c>
      <c r="I111">
        <v>0.01</v>
      </c>
      <c r="J111" t="s">
        <v>48</v>
      </c>
      <c r="K111" t="s">
        <v>51</v>
      </c>
      <c r="L111">
        <v>10</v>
      </c>
      <c r="M111">
        <v>-3</v>
      </c>
      <c r="N111" t="s">
        <v>49</v>
      </c>
    </row>
    <row r="112" spans="1:14" x14ac:dyDescent="0.25">
      <c r="A112" t="s">
        <v>18</v>
      </c>
      <c r="B112" t="s">
        <v>64</v>
      </c>
      <c r="C112" t="s">
        <v>28</v>
      </c>
      <c r="D112">
        <v>16</v>
      </c>
      <c r="E112">
        <v>13</v>
      </c>
      <c r="F112">
        <v>-3</v>
      </c>
      <c r="G112" t="s">
        <v>50</v>
      </c>
      <c r="H112">
        <v>1.42</v>
      </c>
      <c r="I112">
        <v>0.57999999999999996</v>
      </c>
      <c r="J112" t="s">
        <v>48</v>
      </c>
      <c r="K112" t="s">
        <v>49</v>
      </c>
      <c r="L112">
        <v>10</v>
      </c>
      <c r="M112">
        <v>-6</v>
      </c>
      <c r="N112" t="s">
        <v>49</v>
      </c>
    </row>
    <row r="113" spans="1:14" x14ac:dyDescent="0.25">
      <c r="A113" t="s">
        <v>18</v>
      </c>
      <c r="B113" t="s">
        <v>64</v>
      </c>
      <c r="C113" t="s">
        <v>29</v>
      </c>
      <c r="D113">
        <v>29</v>
      </c>
      <c r="E113">
        <v>13</v>
      </c>
      <c r="F113">
        <v>-16</v>
      </c>
      <c r="G113" t="s">
        <v>47</v>
      </c>
      <c r="H113">
        <v>1.1499999999999999</v>
      </c>
      <c r="I113">
        <v>0.56999999999999995</v>
      </c>
      <c r="J113" t="s">
        <v>48</v>
      </c>
      <c r="K113" t="s">
        <v>49</v>
      </c>
      <c r="L113">
        <v>10</v>
      </c>
      <c r="M113">
        <v>-19</v>
      </c>
      <c r="N113" t="s">
        <v>49</v>
      </c>
    </row>
    <row r="114" spans="1:14" x14ac:dyDescent="0.25">
      <c r="A114" t="s">
        <v>18</v>
      </c>
      <c r="B114" t="s">
        <v>64</v>
      </c>
      <c r="C114" t="s">
        <v>30</v>
      </c>
      <c r="D114">
        <v>10</v>
      </c>
      <c r="E114">
        <v>13</v>
      </c>
      <c r="F114">
        <v>3</v>
      </c>
      <c r="G114" t="s">
        <v>47</v>
      </c>
      <c r="H114">
        <v>2.91</v>
      </c>
      <c r="I114">
        <v>0.82</v>
      </c>
      <c r="J114" t="s">
        <v>48</v>
      </c>
      <c r="K114" t="s">
        <v>51</v>
      </c>
      <c r="L114">
        <v>10</v>
      </c>
      <c r="M114">
        <v>0</v>
      </c>
      <c r="N114" t="s">
        <v>49</v>
      </c>
    </row>
    <row r="115" spans="1:14" x14ac:dyDescent="0.25">
      <c r="A115" t="s">
        <v>18</v>
      </c>
      <c r="B115" t="s">
        <v>64</v>
      </c>
      <c r="C115" t="s">
        <v>31</v>
      </c>
      <c r="D115">
        <v>9</v>
      </c>
      <c r="E115">
        <v>13</v>
      </c>
      <c r="F115">
        <v>4</v>
      </c>
      <c r="G115" t="s">
        <v>50</v>
      </c>
      <c r="H115">
        <v>0.13</v>
      </c>
      <c r="I115">
        <v>0.04</v>
      </c>
      <c r="J115" t="s">
        <v>48</v>
      </c>
      <c r="K115" t="s">
        <v>51</v>
      </c>
      <c r="L115">
        <v>10</v>
      </c>
      <c r="M115">
        <v>1</v>
      </c>
      <c r="N115" t="s">
        <v>51</v>
      </c>
    </row>
    <row r="116" spans="1:14" x14ac:dyDescent="0.25">
      <c r="A116" t="s">
        <v>18</v>
      </c>
      <c r="B116" t="s">
        <v>64</v>
      </c>
      <c r="C116" t="s">
        <v>32</v>
      </c>
      <c r="D116">
        <v>30</v>
      </c>
      <c r="E116">
        <v>13</v>
      </c>
      <c r="F116">
        <v>-17</v>
      </c>
      <c r="G116" t="s">
        <v>50</v>
      </c>
      <c r="H116">
        <v>6.03</v>
      </c>
      <c r="I116">
        <v>3.34</v>
      </c>
      <c r="J116" t="s">
        <v>48</v>
      </c>
      <c r="K116" t="s">
        <v>49</v>
      </c>
      <c r="L116">
        <v>10</v>
      </c>
      <c r="M116">
        <v>-20</v>
      </c>
      <c r="N116" t="s">
        <v>49</v>
      </c>
    </row>
    <row r="117" spans="1:14" x14ac:dyDescent="0.25">
      <c r="A117" t="s">
        <v>18</v>
      </c>
      <c r="B117" t="s">
        <v>64</v>
      </c>
      <c r="C117" t="s">
        <v>33</v>
      </c>
      <c r="D117">
        <v>14</v>
      </c>
      <c r="E117">
        <v>13</v>
      </c>
      <c r="F117">
        <v>-1</v>
      </c>
      <c r="G117" t="s">
        <v>47</v>
      </c>
      <c r="H117">
        <v>1.26</v>
      </c>
      <c r="I117">
        <v>0.43</v>
      </c>
      <c r="J117" t="s">
        <v>48</v>
      </c>
      <c r="K117" t="s">
        <v>49</v>
      </c>
      <c r="L117">
        <v>10</v>
      </c>
      <c r="M117">
        <v>-4</v>
      </c>
      <c r="N117" t="s">
        <v>49</v>
      </c>
    </row>
    <row r="118" spans="1:14" x14ac:dyDescent="0.25">
      <c r="A118" t="s">
        <v>18</v>
      </c>
      <c r="B118" t="s">
        <v>64</v>
      </c>
      <c r="C118" t="s">
        <v>34</v>
      </c>
      <c r="D118">
        <v>31</v>
      </c>
      <c r="E118">
        <v>13</v>
      </c>
      <c r="F118">
        <v>-18</v>
      </c>
      <c r="G118" t="s">
        <v>47</v>
      </c>
      <c r="H118">
        <v>46.39</v>
      </c>
      <c r="I118">
        <v>24.04</v>
      </c>
      <c r="J118" t="s">
        <v>48</v>
      </c>
      <c r="K118" t="s">
        <v>49</v>
      </c>
      <c r="L118">
        <v>10</v>
      </c>
      <c r="M118">
        <v>-21</v>
      </c>
      <c r="N118" t="s">
        <v>49</v>
      </c>
    </row>
    <row r="119" spans="1:14" x14ac:dyDescent="0.25">
      <c r="A119" t="s">
        <v>18</v>
      </c>
      <c r="B119" t="s">
        <v>65</v>
      </c>
      <c r="C119" t="s">
        <v>20</v>
      </c>
      <c r="D119">
        <v>10</v>
      </c>
      <c r="E119">
        <v>4</v>
      </c>
      <c r="F119">
        <v>-6</v>
      </c>
      <c r="G119" t="s">
        <v>47</v>
      </c>
      <c r="H119">
        <v>0.16</v>
      </c>
      <c r="I119">
        <v>0.05</v>
      </c>
      <c r="J119" t="s">
        <v>48</v>
      </c>
      <c r="K119" t="s">
        <v>49</v>
      </c>
      <c r="L119">
        <v>4</v>
      </c>
      <c r="M119">
        <v>-6</v>
      </c>
      <c r="N119" t="s">
        <v>49</v>
      </c>
    </row>
    <row r="120" spans="1:14" x14ac:dyDescent="0.25">
      <c r="A120" t="s">
        <v>18</v>
      </c>
      <c r="B120" t="s">
        <v>65</v>
      </c>
      <c r="C120" t="s">
        <v>23</v>
      </c>
      <c r="D120">
        <v>29</v>
      </c>
      <c r="E120">
        <v>4</v>
      </c>
      <c r="F120">
        <v>-25</v>
      </c>
      <c r="G120" t="s">
        <v>47</v>
      </c>
      <c r="H120">
        <v>0.27</v>
      </c>
      <c r="I120">
        <v>0.13</v>
      </c>
      <c r="J120" t="s">
        <v>48</v>
      </c>
      <c r="K120" t="s">
        <v>49</v>
      </c>
      <c r="L120">
        <v>4</v>
      </c>
      <c r="M120">
        <v>-25</v>
      </c>
      <c r="N120" t="s">
        <v>49</v>
      </c>
    </row>
    <row r="121" spans="1:14" x14ac:dyDescent="0.25">
      <c r="A121" t="s">
        <v>18</v>
      </c>
      <c r="B121" t="s">
        <v>65</v>
      </c>
      <c r="C121" t="s">
        <v>24</v>
      </c>
      <c r="D121">
        <v>106</v>
      </c>
      <c r="E121">
        <v>4</v>
      </c>
      <c r="F121">
        <v>-102</v>
      </c>
      <c r="G121" t="s">
        <v>50</v>
      </c>
      <c r="H121">
        <v>5.25</v>
      </c>
      <c r="I121">
        <v>5.53</v>
      </c>
      <c r="J121" t="s">
        <v>48</v>
      </c>
      <c r="K121" t="s">
        <v>49</v>
      </c>
      <c r="L121">
        <v>4</v>
      </c>
      <c r="M121">
        <v>-102</v>
      </c>
      <c r="N121" t="s">
        <v>49</v>
      </c>
    </row>
    <row r="122" spans="1:14" x14ac:dyDescent="0.25">
      <c r="A122" t="s">
        <v>18</v>
      </c>
      <c r="B122" t="s">
        <v>65</v>
      </c>
      <c r="C122" t="s">
        <v>25</v>
      </c>
      <c r="D122">
        <v>12</v>
      </c>
      <c r="E122">
        <v>4</v>
      </c>
      <c r="F122">
        <v>-8</v>
      </c>
      <c r="G122" t="s">
        <v>47</v>
      </c>
      <c r="H122">
        <v>6.88</v>
      </c>
      <c r="I122">
        <v>2.2000000000000002</v>
      </c>
      <c r="J122" t="s">
        <v>48</v>
      </c>
      <c r="K122" t="s">
        <v>49</v>
      </c>
      <c r="L122">
        <v>4</v>
      </c>
      <c r="M122">
        <v>-8</v>
      </c>
      <c r="N122" t="s">
        <v>49</v>
      </c>
    </row>
    <row r="123" spans="1:14" x14ac:dyDescent="0.25">
      <c r="A123" t="s">
        <v>18</v>
      </c>
      <c r="B123" t="s">
        <v>65</v>
      </c>
      <c r="C123" t="s">
        <v>26</v>
      </c>
      <c r="D123">
        <v>1</v>
      </c>
      <c r="E123">
        <v>4</v>
      </c>
      <c r="F123">
        <v>3</v>
      </c>
      <c r="G123" t="s">
        <v>50</v>
      </c>
      <c r="H123">
        <v>353.63</v>
      </c>
      <c r="I123">
        <v>31.95</v>
      </c>
      <c r="J123" t="s">
        <v>48</v>
      </c>
      <c r="K123" t="s">
        <v>51</v>
      </c>
      <c r="L123">
        <v>4</v>
      </c>
      <c r="M123">
        <v>3</v>
      </c>
      <c r="N123" t="s">
        <v>51</v>
      </c>
    </row>
    <row r="124" spans="1:14" x14ac:dyDescent="0.25">
      <c r="A124" t="s">
        <v>18</v>
      </c>
      <c r="B124" t="s">
        <v>65</v>
      </c>
      <c r="C124" t="s">
        <v>27</v>
      </c>
      <c r="D124">
        <v>14</v>
      </c>
      <c r="E124">
        <v>4</v>
      </c>
      <c r="F124">
        <v>-10</v>
      </c>
      <c r="G124" t="s">
        <v>47</v>
      </c>
      <c r="H124">
        <v>0.04</v>
      </c>
      <c r="I124">
        <v>0.01</v>
      </c>
      <c r="J124" t="s">
        <v>48</v>
      </c>
      <c r="K124" t="s">
        <v>49</v>
      </c>
      <c r="L124">
        <v>4</v>
      </c>
      <c r="M124">
        <v>-10</v>
      </c>
      <c r="N124" t="s">
        <v>49</v>
      </c>
    </row>
    <row r="125" spans="1:14" x14ac:dyDescent="0.25">
      <c r="A125" t="s">
        <v>18</v>
      </c>
      <c r="B125" t="s">
        <v>65</v>
      </c>
      <c r="C125" t="s">
        <v>28</v>
      </c>
      <c r="D125">
        <v>9</v>
      </c>
      <c r="E125">
        <v>4</v>
      </c>
      <c r="F125">
        <v>-5</v>
      </c>
      <c r="G125" t="s">
        <v>50</v>
      </c>
      <c r="H125">
        <v>1.69</v>
      </c>
      <c r="I125">
        <v>0.51</v>
      </c>
      <c r="J125" t="s">
        <v>48</v>
      </c>
      <c r="K125" t="s">
        <v>49</v>
      </c>
      <c r="L125">
        <v>4</v>
      </c>
      <c r="M125">
        <v>-5</v>
      </c>
      <c r="N125" t="s">
        <v>49</v>
      </c>
    </row>
    <row r="126" spans="1:14" x14ac:dyDescent="0.25">
      <c r="A126" t="s">
        <v>18</v>
      </c>
      <c r="B126" t="s">
        <v>65</v>
      </c>
      <c r="C126" t="s">
        <v>29</v>
      </c>
      <c r="D126">
        <v>24</v>
      </c>
      <c r="E126">
        <v>4</v>
      </c>
      <c r="F126">
        <v>-20</v>
      </c>
      <c r="G126" t="s">
        <v>50</v>
      </c>
      <c r="H126">
        <v>1.36</v>
      </c>
      <c r="I126">
        <v>0.68</v>
      </c>
      <c r="J126" t="s">
        <v>48</v>
      </c>
      <c r="K126" t="s">
        <v>49</v>
      </c>
      <c r="L126">
        <v>4</v>
      </c>
      <c r="M126">
        <v>-20</v>
      </c>
      <c r="N126" t="s">
        <v>49</v>
      </c>
    </row>
    <row r="127" spans="1:14" x14ac:dyDescent="0.25">
      <c r="A127" t="s">
        <v>18</v>
      </c>
      <c r="B127" t="s">
        <v>65</v>
      </c>
      <c r="C127" t="s">
        <v>30</v>
      </c>
      <c r="D127">
        <v>78</v>
      </c>
      <c r="E127">
        <v>4</v>
      </c>
      <c r="F127">
        <v>-74</v>
      </c>
      <c r="G127" t="s">
        <v>50</v>
      </c>
      <c r="H127">
        <v>6.58</v>
      </c>
      <c r="I127">
        <v>5.95</v>
      </c>
      <c r="J127" t="s">
        <v>48</v>
      </c>
      <c r="K127" t="s">
        <v>49</v>
      </c>
      <c r="L127">
        <v>4</v>
      </c>
      <c r="M127">
        <v>-74</v>
      </c>
      <c r="N127" t="s">
        <v>49</v>
      </c>
    </row>
    <row r="128" spans="1:14" x14ac:dyDescent="0.25">
      <c r="A128" t="s">
        <v>18</v>
      </c>
      <c r="B128" t="s">
        <v>65</v>
      </c>
      <c r="C128" t="s">
        <v>31</v>
      </c>
      <c r="D128">
        <v>11</v>
      </c>
      <c r="E128">
        <v>4</v>
      </c>
      <c r="F128">
        <v>-7</v>
      </c>
      <c r="G128" t="s">
        <v>62</v>
      </c>
      <c r="H128">
        <v>0.18</v>
      </c>
      <c r="I128">
        <v>0.06</v>
      </c>
      <c r="J128" t="s">
        <v>48</v>
      </c>
      <c r="K128" t="s">
        <v>49</v>
      </c>
      <c r="L128">
        <v>4</v>
      </c>
      <c r="M128">
        <v>-7</v>
      </c>
      <c r="N128" t="s">
        <v>49</v>
      </c>
    </row>
    <row r="129" spans="1:14" x14ac:dyDescent="0.25">
      <c r="A129" t="s">
        <v>18</v>
      </c>
      <c r="B129" t="s">
        <v>65</v>
      </c>
      <c r="C129" t="s">
        <v>32</v>
      </c>
      <c r="D129">
        <v>15</v>
      </c>
      <c r="E129">
        <v>4</v>
      </c>
      <c r="F129">
        <v>-11</v>
      </c>
      <c r="G129" t="s">
        <v>47</v>
      </c>
      <c r="H129">
        <v>7.32</v>
      </c>
      <c r="I129">
        <v>2.56</v>
      </c>
      <c r="J129" t="s">
        <v>48</v>
      </c>
      <c r="K129" t="s">
        <v>49</v>
      </c>
      <c r="L129">
        <v>4</v>
      </c>
      <c r="M129">
        <v>-11</v>
      </c>
      <c r="N129" t="s">
        <v>49</v>
      </c>
    </row>
    <row r="130" spans="1:14" x14ac:dyDescent="0.25">
      <c r="A130" t="s">
        <v>18</v>
      </c>
      <c r="B130" t="s">
        <v>65</v>
      </c>
      <c r="C130" t="s">
        <v>33</v>
      </c>
      <c r="D130">
        <v>9</v>
      </c>
      <c r="E130">
        <v>4</v>
      </c>
      <c r="F130">
        <v>-5</v>
      </c>
      <c r="G130" t="s">
        <v>47</v>
      </c>
      <c r="H130">
        <v>1.38</v>
      </c>
      <c r="I130">
        <v>0.38</v>
      </c>
      <c r="J130" t="s">
        <v>48</v>
      </c>
      <c r="K130" t="s">
        <v>49</v>
      </c>
      <c r="L130">
        <v>4</v>
      </c>
      <c r="M130">
        <v>-5</v>
      </c>
      <c r="N130" t="s">
        <v>49</v>
      </c>
    </row>
    <row r="131" spans="1:14" x14ac:dyDescent="0.25">
      <c r="A131" t="s">
        <v>18</v>
      </c>
      <c r="B131" t="s">
        <v>65</v>
      </c>
      <c r="C131" t="s">
        <v>34</v>
      </c>
      <c r="D131">
        <v>26</v>
      </c>
      <c r="E131">
        <v>4</v>
      </c>
      <c r="F131">
        <v>-22</v>
      </c>
      <c r="G131" t="s">
        <v>47</v>
      </c>
      <c r="H131">
        <v>51.06</v>
      </c>
      <c r="I131">
        <v>24.19</v>
      </c>
      <c r="J131" t="s">
        <v>48</v>
      </c>
      <c r="K131" t="s">
        <v>49</v>
      </c>
      <c r="L131">
        <v>4</v>
      </c>
      <c r="M131">
        <v>-22</v>
      </c>
      <c r="N131" t="s">
        <v>49</v>
      </c>
    </row>
    <row r="132" spans="1:14" x14ac:dyDescent="0.25">
      <c r="A132" t="s">
        <v>18</v>
      </c>
      <c r="B132" t="s">
        <v>66</v>
      </c>
      <c r="C132" t="s">
        <v>20</v>
      </c>
      <c r="D132">
        <v>70</v>
      </c>
      <c r="E132">
        <v>50</v>
      </c>
      <c r="F132">
        <v>-20</v>
      </c>
      <c r="G132" t="s">
        <v>50</v>
      </c>
      <c r="H132">
        <v>0.2</v>
      </c>
      <c r="I132">
        <v>0.17</v>
      </c>
      <c r="J132" t="s">
        <v>48</v>
      </c>
      <c r="K132" t="s">
        <v>49</v>
      </c>
      <c r="L132">
        <v>27</v>
      </c>
      <c r="M132">
        <v>-43</v>
      </c>
      <c r="N132" t="s">
        <v>49</v>
      </c>
    </row>
    <row r="133" spans="1:14" x14ac:dyDescent="0.25">
      <c r="A133" t="s">
        <v>18</v>
      </c>
      <c r="B133" t="s">
        <v>66</v>
      </c>
      <c r="C133" t="s">
        <v>23</v>
      </c>
      <c r="D133">
        <v>33</v>
      </c>
      <c r="E133">
        <v>50</v>
      </c>
      <c r="F133">
        <v>17</v>
      </c>
      <c r="G133" t="s">
        <v>50</v>
      </c>
      <c r="H133">
        <v>0.22</v>
      </c>
      <c r="I133">
        <v>0.13</v>
      </c>
      <c r="J133" t="s">
        <v>48</v>
      </c>
      <c r="K133" t="s">
        <v>51</v>
      </c>
      <c r="L133">
        <v>27</v>
      </c>
      <c r="M133">
        <v>-6</v>
      </c>
      <c r="N133" t="s">
        <v>49</v>
      </c>
    </row>
    <row r="134" spans="1:14" x14ac:dyDescent="0.25">
      <c r="A134" t="s">
        <v>18</v>
      </c>
      <c r="B134" t="s">
        <v>66</v>
      </c>
      <c r="C134" t="s">
        <v>24</v>
      </c>
      <c r="D134">
        <v>73</v>
      </c>
      <c r="E134">
        <v>50</v>
      </c>
      <c r="F134">
        <v>-23</v>
      </c>
      <c r="G134" t="s">
        <v>50</v>
      </c>
      <c r="H134">
        <v>3.92</v>
      </c>
      <c r="I134">
        <v>3.42</v>
      </c>
      <c r="J134" t="s">
        <v>48</v>
      </c>
      <c r="K134" t="s">
        <v>49</v>
      </c>
      <c r="L134">
        <v>27</v>
      </c>
      <c r="M134">
        <v>-46</v>
      </c>
      <c r="N134" t="s">
        <v>49</v>
      </c>
    </row>
    <row r="135" spans="1:14" x14ac:dyDescent="0.25">
      <c r="A135" t="s">
        <v>18</v>
      </c>
      <c r="B135" t="s">
        <v>66</v>
      </c>
      <c r="C135" t="s">
        <v>25</v>
      </c>
      <c r="D135">
        <v>18</v>
      </c>
      <c r="E135">
        <v>50</v>
      </c>
      <c r="F135">
        <v>32</v>
      </c>
      <c r="G135" t="s">
        <v>47</v>
      </c>
      <c r="H135">
        <v>7.54</v>
      </c>
      <c r="I135">
        <v>2.9</v>
      </c>
      <c r="J135" t="s">
        <v>48</v>
      </c>
      <c r="K135" t="s">
        <v>51</v>
      </c>
      <c r="L135">
        <v>27</v>
      </c>
      <c r="M135">
        <v>9</v>
      </c>
      <c r="N135" t="s">
        <v>51</v>
      </c>
    </row>
    <row r="136" spans="1:14" x14ac:dyDescent="0.25">
      <c r="A136" t="s">
        <v>18</v>
      </c>
      <c r="B136" t="s">
        <v>66</v>
      </c>
      <c r="C136" t="s">
        <v>26</v>
      </c>
      <c r="D136">
        <v>82</v>
      </c>
      <c r="E136">
        <v>50</v>
      </c>
      <c r="F136">
        <v>-32</v>
      </c>
      <c r="G136" t="s">
        <v>50</v>
      </c>
      <c r="H136">
        <v>402.02</v>
      </c>
      <c r="I136">
        <v>372.35</v>
      </c>
      <c r="J136" t="s">
        <v>48</v>
      </c>
      <c r="K136" t="s">
        <v>49</v>
      </c>
      <c r="L136">
        <v>27</v>
      </c>
      <c r="M136">
        <v>-55</v>
      </c>
      <c r="N136" t="s">
        <v>49</v>
      </c>
    </row>
    <row r="137" spans="1:14" x14ac:dyDescent="0.25">
      <c r="A137" t="s">
        <v>18</v>
      </c>
      <c r="B137" t="s">
        <v>66</v>
      </c>
      <c r="C137" t="s">
        <v>27</v>
      </c>
      <c r="D137">
        <v>21</v>
      </c>
      <c r="E137">
        <v>50</v>
      </c>
      <c r="F137">
        <v>29</v>
      </c>
      <c r="G137" t="s">
        <v>50</v>
      </c>
      <c r="H137">
        <v>0.04</v>
      </c>
      <c r="I137">
        <v>0.02</v>
      </c>
      <c r="J137" t="s">
        <v>48</v>
      </c>
      <c r="K137" t="s">
        <v>51</v>
      </c>
      <c r="L137">
        <v>27</v>
      </c>
      <c r="M137">
        <v>6</v>
      </c>
      <c r="N137" t="s">
        <v>51</v>
      </c>
    </row>
    <row r="138" spans="1:14" x14ac:dyDescent="0.25">
      <c r="A138" t="s">
        <v>18</v>
      </c>
      <c r="B138" t="s">
        <v>66</v>
      </c>
      <c r="C138" t="s">
        <v>28</v>
      </c>
      <c r="D138">
        <v>11</v>
      </c>
      <c r="E138">
        <v>50</v>
      </c>
      <c r="F138">
        <v>39</v>
      </c>
      <c r="G138" t="s">
        <v>47</v>
      </c>
      <c r="H138">
        <v>1.51</v>
      </c>
      <c r="I138">
        <v>0.45</v>
      </c>
      <c r="J138" t="s">
        <v>48</v>
      </c>
      <c r="K138" t="s">
        <v>51</v>
      </c>
      <c r="L138">
        <v>27</v>
      </c>
      <c r="M138">
        <v>16</v>
      </c>
      <c r="N138" t="s">
        <v>51</v>
      </c>
    </row>
    <row r="139" spans="1:14" x14ac:dyDescent="0.25">
      <c r="A139" t="s">
        <v>18</v>
      </c>
      <c r="B139" t="s">
        <v>66</v>
      </c>
      <c r="C139" t="s">
        <v>29</v>
      </c>
      <c r="D139">
        <v>37</v>
      </c>
      <c r="E139">
        <v>50</v>
      </c>
      <c r="F139">
        <v>13</v>
      </c>
      <c r="G139" t="s">
        <v>47</v>
      </c>
      <c r="H139">
        <v>1.2</v>
      </c>
      <c r="I139">
        <v>0.68</v>
      </c>
      <c r="J139" t="s">
        <v>48</v>
      </c>
      <c r="K139" t="s">
        <v>51</v>
      </c>
      <c r="L139">
        <v>27</v>
      </c>
      <c r="M139">
        <v>-10</v>
      </c>
      <c r="N139" t="s">
        <v>49</v>
      </c>
    </row>
    <row r="140" spans="1:14" x14ac:dyDescent="0.25">
      <c r="A140" t="s">
        <v>18</v>
      </c>
      <c r="B140" t="s">
        <v>66</v>
      </c>
      <c r="C140" t="s">
        <v>30</v>
      </c>
      <c r="D140">
        <v>45</v>
      </c>
      <c r="E140">
        <v>50</v>
      </c>
      <c r="F140">
        <v>5</v>
      </c>
      <c r="G140" t="s">
        <v>50</v>
      </c>
      <c r="H140">
        <v>3.74</v>
      </c>
      <c r="I140">
        <v>2.58</v>
      </c>
      <c r="J140" t="s">
        <v>48</v>
      </c>
      <c r="K140" t="s">
        <v>51</v>
      </c>
      <c r="L140">
        <v>27</v>
      </c>
      <c r="M140">
        <v>-18</v>
      </c>
      <c r="N140" t="s">
        <v>49</v>
      </c>
    </row>
    <row r="141" spans="1:14" x14ac:dyDescent="0.25">
      <c r="A141" t="s">
        <v>18</v>
      </c>
      <c r="B141" t="s">
        <v>66</v>
      </c>
      <c r="C141" t="s">
        <v>31</v>
      </c>
      <c r="D141">
        <v>42</v>
      </c>
      <c r="E141">
        <v>50</v>
      </c>
      <c r="F141">
        <v>8</v>
      </c>
      <c r="G141" t="s">
        <v>47</v>
      </c>
      <c r="H141">
        <v>0.17</v>
      </c>
      <c r="I141">
        <v>0.1</v>
      </c>
      <c r="J141" t="s">
        <v>48</v>
      </c>
      <c r="K141" t="s">
        <v>51</v>
      </c>
      <c r="L141">
        <v>27</v>
      </c>
      <c r="M141">
        <v>-15</v>
      </c>
      <c r="N141" t="s">
        <v>49</v>
      </c>
    </row>
    <row r="142" spans="1:14" x14ac:dyDescent="0.25">
      <c r="A142" t="s">
        <v>18</v>
      </c>
      <c r="B142" t="s">
        <v>66</v>
      </c>
      <c r="C142" t="s">
        <v>32</v>
      </c>
      <c r="D142">
        <v>125</v>
      </c>
      <c r="E142">
        <v>50</v>
      </c>
      <c r="F142">
        <v>-75</v>
      </c>
      <c r="G142" t="s">
        <v>47</v>
      </c>
      <c r="H142">
        <v>8.2799999999999994</v>
      </c>
      <c r="I142">
        <v>8.9600000000000009</v>
      </c>
      <c r="J142" t="s">
        <v>48</v>
      </c>
      <c r="K142" t="s">
        <v>49</v>
      </c>
      <c r="L142">
        <v>27</v>
      </c>
      <c r="M142">
        <v>-98</v>
      </c>
      <c r="N142" t="s">
        <v>49</v>
      </c>
    </row>
    <row r="143" spans="1:14" x14ac:dyDescent="0.25">
      <c r="A143" t="s">
        <v>18</v>
      </c>
      <c r="B143" t="s">
        <v>66</v>
      </c>
      <c r="C143" t="s">
        <v>33</v>
      </c>
      <c r="D143">
        <v>48</v>
      </c>
      <c r="E143">
        <v>50</v>
      </c>
      <c r="F143">
        <v>2</v>
      </c>
      <c r="G143" t="s">
        <v>47</v>
      </c>
      <c r="H143">
        <v>1.1599999999999999</v>
      </c>
      <c r="I143">
        <v>0.75</v>
      </c>
      <c r="J143" t="s">
        <v>48</v>
      </c>
      <c r="K143" t="s">
        <v>51</v>
      </c>
      <c r="L143">
        <v>27</v>
      </c>
      <c r="M143">
        <v>-21</v>
      </c>
      <c r="N143" t="s">
        <v>49</v>
      </c>
    </row>
    <row r="144" spans="1:14" x14ac:dyDescent="0.25">
      <c r="A144" t="s">
        <v>18</v>
      </c>
      <c r="B144" t="s">
        <v>66</v>
      </c>
      <c r="C144" t="s">
        <v>34</v>
      </c>
      <c r="D144">
        <v>103</v>
      </c>
      <c r="E144">
        <v>50</v>
      </c>
      <c r="F144">
        <v>-53</v>
      </c>
      <c r="G144" t="s">
        <v>50</v>
      </c>
      <c r="H144">
        <v>62.11</v>
      </c>
      <c r="I144">
        <v>64.31</v>
      </c>
      <c r="J144" t="s">
        <v>48</v>
      </c>
      <c r="K144" t="s">
        <v>49</v>
      </c>
      <c r="L144">
        <v>27</v>
      </c>
      <c r="M144">
        <v>-76</v>
      </c>
      <c r="N144" t="s">
        <v>49</v>
      </c>
    </row>
    <row r="145" spans="1:14" x14ac:dyDescent="0.25">
      <c r="A145" t="s">
        <v>18</v>
      </c>
      <c r="B145" t="s">
        <v>67</v>
      </c>
      <c r="C145" t="s">
        <v>20</v>
      </c>
      <c r="D145" t="s">
        <v>53</v>
      </c>
      <c r="E145">
        <v>1</v>
      </c>
      <c r="F145" t="s">
        <v>54</v>
      </c>
      <c r="G145" t="s">
        <v>55</v>
      </c>
      <c r="H145" t="s">
        <v>53</v>
      </c>
      <c r="I145" t="s">
        <v>53</v>
      </c>
      <c r="J145" t="s">
        <v>56</v>
      </c>
      <c r="K145" t="s">
        <v>49</v>
      </c>
      <c r="L145">
        <v>1</v>
      </c>
      <c r="M145">
        <v>-9999</v>
      </c>
      <c r="N145" t="s">
        <v>49</v>
      </c>
    </row>
    <row r="146" spans="1:14" x14ac:dyDescent="0.25">
      <c r="A146" t="s">
        <v>18</v>
      </c>
      <c r="B146" t="s">
        <v>67</v>
      </c>
      <c r="C146" t="s">
        <v>23</v>
      </c>
      <c r="D146" t="s">
        <v>53</v>
      </c>
      <c r="E146">
        <v>1</v>
      </c>
      <c r="F146" t="s">
        <v>54</v>
      </c>
      <c r="G146" t="s">
        <v>55</v>
      </c>
      <c r="H146" t="s">
        <v>53</v>
      </c>
      <c r="I146" t="s">
        <v>53</v>
      </c>
      <c r="J146" t="s">
        <v>56</v>
      </c>
      <c r="K146" t="s">
        <v>49</v>
      </c>
      <c r="L146">
        <v>1</v>
      </c>
      <c r="M146">
        <v>-9999</v>
      </c>
      <c r="N146" t="s">
        <v>49</v>
      </c>
    </row>
    <row r="147" spans="1:14" x14ac:dyDescent="0.25">
      <c r="A147" t="s">
        <v>18</v>
      </c>
      <c r="B147" t="s">
        <v>67</v>
      </c>
      <c r="C147" t="s">
        <v>24</v>
      </c>
      <c r="D147" t="s">
        <v>53</v>
      </c>
      <c r="E147">
        <v>1</v>
      </c>
      <c r="F147" t="s">
        <v>54</v>
      </c>
      <c r="G147" t="s">
        <v>55</v>
      </c>
      <c r="H147" t="s">
        <v>53</v>
      </c>
      <c r="I147" t="s">
        <v>53</v>
      </c>
      <c r="J147" t="s">
        <v>56</v>
      </c>
      <c r="K147" t="s">
        <v>49</v>
      </c>
      <c r="L147">
        <v>1</v>
      </c>
      <c r="M147">
        <v>-9999</v>
      </c>
      <c r="N147" t="s">
        <v>49</v>
      </c>
    </row>
    <row r="148" spans="1:14" x14ac:dyDescent="0.25">
      <c r="A148" t="s">
        <v>18</v>
      </c>
      <c r="B148" t="s">
        <v>67</v>
      </c>
      <c r="C148" t="s">
        <v>25</v>
      </c>
      <c r="D148" t="s">
        <v>53</v>
      </c>
      <c r="E148">
        <v>1</v>
      </c>
      <c r="F148" t="s">
        <v>54</v>
      </c>
      <c r="G148" t="s">
        <v>55</v>
      </c>
      <c r="H148" t="s">
        <v>53</v>
      </c>
      <c r="I148" t="s">
        <v>53</v>
      </c>
      <c r="J148" t="s">
        <v>56</v>
      </c>
      <c r="K148" t="s">
        <v>49</v>
      </c>
      <c r="L148">
        <v>1</v>
      </c>
      <c r="M148">
        <v>-9999</v>
      </c>
      <c r="N148" t="s">
        <v>49</v>
      </c>
    </row>
    <row r="149" spans="1:14" x14ac:dyDescent="0.25">
      <c r="A149" t="s">
        <v>18</v>
      </c>
      <c r="B149" t="s">
        <v>67</v>
      </c>
      <c r="C149" t="s">
        <v>26</v>
      </c>
      <c r="D149" t="s">
        <v>53</v>
      </c>
      <c r="E149">
        <v>1</v>
      </c>
      <c r="F149" t="s">
        <v>54</v>
      </c>
      <c r="G149" t="s">
        <v>55</v>
      </c>
      <c r="H149" t="s">
        <v>53</v>
      </c>
      <c r="I149" t="s">
        <v>53</v>
      </c>
      <c r="J149" t="s">
        <v>56</v>
      </c>
      <c r="K149" t="s">
        <v>49</v>
      </c>
      <c r="L149">
        <v>1</v>
      </c>
      <c r="M149">
        <v>-9999</v>
      </c>
      <c r="N149" t="s">
        <v>49</v>
      </c>
    </row>
    <row r="150" spans="1:14" x14ac:dyDescent="0.25">
      <c r="A150" t="s">
        <v>18</v>
      </c>
      <c r="B150" t="s">
        <v>67</v>
      </c>
      <c r="C150" t="s">
        <v>27</v>
      </c>
      <c r="D150" t="s">
        <v>53</v>
      </c>
      <c r="E150">
        <v>1</v>
      </c>
      <c r="F150" t="s">
        <v>54</v>
      </c>
      <c r="G150" t="s">
        <v>55</v>
      </c>
      <c r="H150" t="s">
        <v>53</v>
      </c>
      <c r="I150" t="s">
        <v>53</v>
      </c>
      <c r="J150" t="s">
        <v>56</v>
      </c>
      <c r="K150" t="s">
        <v>49</v>
      </c>
      <c r="L150">
        <v>1</v>
      </c>
      <c r="M150">
        <v>-9999</v>
      </c>
      <c r="N150" t="s">
        <v>49</v>
      </c>
    </row>
    <row r="151" spans="1:14" x14ac:dyDescent="0.25">
      <c r="A151" t="s">
        <v>18</v>
      </c>
      <c r="B151" t="s">
        <v>67</v>
      </c>
      <c r="C151" t="s">
        <v>28</v>
      </c>
      <c r="D151" t="s">
        <v>53</v>
      </c>
      <c r="E151">
        <v>1</v>
      </c>
      <c r="F151" t="s">
        <v>54</v>
      </c>
      <c r="G151" t="s">
        <v>55</v>
      </c>
      <c r="H151" t="s">
        <v>53</v>
      </c>
      <c r="I151" t="s">
        <v>53</v>
      </c>
      <c r="J151" t="s">
        <v>56</v>
      </c>
      <c r="K151" t="s">
        <v>49</v>
      </c>
      <c r="L151">
        <v>1</v>
      </c>
      <c r="M151">
        <v>-9999</v>
      </c>
      <c r="N151" t="s">
        <v>49</v>
      </c>
    </row>
    <row r="152" spans="1:14" x14ac:dyDescent="0.25">
      <c r="A152" t="s">
        <v>18</v>
      </c>
      <c r="B152" t="s">
        <v>67</v>
      </c>
      <c r="C152" t="s">
        <v>29</v>
      </c>
      <c r="D152" t="s">
        <v>53</v>
      </c>
      <c r="E152">
        <v>1</v>
      </c>
      <c r="F152" t="s">
        <v>54</v>
      </c>
      <c r="G152" t="s">
        <v>55</v>
      </c>
      <c r="H152" t="s">
        <v>53</v>
      </c>
      <c r="I152" t="s">
        <v>53</v>
      </c>
      <c r="J152" t="s">
        <v>56</v>
      </c>
      <c r="K152" t="s">
        <v>49</v>
      </c>
      <c r="L152">
        <v>1</v>
      </c>
      <c r="M152">
        <v>-9999</v>
      </c>
      <c r="N152" t="s">
        <v>49</v>
      </c>
    </row>
    <row r="153" spans="1:14" x14ac:dyDescent="0.25">
      <c r="A153" t="s">
        <v>18</v>
      </c>
      <c r="B153" t="s">
        <v>67</v>
      </c>
      <c r="C153" t="s">
        <v>30</v>
      </c>
      <c r="D153" t="s">
        <v>53</v>
      </c>
      <c r="E153">
        <v>1</v>
      </c>
      <c r="F153" t="s">
        <v>54</v>
      </c>
      <c r="G153" t="s">
        <v>55</v>
      </c>
      <c r="H153" t="s">
        <v>53</v>
      </c>
      <c r="I153" t="s">
        <v>53</v>
      </c>
      <c r="J153" t="s">
        <v>56</v>
      </c>
      <c r="K153" t="s">
        <v>49</v>
      </c>
      <c r="L153">
        <v>1</v>
      </c>
      <c r="M153">
        <v>-9999</v>
      </c>
      <c r="N153" t="s">
        <v>49</v>
      </c>
    </row>
    <row r="154" spans="1:14" x14ac:dyDescent="0.25">
      <c r="A154" t="s">
        <v>18</v>
      </c>
      <c r="B154" t="s">
        <v>67</v>
      </c>
      <c r="C154" t="s">
        <v>31</v>
      </c>
      <c r="D154" t="s">
        <v>53</v>
      </c>
      <c r="E154">
        <v>1</v>
      </c>
      <c r="F154" t="s">
        <v>54</v>
      </c>
      <c r="G154" t="s">
        <v>55</v>
      </c>
      <c r="H154" t="s">
        <v>53</v>
      </c>
      <c r="I154" t="s">
        <v>53</v>
      </c>
      <c r="J154" t="s">
        <v>56</v>
      </c>
      <c r="K154" t="s">
        <v>49</v>
      </c>
      <c r="L154">
        <v>1</v>
      </c>
      <c r="M154">
        <v>-9999</v>
      </c>
      <c r="N154" t="s">
        <v>49</v>
      </c>
    </row>
    <row r="155" spans="1:14" x14ac:dyDescent="0.25">
      <c r="A155" t="s">
        <v>18</v>
      </c>
      <c r="B155" t="s">
        <v>67</v>
      </c>
      <c r="C155" t="s">
        <v>32</v>
      </c>
      <c r="D155" t="s">
        <v>53</v>
      </c>
      <c r="E155">
        <v>1</v>
      </c>
      <c r="F155" t="s">
        <v>54</v>
      </c>
      <c r="G155" t="s">
        <v>55</v>
      </c>
      <c r="H155" t="s">
        <v>53</v>
      </c>
      <c r="I155" t="s">
        <v>53</v>
      </c>
      <c r="J155" t="s">
        <v>56</v>
      </c>
      <c r="K155" t="s">
        <v>49</v>
      </c>
      <c r="L155">
        <v>1</v>
      </c>
      <c r="M155">
        <v>-9999</v>
      </c>
      <c r="N155" t="s">
        <v>49</v>
      </c>
    </row>
    <row r="156" spans="1:14" x14ac:dyDescent="0.25">
      <c r="A156" t="s">
        <v>18</v>
      </c>
      <c r="B156" t="s">
        <v>67</v>
      </c>
      <c r="C156" t="s">
        <v>33</v>
      </c>
      <c r="D156" t="s">
        <v>53</v>
      </c>
      <c r="E156">
        <v>1</v>
      </c>
      <c r="F156" t="s">
        <v>54</v>
      </c>
      <c r="G156" t="s">
        <v>55</v>
      </c>
      <c r="H156" t="s">
        <v>53</v>
      </c>
      <c r="I156" t="s">
        <v>53</v>
      </c>
      <c r="J156" t="s">
        <v>56</v>
      </c>
      <c r="K156" t="s">
        <v>49</v>
      </c>
      <c r="L156">
        <v>1</v>
      </c>
      <c r="M156">
        <v>-9999</v>
      </c>
      <c r="N156" t="s">
        <v>49</v>
      </c>
    </row>
    <row r="157" spans="1:14" x14ac:dyDescent="0.25">
      <c r="A157" t="s">
        <v>18</v>
      </c>
      <c r="B157" t="s">
        <v>67</v>
      </c>
      <c r="C157" t="s">
        <v>34</v>
      </c>
      <c r="D157" t="s">
        <v>53</v>
      </c>
      <c r="E157">
        <v>1</v>
      </c>
      <c r="F157" t="s">
        <v>54</v>
      </c>
      <c r="G157" t="s">
        <v>55</v>
      </c>
      <c r="H157" t="s">
        <v>53</v>
      </c>
      <c r="I157" t="s">
        <v>53</v>
      </c>
      <c r="J157" t="s">
        <v>56</v>
      </c>
      <c r="K157" t="s">
        <v>49</v>
      </c>
      <c r="L157">
        <v>1</v>
      </c>
      <c r="M157">
        <v>-9999</v>
      </c>
      <c r="N157" t="s">
        <v>49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3"/>
  <sheetViews>
    <sheetView workbookViewId="0"/>
  </sheetViews>
  <sheetFormatPr baseColWidth="10" defaultRowHeight="15" x14ac:dyDescent="0.25"/>
  <cols>
    <col min="1" max="1" width="25.7109375" bestFit="1" customWidth="1"/>
    <col min="2" max="2" width="17.42578125" bestFit="1" customWidth="1"/>
    <col min="3" max="3" width="8.42578125" bestFit="1" customWidth="1"/>
    <col min="4" max="4" width="4.85546875" bestFit="1" customWidth="1"/>
    <col min="5" max="5" width="5.42578125" bestFit="1" customWidth="1"/>
    <col min="6" max="6" width="4.7109375" bestFit="1" customWidth="1"/>
    <col min="7" max="7" width="11.5703125" bestFit="1" customWidth="1"/>
    <col min="8" max="8" width="8.28515625" bestFit="1" customWidth="1"/>
    <col min="9" max="9" width="7" bestFit="1" customWidth="1"/>
    <col min="10" max="10" width="11.140625" bestFit="1" customWidth="1"/>
    <col min="11" max="11" width="17" bestFit="1" customWidth="1"/>
    <col min="12" max="12" width="5.42578125" bestFit="1" customWidth="1"/>
    <col min="13" max="13" width="7.28515625" bestFit="1" customWidth="1"/>
    <col min="14" max="14" width="17" bestFit="1" customWidth="1"/>
  </cols>
  <sheetData>
    <row r="1" spans="1:14" x14ac:dyDescent="0.25">
      <c r="A1" t="s">
        <v>35</v>
      </c>
      <c r="B1" t="s">
        <v>36</v>
      </c>
      <c r="C1" t="s">
        <v>2</v>
      </c>
      <c r="D1" t="s">
        <v>37</v>
      </c>
      <c r="E1" t="s">
        <v>3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</v>
      </c>
      <c r="M1" t="s">
        <v>44</v>
      </c>
      <c r="N1" t="s">
        <v>45</v>
      </c>
    </row>
    <row r="2" spans="1:14" x14ac:dyDescent="0.25">
      <c r="A2" t="s">
        <v>71</v>
      </c>
      <c r="B2" t="s">
        <v>19</v>
      </c>
      <c r="C2" t="s">
        <v>20</v>
      </c>
      <c r="D2">
        <v>42</v>
      </c>
      <c r="E2">
        <v>56</v>
      </c>
      <c r="F2">
        <v>14</v>
      </c>
      <c r="G2" t="s">
        <v>47</v>
      </c>
      <c r="H2">
        <v>0.21</v>
      </c>
      <c r="I2">
        <v>0.12</v>
      </c>
      <c r="J2" t="s">
        <v>48</v>
      </c>
      <c r="K2" t="s">
        <v>51</v>
      </c>
      <c r="L2">
        <v>26</v>
      </c>
      <c r="M2">
        <v>-16</v>
      </c>
      <c r="N2" t="s">
        <v>49</v>
      </c>
    </row>
    <row r="3" spans="1:14" x14ac:dyDescent="0.25">
      <c r="A3" t="s">
        <v>71</v>
      </c>
      <c r="B3" t="s">
        <v>19</v>
      </c>
      <c r="C3" t="s">
        <v>23</v>
      </c>
      <c r="D3">
        <v>37</v>
      </c>
      <c r="E3">
        <v>56</v>
      </c>
      <c r="F3">
        <v>19</v>
      </c>
      <c r="G3" t="s">
        <v>47</v>
      </c>
      <c r="H3">
        <v>0.23</v>
      </c>
      <c r="I3">
        <v>0.13</v>
      </c>
      <c r="J3" t="s">
        <v>48</v>
      </c>
      <c r="K3" t="s">
        <v>51</v>
      </c>
      <c r="L3">
        <v>26</v>
      </c>
      <c r="M3">
        <v>-11</v>
      </c>
      <c r="N3" t="s">
        <v>49</v>
      </c>
    </row>
    <row r="4" spans="1:14" x14ac:dyDescent="0.25">
      <c r="A4" t="s">
        <v>71</v>
      </c>
      <c r="B4" t="s">
        <v>19</v>
      </c>
      <c r="C4" t="s">
        <v>24</v>
      </c>
      <c r="D4">
        <v>26</v>
      </c>
      <c r="E4">
        <v>56</v>
      </c>
      <c r="F4">
        <v>30</v>
      </c>
      <c r="G4" t="s">
        <v>50</v>
      </c>
      <c r="H4">
        <v>2.14</v>
      </c>
      <c r="I4">
        <v>1.1200000000000001</v>
      </c>
      <c r="J4" t="s">
        <v>48</v>
      </c>
      <c r="K4" t="s">
        <v>51</v>
      </c>
      <c r="L4">
        <v>26</v>
      </c>
      <c r="M4">
        <v>0</v>
      </c>
      <c r="N4" t="s">
        <v>49</v>
      </c>
    </row>
    <row r="5" spans="1:14" x14ac:dyDescent="0.25">
      <c r="A5" t="s">
        <v>71</v>
      </c>
      <c r="B5" t="s">
        <v>19</v>
      </c>
      <c r="C5" t="s">
        <v>25</v>
      </c>
      <c r="D5">
        <v>8</v>
      </c>
      <c r="E5">
        <v>56</v>
      </c>
      <c r="F5">
        <v>48</v>
      </c>
      <c r="G5" t="s">
        <v>50</v>
      </c>
      <c r="H5">
        <v>6.66</v>
      </c>
      <c r="I5">
        <v>1.98</v>
      </c>
      <c r="J5" t="s">
        <v>48</v>
      </c>
      <c r="K5" t="s">
        <v>51</v>
      </c>
      <c r="L5">
        <v>26</v>
      </c>
      <c r="M5">
        <v>18</v>
      </c>
      <c r="N5" t="s">
        <v>51</v>
      </c>
    </row>
    <row r="6" spans="1:14" x14ac:dyDescent="0.25">
      <c r="A6" t="s">
        <v>71</v>
      </c>
      <c r="B6" t="s">
        <v>19</v>
      </c>
      <c r="C6" t="s">
        <v>26</v>
      </c>
      <c r="D6">
        <v>37</v>
      </c>
      <c r="E6">
        <v>56</v>
      </c>
      <c r="F6">
        <v>19</v>
      </c>
      <c r="G6" t="s">
        <v>50</v>
      </c>
      <c r="H6">
        <v>410.78</v>
      </c>
      <c r="I6">
        <v>253.27</v>
      </c>
      <c r="J6" t="s">
        <v>48</v>
      </c>
      <c r="K6" t="s">
        <v>51</v>
      </c>
      <c r="L6">
        <v>26</v>
      </c>
      <c r="M6">
        <v>-11</v>
      </c>
      <c r="N6" t="s">
        <v>49</v>
      </c>
    </row>
    <row r="7" spans="1:14" x14ac:dyDescent="0.25">
      <c r="A7" t="s">
        <v>71</v>
      </c>
      <c r="B7" t="s">
        <v>19</v>
      </c>
      <c r="C7" t="s">
        <v>27</v>
      </c>
      <c r="D7">
        <v>16</v>
      </c>
      <c r="E7">
        <v>56</v>
      </c>
      <c r="F7">
        <v>40</v>
      </c>
      <c r="G7" t="s">
        <v>47</v>
      </c>
      <c r="H7">
        <v>0.04</v>
      </c>
      <c r="I7">
        <v>0.02</v>
      </c>
      <c r="J7" t="s">
        <v>48</v>
      </c>
      <c r="K7" t="s">
        <v>51</v>
      </c>
      <c r="L7">
        <v>26</v>
      </c>
      <c r="M7">
        <v>10</v>
      </c>
      <c r="N7" t="s">
        <v>51</v>
      </c>
    </row>
    <row r="8" spans="1:14" x14ac:dyDescent="0.25">
      <c r="A8" t="s">
        <v>71</v>
      </c>
      <c r="B8" t="s">
        <v>19</v>
      </c>
      <c r="C8" t="s">
        <v>28</v>
      </c>
      <c r="D8">
        <v>7</v>
      </c>
      <c r="E8">
        <v>56</v>
      </c>
      <c r="F8">
        <v>49</v>
      </c>
      <c r="G8" t="s">
        <v>47</v>
      </c>
      <c r="H8">
        <v>1.45</v>
      </c>
      <c r="I8">
        <v>0.34</v>
      </c>
      <c r="J8" t="s">
        <v>48</v>
      </c>
      <c r="K8" t="s">
        <v>51</v>
      </c>
      <c r="L8">
        <v>26</v>
      </c>
      <c r="M8">
        <v>19</v>
      </c>
      <c r="N8" t="s">
        <v>51</v>
      </c>
    </row>
    <row r="9" spans="1:14" x14ac:dyDescent="0.25">
      <c r="A9" t="s">
        <v>71</v>
      </c>
      <c r="B9" t="s">
        <v>19</v>
      </c>
      <c r="C9" t="s">
        <v>29</v>
      </c>
      <c r="D9">
        <v>17</v>
      </c>
      <c r="E9">
        <v>56</v>
      </c>
      <c r="F9">
        <v>39</v>
      </c>
      <c r="G9" t="s">
        <v>47</v>
      </c>
      <c r="H9">
        <v>1.76</v>
      </c>
      <c r="I9">
        <v>0.67</v>
      </c>
      <c r="J9" t="s">
        <v>48</v>
      </c>
      <c r="K9" t="s">
        <v>51</v>
      </c>
      <c r="L9">
        <v>26</v>
      </c>
      <c r="M9">
        <v>9</v>
      </c>
      <c r="N9" t="s">
        <v>51</v>
      </c>
    </row>
    <row r="10" spans="1:14" x14ac:dyDescent="0.25">
      <c r="A10" t="s">
        <v>71</v>
      </c>
      <c r="B10" t="s">
        <v>19</v>
      </c>
      <c r="C10" t="s">
        <v>30</v>
      </c>
      <c r="D10">
        <v>45</v>
      </c>
      <c r="E10">
        <v>56</v>
      </c>
      <c r="F10">
        <v>11</v>
      </c>
      <c r="G10" t="s">
        <v>47</v>
      </c>
      <c r="H10">
        <v>5.1100000000000003</v>
      </c>
      <c r="I10">
        <v>3.19</v>
      </c>
      <c r="J10" t="s">
        <v>48</v>
      </c>
      <c r="K10" t="s">
        <v>51</v>
      </c>
      <c r="L10">
        <v>26</v>
      </c>
      <c r="M10">
        <v>-19</v>
      </c>
      <c r="N10" t="s">
        <v>49</v>
      </c>
    </row>
    <row r="11" spans="1:14" x14ac:dyDescent="0.25">
      <c r="A11" t="s">
        <v>71</v>
      </c>
      <c r="B11" t="s">
        <v>19</v>
      </c>
      <c r="C11" t="s">
        <v>31</v>
      </c>
      <c r="D11">
        <v>21</v>
      </c>
      <c r="E11">
        <v>56</v>
      </c>
      <c r="F11">
        <v>35</v>
      </c>
      <c r="G11" t="s">
        <v>50</v>
      </c>
      <c r="H11">
        <v>0.2</v>
      </c>
      <c r="I11">
        <v>0.09</v>
      </c>
      <c r="J11" t="s">
        <v>48</v>
      </c>
      <c r="K11" t="s">
        <v>51</v>
      </c>
      <c r="L11">
        <v>26</v>
      </c>
      <c r="M11">
        <v>5</v>
      </c>
      <c r="N11" t="s">
        <v>51</v>
      </c>
    </row>
    <row r="12" spans="1:14" x14ac:dyDescent="0.25">
      <c r="A12" t="s">
        <v>71</v>
      </c>
      <c r="B12" t="s">
        <v>19</v>
      </c>
      <c r="C12" t="s">
        <v>32</v>
      </c>
      <c r="D12">
        <v>81</v>
      </c>
      <c r="E12">
        <v>56</v>
      </c>
      <c r="F12">
        <v>-25</v>
      </c>
      <c r="G12" t="s">
        <v>50</v>
      </c>
      <c r="H12">
        <v>7.83</v>
      </c>
      <c r="I12">
        <v>7.17</v>
      </c>
      <c r="J12" t="s">
        <v>48</v>
      </c>
      <c r="K12" t="s">
        <v>49</v>
      </c>
      <c r="L12">
        <v>26</v>
      </c>
      <c r="M12">
        <v>-55</v>
      </c>
      <c r="N12" t="s">
        <v>49</v>
      </c>
    </row>
    <row r="13" spans="1:14" x14ac:dyDescent="0.25">
      <c r="A13" t="s">
        <v>71</v>
      </c>
      <c r="B13" t="s">
        <v>19</v>
      </c>
      <c r="C13" t="s">
        <v>33</v>
      </c>
      <c r="D13">
        <v>32</v>
      </c>
      <c r="E13">
        <v>56</v>
      </c>
      <c r="F13">
        <v>24</v>
      </c>
      <c r="G13" t="s">
        <v>47</v>
      </c>
      <c r="H13">
        <v>1.1599999999999999</v>
      </c>
      <c r="I13">
        <v>0.6</v>
      </c>
      <c r="J13" t="s">
        <v>48</v>
      </c>
      <c r="K13" t="s">
        <v>51</v>
      </c>
      <c r="L13">
        <v>26</v>
      </c>
      <c r="M13">
        <v>-6</v>
      </c>
      <c r="N13" t="s">
        <v>49</v>
      </c>
    </row>
    <row r="14" spans="1:14" x14ac:dyDescent="0.25">
      <c r="A14" t="s">
        <v>71</v>
      </c>
      <c r="B14" t="s">
        <v>19</v>
      </c>
      <c r="C14" t="s">
        <v>34</v>
      </c>
      <c r="D14">
        <v>19</v>
      </c>
      <c r="E14">
        <v>56</v>
      </c>
      <c r="F14">
        <v>37</v>
      </c>
      <c r="G14" t="s">
        <v>47</v>
      </c>
      <c r="H14">
        <v>39.130000000000003</v>
      </c>
      <c r="I14">
        <v>15.46</v>
      </c>
      <c r="J14" t="s">
        <v>48</v>
      </c>
      <c r="K14" t="s">
        <v>51</v>
      </c>
      <c r="L14">
        <v>26</v>
      </c>
      <c r="M14">
        <v>7</v>
      </c>
      <c r="N14" t="s">
        <v>51</v>
      </c>
    </row>
    <row r="15" spans="1:14" x14ac:dyDescent="0.25">
      <c r="A15" t="s">
        <v>70</v>
      </c>
      <c r="B15" t="s">
        <v>19</v>
      </c>
      <c r="C15" t="s">
        <v>20</v>
      </c>
      <c r="D15">
        <v>37</v>
      </c>
      <c r="E15">
        <v>103</v>
      </c>
      <c r="F15">
        <v>66</v>
      </c>
      <c r="G15" t="s">
        <v>50</v>
      </c>
      <c r="H15">
        <v>0.14000000000000001</v>
      </c>
      <c r="I15">
        <v>0.09</v>
      </c>
      <c r="J15" t="s">
        <v>48</v>
      </c>
      <c r="K15" t="s">
        <v>51</v>
      </c>
      <c r="L15">
        <v>50</v>
      </c>
      <c r="M15">
        <v>13</v>
      </c>
      <c r="N15" t="s">
        <v>51</v>
      </c>
    </row>
    <row r="16" spans="1:14" x14ac:dyDescent="0.25">
      <c r="A16" t="s">
        <v>70</v>
      </c>
      <c r="B16" t="s">
        <v>19</v>
      </c>
      <c r="C16" t="s">
        <v>23</v>
      </c>
      <c r="D16">
        <v>16</v>
      </c>
      <c r="E16">
        <v>103</v>
      </c>
      <c r="F16">
        <v>87</v>
      </c>
      <c r="G16" t="s">
        <v>50</v>
      </c>
      <c r="H16">
        <v>0.19</v>
      </c>
      <c r="I16">
        <v>0.08</v>
      </c>
      <c r="J16" t="s">
        <v>48</v>
      </c>
      <c r="K16" t="s">
        <v>51</v>
      </c>
      <c r="L16">
        <v>50</v>
      </c>
      <c r="M16">
        <v>34</v>
      </c>
      <c r="N16" t="s">
        <v>51</v>
      </c>
    </row>
    <row r="17" spans="1:14" x14ac:dyDescent="0.25">
      <c r="A17" t="s">
        <v>70</v>
      </c>
      <c r="B17" t="s">
        <v>19</v>
      </c>
      <c r="C17" t="s">
        <v>24</v>
      </c>
      <c r="D17">
        <v>93</v>
      </c>
      <c r="E17">
        <v>103</v>
      </c>
      <c r="F17">
        <v>10</v>
      </c>
      <c r="G17" t="s">
        <v>50</v>
      </c>
      <c r="H17">
        <v>1.95</v>
      </c>
      <c r="I17">
        <v>1.92</v>
      </c>
      <c r="J17" t="s">
        <v>48</v>
      </c>
      <c r="K17" t="s">
        <v>51</v>
      </c>
      <c r="L17">
        <v>50</v>
      </c>
      <c r="M17">
        <v>-43</v>
      </c>
      <c r="N17" t="s">
        <v>49</v>
      </c>
    </row>
    <row r="18" spans="1:14" x14ac:dyDescent="0.25">
      <c r="A18" t="s">
        <v>70</v>
      </c>
      <c r="B18" t="s">
        <v>19</v>
      </c>
      <c r="C18" t="s">
        <v>25</v>
      </c>
      <c r="D18">
        <v>8</v>
      </c>
      <c r="E18">
        <v>103</v>
      </c>
      <c r="F18">
        <v>95</v>
      </c>
      <c r="G18" t="s">
        <v>47</v>
      </c>
      <c r="H18">
        <v>7.2</v>
      </c>
      <c r="I18">
        <v>1.82</v>
      </c>
      <c r="J18" t="s">
        <v>48</v>
      </c>
      <c r="K18" t="s">
        <v>51</v>
      </c>
      <c r="L18">
        <v>50</v>
      </c>
      <c r="M18">
        <v>42</v>
      </c>
      <c r="N18" t="s">
        <v>51</v>
      </c>
    </row>
    <row r="19" spans="1:14" x14ac:dyDescent="0.25">
      <c r="A19" t="s">
        <v>70</v>
      </c>
      <c r="B19" t="s">
        <v>19</v>
      </c>
      <c r="C19" t="s">
        <v>26</v>
      </c>
      <c r="D19">
        <v>18</v>
      </c>
      <c r="E19">
        <v>103</v>
      </c>
      <c r="F19">
        <v>85</v>
      </c>
      <c r="G19" t="s">
        <v>50</v>
      </c>
      <c r="H19">
        <v>292.22000000000003</v>
      </c>
      <c r="I19">
        <v>128.24</v>
      </c>
      <c r="J19" t="s">
        <v>48</v>
      </c>
      <c r="K19" t="s">
        <v>51</v>
      </c>
      <c r="L19">
        <v>50</v>
      </c>
      <c r="M19">
        <v>32</v>
      </c>
      <c r="N19" t="s">
        <v>51</v>
      </c>
    </row>
    <row r="20" spans="1:14" x14ac:dyDescent="0.25">
      <c r="A20" t="s">
        <v>70</v>
      </c>
      <c r="B20" t="s">
        <v>19</v>
      </c>
      <c r="C20" t="s">
        <v>27</v>
      </c>
      <c r="D20">
        <v>14</v>
      </c>
      <c r="E20">
        <v>103</v>
      </c>
      <c r="F20">
        <v>89</v>
      </c>
      <c r="G20" t="s">
        <v>47</v>
      </c>
      <c r="H20">
        <v>0.03</v>
      </c>
      <c r="I20">
        <v>0.01</v>
      </c>
      <c r="J20" t="s">
        <v>48</v>
      </c>
      <c r="K20" t="s">
        <v>51</v>
      </c>
      <c r="L20">
        <v>50</v>
      </c>
      <c r="M20">
        <v>36</v>
      </c>
      <c r="N20" t="s">
        <v>51</v>
      </c>
    </row>
    <row r="21" spans="1:14" x14ac:dyDescent="0.25">
      <c r="A21" t="s">
        <v>70</v>
      </c>
      <c r="B21" t="s">
        <v>19</v>
      </c>
      <c r="C21" t="s">
        <v>28</v>
      </c>
      <c r="D21">
        <v>6</v>
      </c>
      <c r="E21">
        <v>103</v>
      </c>
      <c r="F21">
        <v>97</v>
      </c>
      <c r="G21" t="s">
        <v>50</v>
      </c>
      <c r="H21">
        <v>1.55</v>
      </c>
      <c r="I21">
        <v>0.38</v>
      </c>
      <c r="J21" t="s">
        <v>48</v>
      </c>
      <c r="K21" t="s">
        <v>51</v>
      </c>
      <c r="L21">
        <v>50</v>
      </c>
      <c r="M21">
        <v>44</v>
      </c>
      <c r="N21" t="s">
        <v>51</v>
      </c>
    </row>
    <row r="22" spans="1:14" x14ac:dyDescent="0.25">
      <c r="A22" t="s">
        <v>70</v>
      </c>
      <c r="B22" t="s">
        <v>19</v>
      </c>
      <c r="C22" t="s">
        <v>29</v>
      </c>
      <c r="D22">
        <v>21</v>
      </c>
      <c r="E22">
        <v>102</v>
      </c>
      <c r="F22">
        <v>81</v>
      </c>
      <c r="G22" t="s">
        <v>50</v>
      </c>
      <c r="H22">
        <v>1.1299999999999999</v>
      </c>
      <c r="I22">
        <v>0.53</v>
      </c>
      <c r="J22" t="s">
        <v>48</v>
      </c>
      <c r="K22" t="s">
        <v>51</v>
      </c>
      <c r="L22">
        <v>49</v>
      </c>
      <c r="M22">
        <v>28</v>
      </c>
      <c r="N22" t="s">
        <v>51</v>
      </c>
    </row>
    <row r="23" spans="1:14" x14ac:dyDescent="0.25">
      <c r="A23" t="s">
        <v>70</v>
      </c>
      <c r="B23" t="s">
        <v>19</v>
      </c>
      <c r="C23" t="s">
        <v>30</v>
      </c>
      <c r="D23">
        <v>40</v>
      </c>
      <c r="E23">
        <v>103</v>
      </c>
      <c r="F23">
        <v>63</v>
      </c>
      <c r="G23" t="s">
        <v>50</v>
      </c>
      <c r="H23">
        <v>3.29</v>
      </c>
      <c r="I23">
        <v>2.12</v>
      </c>
      <c r="J23" t="s">
        <v>48</v>
      </c>
      <c r="K23" t="s">
        <v>51</v>
      </c>
      <c r="L23">
        <v>50</v>
      </c>
      <c r="M23">
        <v>10</v>
      </c>
      <c r="N23" t="s">
        <v>51</v>
      </c>
    </row>
    <row r="24" spans="1:14" x14ac:dyDescent="0.25">
      <c r="A24" t="s">
        <v>70</v>
      </c>
      <c r="B24" t="s">
        <v>19</v>
      </c>
      <c r="C24" t="s">
        <v>31</v>
      </c>
      <c r="D24">
        <v>17</v>
      </c>
      <c r="E24">
        <v>103</v>
      </c>
      <c r="F24">
        <v>86</v>
      </c>
      <c r="G24" t="s">
        <v>47</v>
      </c>
      <c r="H24">
        <v>0.17</v>
      </c>
      <c r="I24">
        <v>0.06</v>
      </c>
      <c r="J24" t="s">
        <v>48</v>
      </c>
      <c r="K24" t="s">
        <v>51</v>
      </c>
      <c r="L24">
        <v>50</v>
      </c>
      <c r="M24">
        <v>33</v>
      </c>
      <c r="N24" t="s">
        <v>51</v>
      </c>
    </row>
    <row r="25" spans="1:14" x14ac:dyDescent="0.25">
      <c r="A25" t="s">
        <v>70</v>
      </c>
      <c r="B25" t="s">
        <v>19</v>
      </c>
      <c r="C25" t="s">
        <v>32</v>
      </c>
      <c r="D25">
        <v>40</v>
      </c>
      <c r="E25">
        <v>103</v>
      </c>
      <c r="F25">
        <v>63</v>
      </c>
      <c r="G25" t="s">
        <v>47</v>
      </c>
      <c r="H25">
        <v>6.56</v>
      </c>
      <c r="I25">
        <v>3.88</v>
      </c>
      <c r="J25" t="s">
        <v>48</v>
      </c>
      <c r="K25" t="s">
        <v>51</v>
      </c>
      <c r="L25">
        <v>50</v>
      </c>
      <c r="M25">
        <v>10</v>
      </c>
      <c r="N25" t="s">
        <v>51</v>
      </c>
    </row>
    <row r="26" spans="1:14" x14ac:dyDescent="0.25">
      <c r="A26" t="s">
        <v>70</v>
      </c>
      <c r="B26" t="s">
        <v>19</v>
      </c>
      <c r="C26" t="s">
        <v>33</v>
      </c>
      <c r="D26">
        <v>19</v>
      </c>
      <c r="E26">
        <v>103</v>
      </c>
      <c r="F26">
        <v>84</v>
      </c>
      <c r="G26" t="s">
        <v>47</v>
      </c>
      <c r="H26">
        <v>0.87</v>
      </c>
      <c r="I26">
        <v>0.35</v>
      </c>
      <c r="J26" t="s">
        <v>48</v>
      </c>
      <c r="K26" t="s">
        <v>51</v>
      </c>
      <c r="L26">
        <v>50</v>
      </c>
      <c r="M26">
        <v>31</v>
      </c>
      <c r="N26" t="s">
        <v>51</v>
      </c>
    </row>
    <row r="27" spans="1:14" x14ac:dyDescent="0.25">
      <c r="A27" t="s">
        <v>70</v>
      </c>
      <c r="B27" t="s">
        <v>19</v>
      </c>
      <c r="C27" t="s">
        <v>34</v>
      </c>
      <c r="D27">
        <v>11</v>
      </c>
      <c r="E27">
        <v>102</v>
      </c>
      <c r="F27">
        <v>91</v>
      </c>
      <c r="G27" t="s">
        <v>50</v>
      </c>
      <c r="H27">
        <v>42.47</v>
      </c>
      <c r="I27">
        <v>14.62</v>
      </c>
      <c r="J27" t="s">
        <v>48</v>
      </c>
      <c r="K27" t="s">
        <v>51</v>
      </c>
      <c r="L27">
        <v>50</v>
      </c>
      <c r="M27">
        <v>39</v>
      </c>
      <c r="N27" t="s">
        <v>51</v>
      </c>
    </row>
    <row r="28" spans="1:14" x14ac:dyDescent="0.25">
      <c r="A28" t="s">
        <v>69</v>
      </c>
      <c r="B28" t="s">
        <v>19</v>
      </c>
      <c r="C28" t="s">
        <v>20</v>
      </c>
      <c r="D28">
        <v>18</v>
      </c>
      <c r="E28">
        <v>51</v>
      </c>
      <c r="F28">
        <v>33</v>
      </c>
      <c r="G28" t="s">
        <v>50</v>
      </c>
      <c r="H28">
        <v>0.19</v>
      </c>
      <c r="I28">
        <v>0.08</v>
      </c>
      <c r="J28" t="s">
        <v>48</v>
      </c>
      <c r="K28" t="s">
        <v>51</v>
      </c>
      <c r="L28">
        <v>26</v>
      </c>
      <c r="M28">
        <v>8</v>
      </c>
      <c r="N28" t="s">
        <v>51</v>
      </c>
    </row>
    <row r="29" spans="1:14" x14ac:dyDescent="0.25">
      <c r="A29" t="s">
        <v>69</v>
      </c>
      <c r="B29" t="s">
        <v>19</v>
      </c>
      <c r="C29" t="s">
        <v>23</v>
      </c>
      <c r="D29">
        <v>4</v>
      </c>
      <c r="E29">
        <v>51</v>
      </c>
      <c r="F29">
        <v>47</v>
      </c>
      <c r="G29" t="s">
        <v>62</v>
      </c>
      <c r="H29">
        <v>0.19</v>
      </c>
      <c r="I29">
        <v>0.04</v>
      </c>
      <c r="J29" t="s">
        <v>48</v>
      </c>
      <c r="K29" t="s">
        <v>51</v>
      </c>
      <c r="L29">
        <v>26</v>
      </c>
      <c r="M29">
        <v>22</v>
      </c>
      <c r="N29" t="s">
        <v>51</v>
      </c>
    </row>
    <row r="30" spans="1:14" x14ac:dyDescent="0.25">
      <c r="A30" t="s">
        <v>69</v>
      </c>
      <c r="B30" t="s">
        <v>19</v>
      </c>
      <c r="C30" t="s">
        <v>24</v>
      </c>
      <c r="D30">
        <v>62</v>
      </c>
      <c r="E30">
        <v>51</v>
      </c>
      <c r="F30">
        <v>-11</v>
      </c>
      <c r="G30" t="s">
        <v>50</v>
      </c>
      <c r="H30">
        <v>3.79</v>
      </c>
      <c r="I30">
        <v>3.05</v>
      </c>
      <c r="J30" t="s">
        <v>48</v>
      </c>
      <c r="K30" t="s">
        <v>49</v>
      </c>
      <c r="L30">
        <v>26</v>
      </c>
      <c r="M30">
        <v>-36</v>
      </c>
      <c r="N30" t="s">
        <v>49</v>
      </c>
    </row>
    <row r="31" spans="1:14" x14ac:dyDescent="0.25">
      <c r="A31" t="s">
        <v>69</v>
      </c>
      <c r="B31" t="s">
        <v>19</v>
      </c>
      <c r="C31" t="s">
        <v>25</v>
      </c>
      <c r="D31">
        <v>6</v>
      </c>
      <c r="E31">
        <v>51</v>
      </c>
      <c r="F31">
        <v>45</v>
      </c>
      <c r="G31" t="s">
        <v>47</v>
      </c>
      <c r="H31">
        <v>7.33</v>
      </c>
      <c r="I31">
        <v>1.61</v>
      </c>
      <c r="J31" t="s">
        <v>48</v>
      </c>
      <c r="K31" t="s">
        <v>51</v>
      </c>
      <c r="L31">
        <v>26</v>
      </c>
      <c r="M31">
        <v>20</v>
      </c>
      <c r="N31" t="s">
        <v>51</v>
      </c>
    </row>
    <row r="32" spans="1:14" x14ac:dyDescent="0.25">
      <c r="A32" t="s">
        <v>69</v>
      </c>
      <c r="B32" t="s">
        <v>19</v>
      </c>
      <c r="C32" t="s">
        <v>26</v>
      </c>
      <c r="D32">
        <v>16</v>
      </c>
      <c r="E32">
        <v>51</v>
      </c>
      <c r="F32">
        <v>35</v>
      </c>
      <c r="G32" t="s">
        <v>47</v>
      </c>
      <c r="H32">
        <v>328.12</v>
      </c>
      <c r="I32">
        <v>118.3</v>
      </c>
      <c r="J32" t="s">
        <v>48</v>
      </c>
      <c r="K32" t="s">
        <v>51</v>
      </c>
      <c r="L32">
        <v>26</v>
      </c>
      <c r="M32">
        <v>10</v>
      </c>
      <c r="N32" t="s">
        <v>51</v>
      </c>
    </row>
    <row r="33" spans="1:14" x14ac:dyDescent="0.25">
      <c r="A33" t="s">
        <v>69</v>
      </c>
      <c r="B33" t="s">
        <v>19</v>
      </c>
      <c r="C33" t="s">
        <v>27</v>
      </c>
      <c r="D33">
        <v>5</v>
      </c>
      <c r="E33">
        <v>51</v>
      </c>
      <c r="F33">
        <v>46</v>
      </c>
      <c r="G33" t="s">
        <v>47</v>
      </c>
      <c r="H33">
        <v>0.03</v>
      </c>
      <c r="I33">
        <v>0.01</v>
      </c>
      <c r="J33" t="s">
        <v>48</v>
      </c>
      <c r="K33" t="s">
        <v>51</v>
      </c>
      <c r="L33">
        <v>26</v>
      </c>
      <c r="M33">
        <v>21</v>
      </c>
      <c r="N33" t="s">
        <v>51</v>
      </c>
    </row>
    <row r="34" spans="1:14" x14ac:dyDescent="0.25">
      <c r="A34" t="s">
        <v>69</v>
      </c>
      <c r="B34" t="s">
        <v>19</v>
      </c>
      <c r="C34" t="s">
        <v>28</v>
      </c>
      <c r="D34">
        <v>6</v>
      </c>
      <c r="E34">
        <v>51</v>
      </c>
      <c r="F34">
        <v>45</v>
      </c>
      <c r="G34" t="s">
        <v>47</v>
      </c>
      <c r="H34">
        <v>1.45</v>
      </c>
      <c r="I34">
        <v>0.31</v>
      </c>
      <c r="J34" t="s">
        <v>48</v>
      </c>
      <c r="K34" t="s">
        <v>51</v>
      </c>
      <c r="L34">
        <v>26</v>
      </c>
      <c r="M34">
        <v>20</v>
      </c>
      <c r="N34" t="s">
        <v>51</v>
      </c>
    </row>
    <row r="35" spans="1:14" x14ac:dyDescent="0.25">
      <c r="A35" t="s">
        <v>69</v>
      </c>
      <c r="B35" t="s">
        <v>19</v>
      </c>
      <c r="C35" t="s">
        <v>29</v>
      </c>
      <c r="D35">
        <v>11</v>
      </c>
      <c r="E35">
        <v>51</v>
      </c>
      <c r="F35">
        <v>40</v>
      </c>
      <c r="G35" t="s">
        <v>47</v>
      </c>
      <c r="H35">
        <v>1.01</v>
      </c>
      <c r="I35">
        <v>0.31</v>
      </c>
      <c r="J35" t="s">
        <v>48</v>
      </c>
      <c r="K35" t="s">
        <v>51</v>
      </c>
      <c r="L35">
        <v>26</v>
      </c>
      <c r="M35">
        <v>15</v>
      </c>
      <c r="N35" t="s">
        <v>51</v>
      </c>
    </row>
    <row r="36" spans="1:14" x14ac:dyDescent="0.25">
      <c r="A36" t="s">
        <v>69</v>
      </c>
      <c r="B36" t="s">
        <v>19</v>
      </c>
      <c r="C36" t="s">
        <v>30</v>
      </c>
      <c r="D36">
        <v>15</v>
      </c>
      <c r="E36">
        <v>51</v>
      </c>
      <c r="F36">
        <v>36</v>
      </c>
      <c r="G36" t="s">
        <v>47</v>
      </c>
      <c r="H36">
        <v>3.41</v>
      </c>
      <c r="I36">
        <v>1.2</v>
      </c>
      <c r="J36" t="s">
        <v>48</v>
      </c>
      <c r="K36" t="s">
        <v>51</v>
      </c>
      <c r="L36">
        <v>26</v>
      </c>
      <c r="M36">
        <v>11</v>
      </c>
      <c r="N36" t="s">
        <v>51</v>
      </c>
    </row>
    <row r="37" spans="1:14" x14ac:dyDescent="0.25">
      <c r="A37" t="s">
        <v>69</v>
      </c>
      <c r="B37" t="s">
        <v>19</v>
      </c>
      <c r="C37" t="s">
        <v>31</v>
      </c>
      <c r="D37">
        <v>15</v>
      </c>
      <c r="E37">
        <v>51</v>
      </c>
      <c r="F37">
        <v>36</v>
      </c>
      <c r="G37" t="s">
        <v>47</v>
      </c>
      <c r="H37">
        <v>0.15</v>
      </c>
      <c r="I37">
        <v>0.05</v>
      </c>
      <c r="J37" t="s">
        <v>48</v>
      </c>
      <c r="K37" t="s">
        <v>51</v>
      </c>
      <c r="L37">
        <v>26</v>
      </c>
      <c r="M37">
        <v>11</v>
      </c>
      <c r="N37" t="s">
        <v>51</v>
      </c>
    </row>
    <row r="38" spans="1:14" x14ac:dyDescent="0.25">
      <c r="A38" t="s">
        <v>69</v>
      </c>
      <c r="B38" t="s">
        <v>19</v>
      </c>
      <c r="C38" t="s">
        <v>32</v>
      </c>
      <c r="D38">
        <v>18</v>
      </c>
      <c r="E38">
        <v>51</v>
      </c>
      <c r="F38">
        <v>33</v>
      </c>
      <c r="G38" t="s">
        <v>47</v>
      </c>
      <c r="H38">
        <v>7.59</v>
      </c>
      <c r="I38">
        <v>2.98</v>
      </c>
      <c r="J38" t="s">
        <v>48</v>
      </c>
      <c r="K38" t="s">
        <v>51</v>
      </c>
      <c r="L38">
        <v>26</v>
      </c>
      <c r="M38">
        <v>8</v>
      </c>
      <c r="N38" t="s">
        <v>51</v>
      </c>
    </row>
    <row r="39" spans="1:14" x14ac:dyDescent="0.25">
      <c r="A39" t="s">
        <v>69</v>
      </c>
      <c r="B39" t="s">
        <v>19</v>
      </c>
      <c r="C39" t="s">
        <v>33</v>
      </c>
      <c r="D39">
        <v>8</v>
      </c>
      <c r="E39">
        <v>51</v>
      </c>
      <c r="F39">
        <v>43</v>
      </c>
      <c r="G39" t="s">
        <v>47</v>
      </c>
      <c r="H39">
        <v>0.91</v>
      </c>
      <c r="I39">
        <v>0.24</v>
      </c>
      <c r="J39" t="s">
        <v>48</v>
      </c>
      <c r="K39" t="s">
        <v>51</v>
      </c>
      <c r="L39">
        <v>26</v>
      </c>
      <c r="M39">
        <v>18</v>
      </c>
      <c r="N39" t="s">
        <v>51</v>
      </c>
    </row>
    <row r="40" spans="1:14" x14ac:dyDescent="0.25">
      <c r="A40" t="s">
        <v>69</v>
      </c>
      <c r="B40" t="s">
        <v>19</v>
      </c>
      <c r="C40" t="s">
        <v>34</v>
      </c>
      <c r="D40">
        <v>10</v>
      </c>
      <c r="E40">
        <v>51</v>
      </c>
      <c r="F40">
        <v>41</v>
      </c>
      <c r="G40" t="s">
        <v>47</v>
      </c>
      <c r="H40">
        <v>46</v>
      </c>
      <c r="I40">
        <v>13.11</v>
      </c>
      <c r="J40" t="s">
        <v>48</v>
      </c>
      <c r="K40" t="s">
        <v>51</v>
      </c>
      <c r="L40">
        <v>26</v>
      </c>
      <c r="M40">
        <v>16</v>
      </c>
      <c r="N40" t="s">
        <v>51</v>
      </c>
    </row>
    <row r="41" spans="1:14" x14ac:dyDescent="0.25">
      <c r="A41" t="s">
        <v>80</v>
      </c>
      <c r="B41" t="s">
        <v>19</v>
      </c>
      <c r="C41" t="s">
        <v>20</v>
      </c>
      <c r="D41">
        <v>5</v>
      </c>
      <c r="E41">
        <v>3</v>
      </c>
      <c r="F41">
        <v>-2</v>
      </c>
      <c r="G41" t="s">
        <v>50</v>
      </c>
      <c r="H41">
        <v>0.16</v>
      </c>
      <c r="I41">
        <v>0.04</v>
      </c>
      <c r="J41" t="s">
        <v>48</v>
      </c>
      <c r="K41" t="s">
        <v>49</v>
      </c>
      <c r="L41">
        <v>3</v>
      </c>
      <c r="M41">
        <v>-2</v>
      </c>
      <c r="N41" t="s">
        <v>49</v>
      </c>
    </row>
    <row r="42" spans="1:14" x14ac:dyDescent="0.25">
      <c r="A42" t="s">
        <v>80</v>
      </c>
      <c r="B42" t="s">
        <v>19</v>
      </c>
      <c r="C42" t="s">
        <v>23</v>
      </c>
      <c r="D42">
        <v>3</v>
      </c>
      <c r="E42">
        <v>3</v>
      </c>
      <c r="F42">
        <v>0</v>
      </c>
      <c r="G42" t="s">
        <v>50</v>
      </c>
      <c r="H42">
        <v>0.14000000000000001</v>
      </c>
      <c r="I42">
        <v>0.03</v>
      </c>
      <c r="J42" t="s">
        <v>48</v>
      </c>
      <c r="K42" t="s">
        <v>51</v>
      </c>
      <c r="L42">
        <v>3</v>
      </c>
      <c r="M42">
        <v>0</v>
      </c>
      <c r="N42" t="s">
        <v>49</v>
      </c>
    </row>
    <row r="43" spans="1:14" x14ac:dyDescent="0.25">
      <c r="A43" t="s">
        <v>80</v>
      </c>
      <c r="B43" t="s">
        <v>19</v>
      </c>
      <c r="C43" t="s">
        <v>24</v>
      </c>
      <c r="D43">
        <v>9</v>
      </c>
      <c r="E43">
        <v>3</v>
      </c>
      <c r="F43">
        <v>-6</v>
      </c>
      <c r="G43" t="s">
        <v>47</v>
      </c>
      <c r="H43">
        <v>6.26</v>
      </c>
      <c r="I43">
        <v>1.65</v>
      </c>
      <c r="J43" t="s">
        <v>48</v>
      </c>
      <c r="K43" t="s">
        <v>49</v>
      </c>
      <c r="L43">
        <v>3</v>
      </c>
      <c r="M43">
        <v>-6</v>
      </c>
      <c r="N43" t="s">
        <v>49</v>
      </c>
    </row>
    <row r="44" spans="1:14" x14ac:dyDescent="0.25">
      <c r="A44" t="s">
        <v>80</v>
      </c>
      <c r="B44" t="s">
        <v>19</v>
      </c>
      <c r="C44" t="s">
        <v>25</v>
      </c>
      <c r="D44">
        <v>9</v>
      </c>
      <c r="E44">
        <v>3</v>
      </c>
      <c r="F44">
        <v>-6</v>
      </c>
      <c r="G44" t="s">
        <v>50</v>
      </c>
      <c r="H44">
        <v>12.58</v>
      </c>
      <c r="I44">
        <v>3.9</v>
      </c>
      <c r="J44" t="s">
        <v>48</v>
      </c>
      <c r="K44" t="s">
        <v>49</v>
      </c>
      <c r="L44">
        <v>3</v>
      </c>
      <c r="M44">
        <v>-6</v>
      </c>
      <c r="N44" t="s">
        <v>49</v>
      </c>
    </row>
    <row r="45" spans="1:14" x14ac:dyDescent="0.25">
      <c r="A45" t="s">
        <v>80</v>
      </c>
      <c r="B45" t="s">
        <v>19</v>
      </c>
      <c r="C45" t="s">
        <v>26</v>
      </c>
      <c r="D45">
        <v>1</v>
      </c>
      <c r="E45">
        <v>3</v>
      </c>
      <c r="F45">
        <v>2</v>
      </c>
      <c r="G45" t="s">
        <v>50</v>
      </c>
      <c r="H45">
        <v>324.13</v>
      </c>
      <c r="I45">
        <v>31.33</v>
      </c>
      <c r="J45" t="s">
        <v>48</v>
      </c>
      <c r="K45" t="s">
        <v>51</v>
      </c>
      <c r="L45">
        <v>3</v>
      </c>
      <c r="M45">
        <v>2</v>
      </c>
      <c r="N45" t="s">
        <v>51</v>
      </c>
    </row>
    <row r="46" spans="1:14" x14ac:dyDescent="0.25">
      <c r="A46" t="s">
        <v>80</v>
      </c>
      <c r="B46" t="s">
        <v>19</v>
      </c>
      <c r="C46" t="s">
        <v>27</v>
      </c>
      <c r="D46">
        <v>2</v>
      </c>
      <c r="E46">
        <v>3</v>
      </c>
      <c r="F46">
        <v>1</v>
      </c>
      <c r="G46" t="s">
        <v>50</v>
      </c>
      <c r="H46">
        <v>0.03</v>
      </c>
      <c r="I46">
        <v>0</v>
      </c>
      <c r="J46" t="s">
        <v>48</v>
      </c>
      <c r="K46" t="s">
        <v>51</v>
      </c>
      <c r="L46">
        <v>3</v>
      </c>
      <c r="M46">
        <v>1</v>
      </c>
      <c r="N46" t="s">
        <v>51</v>
      </c>
    </row>
    <row r="47" spans="1:14" x14ac:dyDescent="0.25">
      <c r="A47" t="s">
        <v>80</v>
      </c>
      <c r="B47" t="s">
        <v>19</v>
      </c>
      <c r="C47" t="s">
        <v>28</v>
      </c>
      <c r="D47">
        <v>1</v>
      </c>
      <c r="E47">
        <v>3</v>
      </c>
      <c r="F47">
        <v>2</v>
      </c>
      <c r="G47" t="s">
        <v>50</v>
      </c>
      <c r="H47">
        <v>1.23</v>
      </c>
      <c r="I47">
        <v>0.14000000000000001</v>
      </c>
      <c r="J47" t="s">
        <v>48</v>
      </c>
      <c r="K47" t="s">
        <v>51</v>
      </c>
      <c r="L47">
        <v>3</v>
      </c>
      <c r="M47">
        <v>2</v>
      </c>
      <c r="N47" t="s">
        <v>51</v>
      </c>
    </row>
    <row r="48" spans="1:14" x14ac:dyDescent="0.25">
      <c r="A48" t="s">
        <v>80</v>
      </c>
      <c r="B48" t="s">
        <v>19</v>
      </c>
      <c r="C48" t="s">
        <v>29</v>
      </c>
      <c r="D48">
        <v>2</v>
      </c>
      <c r="E48">
        <v>3</v>
      </c>
      <c r="F48">
        <v>1</v>
      </c>
      <c r="G48" t="s">
        <v>47</v>
      </c>
      <c r="H48">
        <v>1.07</v>
      </c>
      <c r="I48">
        <v>0.09</v>
      </c>
      <c r="J48" t="s">
        <v>48</v>
      </c>
      <c r="K48" t="s">
        <v>51</v>
      </c>
      <c r="L48">
        <v>3</v>
      </c>
      <c r="M48">
        <v>1</v>
      </c>
      <c r="N48" t="s">
        <v>51</v>
      </c>
    </row>
    <row r="49" spans="1:14" x14ac:dyDescent="0.25">
      <c r="A49" t="s">
        <v>80</v>
      </c>
      <c r="B49" t="s">
        <v>19</v>
      </c>
      <c r="C49" t="s">
        <v>30</v>
      </c>
      <c r="D49">
        <v>5</v>
      </c>
      <c r="E49">
        <v>3</v>
      </c>
      <c r="F49">
        <v>-2</v>
      </c>
      <c r="G49" t="s">
        <v>50</v>
      </c>
      <c r="H49">
        <v>2.99</v>
      </c>
      <c r="I49">
        <v>0.68</v>
      </c>
      <c r="J49" t="s">
        <v>48</v>
      </c>
      <c r="K49" t="s">
        <v>49</v>
      </c>
      <c r="L49">
        <v>3</v>
      </c>
      <c r="M49">
        <v>-2</v>
      </c>
      <c r="N49" t="s">
        <v>49</v>
      </c>
    </row>
    <row r="50" spans="1:14" x14ac:dyDescent="0.25">
      <c r="A50" t="s">
        <v>80</v>
      </c>
      <c r="B50" t="s">
        <v>19</v>
      </c>
      <c r="C50" t="s">
        <v>31</v>
      </c>
      <c r="D50">
        <v>11</v>
      </c>
      <c r="E50">
        <v>3</v>
      </c>
      <c r="F50">
        <v>-8</v>
      </c>
      <c r="G50" t="s">
        <v>47</v>
      </c>
      <c r="H50">
        <v>0.17</v>
      </c>
      <c r="I50">
        <v>0.05</v>
      </c>
      <c r="J50" t="s">
        <v>48</v>
      </c>
      <c r="K50" t="s">
        <v>49</v>
      </c>
      <c r="L50">
        <v>3</v>
      </c>
      <c r="M50">
        <v>-8</v>
      </c>
      <c r="N50" t="s">
        <v>49</v>
      </c>
    </row>
    <row r="51" spans="1:14" x14ac:dyDescent="0.25">
      <c r="A51" t="s">
        <v>80</v>
      </c>
      <c r="B51" t="s">
        <v>19</v>
      </c>
      <c r="C51" t="s">
        <v>32</v>
      </c>
      <c r="D51">
        <v>0</v>
      </c>
      <c r="E51">
        <v>3</v>
      </c>
      <c r="F51">
        <v>3</v>
      </c>
      <c r="G51" t="s">
        <v>50</v>
      </c>
      <c r="H51">
        <v>7.17</v>
      </c>
      <c r="I51">
        <v>0.47</v>
      </c>
      <c r="J51" t="s">
        <v>48</v>
      </c>
      <c r="K51" t="s">
        <v>51</v>
      </c>
      <c r="L51">
        <v>3</v>
      </c>
      <c r="M51">
        <v>3</v>
      </c>
      <c r="N51" t="s">
        <v>51</v>
      </c>
    </row>
    <row r="52" spans="1:14" x14ac:dyDescent="0.25">
      <c r="A52" t="s">
        <v>80</v>
      </c>
      <c r="B52" t="s">
        <v>19</v>
      </c>
      <c r="C52" t="s">
        <v>33</v>
      </c>
      <c r="D52">
        <v>3</v>
      </c>
      <c r="E52">
        <v>3</v>
      </c>
      <c r="F52">
        <v>0</v>
      </c>
      <c r="G52" t="s">
        <v>47</v>
      </c>
      <c r="H52">
        <v>1.22</v>
      </c>
      <c r="I52">
        <v>0.17</v>
      </c>
      <c r="J52" t="s">
        <v>48</v>
      </c>
      <c r="K52" t="s">
        <v>51</v>
      </c>
      <c r="L52">
        <v>3</v>
      </c>
      <c r="M52">
        <v>0</v>
      </c>
      <c r="N52" t="s">
        <v>49</v>
      </c>
    </row>
    <row r="53" spans="1:14" x14ac:dyDescent="0.25">
      <c r="A53" t="s">
        <v>80</v>
      </c>
      <c r="B53" t="s">
        <v>19</v>
      </c>
      <c r="C53" t="s">
        <v>34</v>
      </c>
      <c r="D53">
        <v>12</v>
      </c>
      <c r="E53">
        <v>3</v>
      </c>
      <c r="F53">
        <v>-9</v>
      </c>
      <c r="G53" t="s">
        <v>50</v>
      </c>
      <c r="H53">
        <v>49.87</v>
      </c>
      <c r="I53">
        <v>17.850000000000001</v>
      </c>
      <c r="J53" t="s">
        <v>48</v>
      </c>
      <c r="K53" t="s">
        <v>49</v>
      </c>
      <c r="L53">
        <v>3</v>
      </c>
      <c r="M53">
        <v>-9</v>
      </c>
      <c r="N53" t="s">
        <v>49</v>
      </c>
    </row>
    <row r="54" spans="1:14" x14ac:dyDescent="0.25">
      <c r="A54" t="s">
        <v>72</v>
      </c>
      <c r="B54" t="s">
        <v>19</v>
      </c>
      <c r="C54" t="s">
        <v>20</v>
      </c>
      <c r="D54">
        <v>28</v>
      </c>
      <c r="E54">
        <v>60</v>
      </c>
      <c r="F54">
        <v>32</v>
      </c>
      <c r="G54" t="s">
        <v>50</v>
      </c>
      <c r="H54">
        <v>0.2</v>
      </c>
      <c r="I54">
        <v>0.11</v>
      </c>
      <c r="J54" t="s">
        <v>48</v>
      </c>
      <c r="K54" t="s">
        <v>51</v>
      </c>
      <c r="L54">
        <v>30</v>
      </c>
      <c r="M54">
        <v>2</v>
      </c>
      <c r="N54" t="s">
        <v>51</v>
      </c>
    </row>
    <row r="55" spans="1:14" x14ac:dyDescent="0.25">
      <c r="A55" t="s">
        <v>72</v>
      </c>
      <c r="B55" t="s">
        <v>19</v>
      </c>
      <c r="C55" t="s">
        <v>23</v>
      </c>
      <c r="D55">
        <v>9</v>
      </c>
      <c r="E55">
        <v>60</v>
      </c>
      <c r="F55">
        <v>51</v>
      </c>
      <c r="G55" t="s">
        <v>50</v>
      </c>
      <c r="H55">
        <v>0.23</v>
      </c>
      <c r="I55">
        <v>7.0000000000000007E-2</v>
      </c>
      <c r="J55" t="s">
        <v>48</v>
      </c>
      <c r="K55" t="s">
        <v>51</v>
      </c>
      <c r="L55">
        <v>30</v>
      </c>
      <c r="M55">
        <v>21</v>
      </c>
      <c r="N55" t="s">
        <v>51</v>
      </c>
    </row>
    <row r="56" spans="1:14" x14ac:dyDescent="0.25">
      <c r="A56" t="s">
        <v>72</v>
      </c>
      <c r="B56" t="s">
        <v>19</v>
      </c>
      <c r="C56" t="s">
        <v>24</v>
      </c>
      <c r="D56">
        <v>77</v>
      </c>
      <c r="E56">
        <v>60</v>
      </c>
      <c r="F56">
        <v>-17</v>
      </c>
      <c r="G56" t="s">
        <v>50</v>
      </c>
      <c r="H56">
        <v>4.3600000000000003</v>
      </c>
      <c r="I56">
        <v>3.92</v>
      </c>
      <c r="J56" t="s">
        <v>48</v>
      </c>
      <c r="K56" t="s">
        <v>49</v>
      </c>
      <c r="L56">
        <v>30</v>
      </c>
      <c r="M56">
        <v>-47</v>
      </c>
      <c r="N56" t="s">
        <v>49</v>
      </c>
    </row>
    <row r="57" spans="1:14" x14ac:dyDescent="0.25">
      <c r="A57" t="s">
        <v>72</v>
      </c>
      <c r="B57" t="s">
        <v>19</v>
      </c>
      <c r="C57" t="s">
        <v>25</v>
      </c>
      <c r="D57">
        <v>10</v>
      </c>
      <c r="E57">
        <v>60</v>
      </c>
      <c r="F57">
        <v>50</v>
      </c>
      <c r="G57" t="s">
        <v>47</v>
      </c>
      <c r="H57">
        <v>8.36</v>
      </c>
      <c r="I57">
        <v>2.38</v>
      </c>
      <c r="J57" t="s">
        <v>48</v>
      </c>
      <c r="K57" t="s">
        <v>51</v>
      </c>
      <c r="L57">
        <v>30</v>
      </c>
      <c r="M57">
        <v>20</v>
      </c>
      <c r="N57" t="s">
        <v>51</v>
      </c>
    </row>
    <row r="58" spans="1:14" x14ac:dyDescent="0.25">
      <c r="A58" t="s">
        <v>72</v>
      </c>
      <c r="B58" t="s">
        <v>19</v>
      </c>
      <c r="C58" t="s">
        <v>26</v>
      </c>
      <c r="D58">
        <v>41</v>
      </c>
      <c r="E58">
        <v>60</v>
      </c>
      <c r="F58">
        <v>19</v>
      </c>
      <c r="G58" t="s">
        <v>50</v>
      </c>
      <c r="H58">
        <v>518.39</v>
      </c>
      <c r="I58">
        <v>340.69</v>
      </c>
      <c r="J58" t="s">
        <v>48</v>
      </c>
      <c r="K58" t="s">
        <v>51</v>
      </c>
      <c r="L58">
        <v>30</v>
      </c>
      <c r="M58">
        <v>-11</v>
      </c>
      <c r="N58" t="s">
        <v>49</v>
      </c>
    </row>
    <row r="59" spans="1:14" x14ac:dyDescent="0.25">
      <c r="A59" t="s">
        <v>72</v>
      </c>
      <c r="B59" t="s">
        <v>19</v>
      </c>
      <c r="C59" t="s">
        <v>27</v>
      </c>
      <c r="D59">
        <v>13</v>
      </c>
      <c r="E59">
        <v>60</v>
      </c>
      <c r="F59">
        <v>47</v>
      </c>
      <c r="G59" t="s">
        <v>50</v>
      </c>
      <c r="H59">
        <v>0.04</v>
      </c>
      <c r="I59">
        <v>0.01</v>
      </c>
      <c r="J59" t="s">
        <v>48</v>
      </c>
      <c r="K59" t="s">
        <v>51</v>
      </c>
      <c r="L59">
        <v>30</v>
      </c>
      <c r="M59">
        <v>17</v>
      </c>
      <c r="N59" t="s">
        <v>51</v>
      </c>
    </row>
    <row r="60" spans="1:14" x14ac:dyDescent="0.25">
      <c r="A60" t="s">
        <v>72</v>
      </c>
      <c r="B60" t="s">
        <v>19</v>
      </c>
      <c r="C60" t="s">
        <v>28</v>
      </c>
      <c r="D60">
        <v>8</v>
      </c>
      <c r="E60">
        <v>60</v>
      </c>
      <c r="F60">
        <v>52</v>
      </c>
      <c r="G60" t="s">
        <v>47</v>
      </c>
      <c r="H60">
        <v>1.48</v>
      </c>
      <c r="I60">
        <v>0.38</v>
      </c>
      <c r="J60" t="s">
        <v>48</v>
      </c>
      <c r="K60" t="s">
        <v>51</v>
      </c>
      <c r="L60">
        <v>30</v>
      </c>
      <c r="M60">
        <v>22</v>
      </c>
      <c r="N60" t="s">
        <v>51</v>
      </c>
    </row>
    <row r="61" spans="1:14" x14ac:dyDescent="0.25">
      <c r="A61" t="s">
        <v>72</v>
      </c>
      <c r="B61" t="s">
        <v>19</v>
      </c>
      <c r="C61" t="s">
        <v>29</v>
      </c>
      <c r="D61">
        <v>50</v>
      </c>
      <c r="E61">
        <v>60</v>
      </c>
      <c r="F61">
        <v>10</v>
      </c>
      <c r="G61" t="s">
        <v>50</v>
      </c>
      <c r="H61">
        <v>2</v>
      </c>
      <c r="I61">
        <v>1.45</v>
      </c>
      <c r="J61" t="s">
        <v>48</v>
      </c>
      <c r="K61" t="s">
        <v>51</v>
      </c>
      <c r="L61">
        <v>30</v>
      </c>
      <c r="M61">
        <v>-20</v>
      </c>
      <c r="N61" t="s">
        <v>49</v>
      </c>
    </row>
    <row r="62" spans="1:14" x14ac:dyDescent="0.25">
      <c r="A62" t="s">
        <v>72</v>
      </c>
      <c r="B62" t="s">
        <v>19</v>
      </c>
      <c r="C62" t="s">
        <v>30</v>
      </c>
      <c r="D62">
        <v>44</v>
      </c>
      <c r="E62">
        <v>60</v>
      </c>
      <c r="F62">
        <v>16</v>
      </c>
      <c r="G62" t="s">
        <v>50</v>
      </c>
      <c r="H62">
        <v>4.99</v>
      </c>
      <c r="I62">
        <v>3.38</v>
      </c>
      <c r="J62" t="s">
        <v>48</v>
      </c>
      <c r="K62" t="s">
        <v>51</v>
      </c>
      <c r="L62">
        <v>30</v>
      </c>
      <c r="M62">
        <v>-14</v>
      </c>
      <c r="N62" t="s">
        <v>49</v>
      </c>
    </row>
    <row r="63" spans="1:14" x14ac:dyDescent="0.25">
      <c r="A63" t="s">
        <v>72</v>
      </c>
      <c r="B63" t="s">
        <v>19</v>
      </c>
      <c r="C63" t="s">
        <v>31</v>
      </c>
      <c r="D63">
        <v>24</v>
      </c>
      <c r="E63">
        <v>60</v>
      </c>
      <c r="F63">
        <v>36</v>
      </c>
      <c r="G63" t="s">
        <v>47</v>
      </c>
      <c r="H63">
        <v>0.22</v>
      </c>
      <c r="I63">
        <v>0.1</v>
      </c>
      <c r="J63" t="s">
        <v>48</v>
      </c>
      <c r="K63" t="s">
        <v>51</v>
      </c>
      <c r="L63">
        <v>30</v>
      </c>
      <c r="M63">
        <v>6</v>
      </c>
      <c r="N63" t="s">
        <v>51</v>
      </c>
    </row>
    <row r="64" spans="1:14" x14ac:dyDescent="0.25">
      <c r="A64" t="s">
        <v>72</v>
      </c>
      <c r="B64" t="s">
        <v>19</v>
      </c>
      <c r="C64" t="s">
        <v>32</v>
      </c>
      <c r="D64">
        <v>169</v>
      </c>
      <c r="E64">
        <v>60</v>
      </c>
      <c r="F64">
        <v>-109</v>
      </c>
      <c r="G64" t="s">
        <v>50</v>
      </c>
      <c r="H64">
        <v>22.71</v>
      </c>
      <c r="I64">
        <v>30.15</v>
      </c>
      <c r="J64" t="s">
        <v>48</v>
      </c>
      <c r="K64" t="s">
        <v>49</v>
      </c>
      <c r="L64">
        <v>30</v>
      </c>
      <c r="M64">
        <v>-139</v>
      </c>
      <c r="N64" t="s">
        <v>49</v>
      </c>
    </row>
    <row r="65" spans="1:14" x14ac:dyDescent="0.25">
      <c r="A65" t="s">
        <v>72</v>
      </c>
      <c r="B65" t="s">
        <v>19</v>
      </c>
      <c r="C65" t="s">
        <v>33</v>
      </c>
      <c r="D65">
        <v>27</v>
      </c>
      <c r="E65">
        <v>60</v>
      </c>
      <c r="F65">
        <v>33</v>
      </c>
      <c r="G65" t="s">
        <v>50</v>
      </c>
      <c r="H65">
        <v>1.37</v>
      </c>
      <c r="I65">
        <v>0.73</v>
      </c>
      <c r="J65" t="s">
        <v>48</v>
      </c>
      <c r="K65" t="s">
        <v>51</v>
      </c>
      <c r="L65">
        <v>30</v>
      </c>
      <c r="M65">
        <v>3</v>
      </c>
      <c r="N65" t="s">
        <v>51</v>
      </c>
    </row>
    <row r="66" spans="1:14" x14ac:dyDescent="0.25">
      <c r="A66" t="s">
        <v>72</v>
      </c>
      <c r="B66" t="s">
        <v>19</v>
      </c>
      <c r="C66" t="s">
        <v>34</v>
      </c>
      <c r="D66">
        <v>13</v>
      </c>
      <c r="E66">
        <v>60</v>
      </c>
      <c r="F66">
        <v>47</v>
      </c>
      <c r="G66" t="s">
        <v>47</v>
      </c>
      <c r="H66">
        <v>52.95</v>
      </c>
      <c r="I66">
        <v>17.59</v>
      </c>
      <c r="J66" t="s">
        <v>48</v>
      </c>
      <c r="K66" t="s">
        <v>51</v>
      </c>
      <c r="L66">
        <v>30</v>
      </c>
      <c r="M66">
        <v>17</v>
      </c>
      <c r="N66" t="s">
        <v>51</v>
      </c>
    </row>
    <row r="67" spans="1:14" x14ac:dyDescent="0.25">
      <c r="A67" t="s">
        <v>74</v>
      </c>
      <c r="B67" t="s">
        <v>19</v>
      </c>
      <c r="C67" t="s">
        <v>20</v>
      </c>
      <c r="D67">
        <v>15</v>
      </c>
      <c r="E67">
        <v>49</v>
      </c>
      <c r="F67">
        <v>34</v>
      </c>
      <c r="G67" t="s">
        <v>47</v>
      </c>
      <c r="H67">
        <v>0.18</v>
      </c>
      <c r="I67">
        <v>7.0000000000000007E-2</v>
      </c>
      <c r="J67" t="s">
        <v>48</v>
      </c>
      <c r="K67" t="s">
        <v>51</v>
      </c>
      <c r="L67">
        <v>22</v>
      </c>
      <c r="M67">
        <v>7</v>
      </c>
      <c r="N67" t="s">
        <v>51</v>
      </c>
    </row>
    <row r="68" spans="1:14" x14ac:dyDescent="0.25">
      <c r="A68" t="s">
        <v>74</v>
      </c>
      <c r="B68" t="s">
        <v>19</v>
      </c>
      <c r="C68" t="s">
        <v>23</v>
      </c>
      <c r="D68">
        <v>11</v>
      </c>
      <c r="E68">
        <v>49</v>
      </c>
      <c r="F68">
        <v>38</v>
      </c>
      <c r="G68" t="s">
        <v>47</v>
      </c>
      <c r="H68">
        <v>0.19</v>
      </c>
      <c r="I68">
        <v>0.06</v>
      </c>
      <c r="J68" t="s">
        <v>48</v>
      </c>
      <c r="K68" t="s">
        <v>51</v>
      </c>
      <c r="L68">
        <v>22</v>
      </c>
      <c r="M68">
        <v>11</v>
      </c>
      <c r="N68" t="s">
        <v>51</v>
      </c>
    </row>
    <row r="69" spans="1:14" x14ac:dyDescent="0.25">
      <c r="A69" t="s">
        <v>74</v>
      </c>
      <c r="B69" t="s">
        <v>19</v>
      </c>
      <c r="C69" t="s">
        <v>24</v>
      </c>
      <c r="D69">
        <v>60</v>
      </c>
      <c r="E69">
        <v>49</v>
      </c>
      <c r="F69">
        <v>-11</v>
      </c>
      <c r="G69" t="s">
        <v>50</v>
      </c>
      <c r="H69">
        <v>9.8800000000000008</v>
      </c>
      <c r="I69">
        <v>7.81</v>
      </c>
      <c r="J69" t="s">
        <v>48</v>
      </c>
      <c r="K69" t="s">
        <v>49</v>
      </c>
      <c r="L69">
        <v>22</v>
      </c>
      <c r="M69">
        <v>-38</v>
      </c>
      <c r="N69" t="s">
        <v>49</v>
      </c>
    </row>
    <row r="70" spans="1:14" x14ac:dyDescent="0.25">
      <c r="A70" t="s">
        <v>74</v>
      </c>
      <c r="B70" t="s">
        <v>19</v>
      </c>
      <c r="C70" t="s">
        <v>25</v>
      </c>
      <c r="D70">
        <v>10</v>
      </c>
      <c r="E70">
        <v>49</v>
      </c>
      <c r="F70">
        <v>39</v>
      </c>
      <c r="G70" t="s">
        <v>47</v>
      </c>
      <c r="H70">
        <v>9.2899999999999991</v>
      </c>
      <c r="I70">
        <v>2.67</v>
      </c>
      <c r="J70" t="s">
        <v>48</v>
      </c>
      <c r="K70" t="s">
        <v>51</v>
      </c>
      <c r="L70">
        <v>22</v>
      </c>
      <c r="M70">
        <v>12</v>
      </c>
      <c r="N70" t="s">
        <v>51</v>
      </c>
    </row>
    <row r="71" spans="1:14" x14ac:dyDescent="0.25">
      <c r="A71" t="s">
        <v>74</v>
      </c>
      <c r="B71" t="s">
        <v>19</v>
      </c>
      <c r="C71" t="s">
        <v>26</v>
      </c>
      <c r="D71">
        <v>19</v>
      </c>
      <c r="E71">
        <v>49</v>
      </c>
      <c r="F71">
        <v>30</v>
      </c>
      <c r="G71" t="s">
        <v>50</v>
      </c>
      <c r="H71">
        <v>466.09</v>
      </c>
      <c r="I71">
        <v>209.91</v>
      </c>
      <c r="J71" t="s">
        <v>48</v>
      </c>
      <c r="K71" t="s">
        <v>51</v>
      </c>
      <c r="L71">
        <v>22</v>
      </c>
      <c r="M71">
        <v>3</v>
      </c>
      <c r="N71" t="s">
        <v>51</v>
      </c>
    </row>
    <row r="72" spans="1:14" x14ac:dyDescent="0.25">
      <c r="A72" t="s">
        <v>74</v>
      </c>
      <c r="B72" t="s">
        <v>19</v>
      </c>
      <c r="C72" t="s">
        <v>27</v>
      </c>
      <c r="D72">
        <v>17</v>
      </c>
      <c r="E72">
        <v>49</v>
      </c>
      <c r="F72">
        <v>32</v>
      </c>
      <c r="G72" t="s">
        <v>50</v>
      </c>
      <c r="H72">
        <v>0.05</v>
      </c>
      <c r="I72">
        <v>0.02</v>
      </c>
      <c r="J72" t="s">
        <v>48</v>
      </c>
      <c r="K72" t="s">
        <v>51</v>
      </c>
      <c r="L72">
        <v>22</v>
      </c>
      <c r="M72">
        <v>5</v>
      </c>
      <c r="N72" t="s">
        <v>51</v>
      </c>
    </row>
    <row r="73" spans="1:14" x14ac:dyDescent="0.25">
      <c r="A73" t="s">
        <v>74</v>
      </c>
      <c r="B73" t="s">
        <v>19</v>
      </c>
      <c r="C73" t="s">
        <v>28</v>
      </c>
      <c r="D73">
        <v>15</v>
      </c>
      <c r="E73">
        <v>49</v>
      </c>
      <c r="F73">
        <v>34</v>
      </c>
      <c r="G73" t="s">
        <v>50</v>
      </c>
      <c r="H73">
        <v>1.83</v>
      </c>
      <c r="I73">
        <v>0.72</v>
      </c>
      <c r="J73" t="s">
        <v>48</v>
      </c>
      <c r="K73" t="s">
        <v>51</v>
      </c>
      <c r="L73">
        <v>22</v>
      </c>
      <c r="M73">
        <v>7</v>
      </c>
      <c r="N73" t="s">
        <v>51</v>
      </c>
    </row>
    <row r="74" spans="1:14" x14ac:dyDescent="0.25">
      <c r="A74" t="s">
        <v>74</v>
      </c>
      <c r="B74" t="s">
        <v>19</v>
      </c>
      <c r="C74" t="s">
        <v>29</v>
      </c>
      <c r="D74">
        <v>13</v>
      </c>
      <c r="E74">
        <v>49</v>
      </c>
      <c r="F74">
        <v>36</v>
      </c>
      <c r="G74" t="s">
        <v>47</v>
      </c>
      <c r="H74">
        <v>1.36</v>
      </c>
      <c r="I74">
        <v>0.45</v>
      </c>
      <c r="J74" t="s">
        <v>48</v>
      </c>
      <c r="K74" t="s">
        <v>51</v>
      </c>
      <c r="L74">
        <v>22</v>
      </c>
      <c r="M74">
        <v>9</v>
      </c>
      <c r="N74" t="s">
        <v>51</v>
      </c>
    </row>
    <row r="75" spans="1:14" x14ac:dyDescent="0.25">
      <c r="A75" t="s">
        <v>74</v>
      </c>
      <c r="B75" t="s">
        <v>19</v>
      </c>
      <c r="C75" t="s">
        <v>30</v>
      </c>
      <c r="D75">
        <v>14</v>
      </c>
      <c r="E75">
        <v>49</v>
      </c>
      <c r="F75">
        <v>35</v>
      </c>
      <c r="G75" t="s">
        <v>47</v>
      </c>
      <c r="H75">
        <v>3.06</v>
      </c>
      <c r="I75">
        <v>1.05</v>
      </c>
      <c r="J75" t="s">
        <v>48</v>
      </c>
      <c r="K75" t="s">
        <v>51</v>
      </c>
      <c r="L75">
        <v>22</v>
      </c>
      <c r="M75">
        <v>8</v>
      </c>
      <c r="N75" t="s">
        <v>51</v>
      </c>
    </row>
    <row r="76" spans="1:14" x14ac:dyDescent="0.25">
      <c r="A76" t="s">
        <v>74</v>
      </c>
      <c r="B76" t="s">
        <v>19</v>
      </c>
      <c r="C76" t="s">
        <v>31</v>
      </c>
      <c r="D76">
        <v>12</v>
      </c>
      <c r="E76">
        <v>49</v>
      </c>
      <c r="F76">
        <v>37</v>
      </c>
      <c r="G76" t="s">
        <v>50</v>
      </c>
      <c r="H76">
        <v>0.12</v>
      </c>
      <c r="I76">
        <v>0.04</v>
      </c>
      <c r="J76" t="s">
        <v>48</v>
      </c>
      <c r="K76" t="s">
        <v>51</v>
      </c>
      <c r="L76">
        <v>22</v>
      </c>
      <c r="M76">
        <v>10</v>
      </c>
      <c r="N76" t="s">
        <v>51</v>
      </c>
    </row>
    <row r="77" spans="1:14" x14ac:dyDescent="0.25">
      <c r="A77" t="s">
        <v>74</v>
      </c>
      <c r="B77" t="s">
        <v>19</v>
      </c>
      <c r="C77" t="s">
        <v>32</v>
      </c>
      <c r="D77">
        <v>26</v>
      </c>
      <c r="E77">
        <v>49</v>
      </c>
      <c r="F77">
        <v>23</v>
      </c>
      <c r="G77" t="s">
        <v>50</v>
      </c>
      <c r="H77">
        <v>9.8699999999999992</v>
      </c>
      <c r="I77">
        <v>5.17</v>
      </c>
      <c r="J77" t="s">
        <v>48</v>
      </c>
      <c r="K77" t="s">
        <v>51</v>
      </c>
      <c r="L77">
        <v>22</v>
      </c>
      <c r="M77">
        <v>-4</v>
      </c>
      <c r="N77" t="s">
        <v>49</v>
      </c>
    </row>
    <row r="78" spans="1:14" x14ac:dyDescent="0.25">
      <c r="A78" t="s">
        <v>74</v>
      </c>
      <c r="B78" t="s">
        <v>19</v>
      </c>
      <c r="C78" t="s">
        <v>33</v>
      </c>
      <c r="D78">
        <v>10</v>
      </c>
      <c r="E78">
        <v>49</v>
      </c>
      <c r="F78">
        <v>39</v>
      </c>
      <c r="G78" t="s">
        <v>47</v>
      </c>
      <c r="H78">
        <v>1.22</v>
      </c>
      <c r="I78">
        <v>0.34</v>
      </c>
      <c r="J78" t="s">
        <v>48</v>
      </c>
      <c r="K78" t="s">
        <v>51</v>
      </c>
      <c r="L78">
        <v>22</v>
      </c>
      <c r="M78">
        <v>12</v>
      </c>
      <c r="N78" t="s">
        <v>51</v>
      </c>
    </row>
    <row r="79" spans="1:14" x14ac:dyDescent="0.25">
      <c r="A79" t="s">
        <v>74</v>
      </c>
      <c r="B79" t="s">
        <v>19</v>
      </c>
      <c r="C79" t="s">
        <v>34</v>
      </c>
      <c r="D79">
        <v>8</v>
      </c>
      <c r="E79">
        <v>49</v>
      </c>
      <c r="F79">
        <v>41</v>
      </c>
      <c r="G79" t="s">
        <v>47</v>
      </c>
      <c r="H79">
        <v>57.27</v>
      </c>
      <c r="I79">
        <v>14.06</v>
      </c>
      <c r="J79" t="s">
        <v>48</v>
      </c>
      <c r="K79" t="s">
        <v>51</v>
      </c>
      <c r="L79">
        <v>22</v>
      </c>
      <c r="M79">
        <v>14</v>
      </c>
      <c r="N79" t="s">
        <v>51</v>
      </c>
    </row>
    <row r="80" spans="1:14" x14ac:dyDescent="0.25">
      <c r="A80" t="s">
        <v>73</v>
      </c>
      <c r="B80" t="s">
        <v>19</v>
      </c>
      <c r="C80" t="s">
        <v>20</v>
      </c>
      <c r="D80">
        <v>16</v>
      </c>
      <c r="E80">
        <v>88</v>
      </c>
      <c r="F80">
        <v>72</v>
      </c>
      <c r="G80" t="s">
        <v>47</v>
      </c>
      <c r="H80">
        <v>0.13</v>
      </c>
      <c r="I80">
        <v>0.05</v>
      </c>
      <c r="J80" t="s">
        <v>48</v>
      </c>
      <c r="K80" t="s">
        <v>51</v>
      </c>
      <c r="L80">
        <v>39</v>
      </c>
      <c r="M80">
        <v>23</v>
      </c>
      <c r="N80" t="s">
        <v>51</v>
      </c>
    </row>
    <row r="81" spans="1:14" x14ac:dyDescent="0.25">
      <c r="A81" t="s">
        <v>73</v>
      </c>
      <c r="B81" t="s">
        <v>19</v>
      </c>
      <c r="C81" t="s">
        <v>23</v>
      </c>
      <c r="D81">
        <v>26</v>
      </c>
      <c r="E81">
        <v>88</v>
      </c>
      <c r="F81">
        <v>62</v>
      </c>
      <c r="G81" t="s">
        <v>47</v>
      </c>
      <c r="H81">
        <v>0.2</v>
      </c>
      <c r="I81">
        <v>0.09</v>
      </c>
      <c r="J81" t="s">
        <v>48</v>
      </c>
      <c r="K81" t="s">
        <v>51</v>
      </c>
      <c r="L81">
        <v>39</v>
      </c>
      <c r="M81">
        <v>13</v>
      </c>
      <c r="N81" t="s">
        <v>51</v>
      </c>
    </row>
    <row r="82" spans="1:14" x14ac:dyDescent="0.25">
      <c r="A82" t="s">
        <v>73</v>
      </c>
      <c r="B82" t="s">
        <v>19</v>
      </c>
      <c r="C82" t="s">
        <v>24</v>
      </c>
      <c r="D82">
        <v>137</v>
      </c>
      <c r="E82">
        <v>88</v>
      </c>
      <c r="F82">
        <v>-49</v>
      </c>
      <c r="G82" t="s">
        <v>50</v>
      </c>
      <c r="H82">
        <v>3.51</v>
      </c>
      <c r="I82">
        <v>4.18</v>
      </c>
      <c r="J82" t="s">
        <v>48</v>
      </c>
      <c r="K82" t="s">
        <v>49</v>
      </c>
      <c r="L82">
        <v>39</v>
      </c>
      <c r="M82">
        <v>-98</v>
      </c>
      <c r="N82" t="s">
        <v>49</v>
      </c>
    </row>
    <row r="83" spans="1:14" x14ac:dyDescent="0.25">
      <c r="A83" t="s">
        <v>73</v>
      </c>
      <c r="B83" t="s">
        <v>19</v>
      </c>
      <c r="C83" t="s">
        <v>25</v>
      </c>
      <c r="D83">
        <v>6</v>
      </c>
      <c r="E83">
        <v>88</v>
      </c>
      <c r="F83">
        <v>82</v>
      </c>
      <c r="G83" t="s">
        <v>47</v>
      </c>
      <c r="H83">
        <v>5.98</v>
      </c>
      <c r="I83">
        <v>1.3</v>
      </c>
      <c r="J83" t="s">
        <v>48</v>
      </c>
      <c r="K83" t="s">
        <v>51</v>
      </c>
      <c r="L83">
        <v>39</v>
      </c>
      <c r="M83">
        <v>33</v>
      </c>
      <c r="N83" t="s">
        <v>51</v>
      </c>
    </row>
    <row r="84" spans="1:14" x14ac:dyDescent="0.25">
      <c r="A84" t="s">
        <v>73</v>
      </c>
      <c r="B84" t="s">
        <v>19</v>
      </c>
      <c r="C84" t="s">
        <v>26</v>
      </c>
      <c r="D84">
        <v>17</v>
      </c>
      <c r="E84">
        <v>88</v>
      </c>
      <c r="F84">
        <v>71</v>
      </c>
      <c r="G84" t="s">
        <v>50</v>
      </c>
      <c r="H84">
        <v>273.38</v>
      </c>
      <c r="I84">
        <v>114.28</v>
      </c>
      <c r="J84" t="s">
        <v>48</v>
      </c>
      <c r="K84" t="s">
        <v>51</v>
      </c>
      <c r="L84">
        <v>39</v>
      </c>
      <c r="M84">
        <v>22</v>
      </c>
      <c r="N84" t="s">
        <v>51</v>
      </c>
    </row>
    <row r="85" spans="1:14" x14ac:dyDescent="0.25">
      <c r="A85" t="s">
        <v>73</v>
      </c>
      <c r="B85" t="s">
        <v>19</v>
      </c>
      <c r="C85" t="s">
        <v>27</v>
      </c>
      <c r="D85">
        <v>9</v>
      </c>
      <c r="E85">
        <v>88</v>
      </c>
      <c r="F85">
        <v>79</v>
      </c>
      <c r="G85" t="s">
        <v>50</v>
      </c>
      <c r="H85">
        <v>0.03</v>
      </c>
      <c r="I85">
        <v>0.01</v>
      </c>
      <c r="J85" t="s">
        <v>48</v>
      </c>
      <c r="K85" t="s">
        <v>51</v>
      </c>
      <c r="L85">
        <v>39</v>
      </c>
      <c r="M85">
        <v>30</v>
      </c>
      <c r="N85" t="s">
        <v>51</v>
      </c>
    </row>
    <row r="86" spans="1:14" x14ac:dyDescent="0.25">
      <c r="A86" t="s">
        <v>73</v>
      </c>
      <c r="B86" t="s">
        <v>19</v>
      </c>
      <c r="C86" t="s">
        <v>28</v>
      </c>
      <c r="D86">
        <v>5</v>
      </c>
      <c r="E86">
        <v>88</v>
      </c>
      <c r="F86">
        <v>83</v>
      </c>
      <c r="G86" t="s">
        <v>50</v>
      </c>
      <c r="H86">
        <v>1.27</v>
      </c>
      <c r="I86">
        <v>0.28999999999999998</v>
      </c>
      <c r="J86" t="s">
        <v>48</v>
      </c>
      <c r="K86" t="s">
        <v>51</v>
      </c>
      <c r="L86">
        <v>39</v>
      </c>
      <c r="M86">
        <v>34</v>
      </c>
      <c r="N86" t="s">
        <v>51</v>
      </c>
    </row>
    <row r="87" spans="1:14" x14ac:dyDescent="0.25">
      <c r="A87" t="s">
        <v>73</v>
      </c>
      <c r="B87" t="s">
        <v>19</v>
      </c>
      <c r="C87" t="s">
        <v>29</v>
      </c>
      <c r="D87">
        <v>17</v>
      </c>
      <c r="E87">
        <v>88</v>
      </c>
      <c r="F87">
        <v>71</v>
      </c>
      <c r="G87" t="s">
        <v>47</v>
      </c>
      <c r="H87">
        <v>0.94</v>
      </c>
      <c r="I87">
        <v>0.35</v>
      </c>
      <c r="J87" t="s">
        <v>48</v>
      </c>
      <c r="K87" t="s">
        <v>51</v>
      </c>
      <c r="L87">
        <v>39</v>
      </c>
      <c r="M87">
        <v>22</v>
      </c>
      <c r="N87" t="s">
        <v>51</v>
      </c>
    </row>
    <row r="88" spans="1:14" x14ac:dyDescent="0.25">
      <c r="A88" t="s">
        <v>73</v>
      </c>
      <c r="B88" t="s">
        <v>19</v>
      </c>
      <c r="C88" t="s">
        <v>30</v>
      </c>
      <c r="D88">
        <v>28</v>
      </c>
      <c r="E88">
        <v>88</v>
      </c>
      <c r="F88">
        <v>60</v>
      </c>
      <c r="G88" t="s">
        <v>50</v>
      </c>
      <c r="H88">
        <v>3.63</v>
      </c>
      <c r="I88">
        <v>1.96</v>
      </c>
      <c r="J88" t="s">
        <v>48</v>
      </c>
      <c r="K88" t="s">
        <v>51</v>
      </c>
      <c r="L88">
        <v>39</v>
      </c>
      <c r="M88">
        <v>11</v>
      </c>
      <c r="N88" t="s">
        <v>51</v>
      </c>
    </row>
    <row r="89" spans="1:14" x14ac:dyDescent="0.25">
      <c r="A89" t="s">
        <v>73</v>
      </c>
      <c r="B89" t="s">
        <v>19</v>
      </c>
      <c r="C89" t="s">
        <v>31</v>
      </c>
      <c r="D89">
        <v>14</v>
      </c>
      <c r="E89">
        <v>88</v>
      </c>
      <c r="F89">
        <v>74</v>
      </c>
      <c r="G89" t="s">
        <v>50</v>
      </c>
      <c r="H89">
        <v>0.16</v>
      </c>
      <c r="I89">
        <v>0.06</v>
      </c>
      <c r="J89" t="s">
        <v>48</v>
      </c>
      <c r="K89" t="s">
        <v>51</v>
      </c>
      <c r="L89">
        <v>39</v>
      </c>
      <c r="M89">
        <v>25</v>
      </c>
      <c r="N89" t="s">
        <v>51</v>
      </c>
    </row>
    <row r="90" spans="1:14" x14ac:dyDescent="0.25">
      <c r="A90" t="s">
        <v>73</v>
      </c>
      <c r="B90" t="s">
        <v>19</v>
      </c>
      <c r="C90" t="s">
        <v>32</v>
      </c>
      <c r="D90">
        <v>19</v>
      </c>
      <c r="E90">
        <v>88</v>
      </c>
      <c r="F90">
        <v>69</v>
      </c>
      <c r="G90" t="s">
        <v>50</v>
      </c>
      <c r="H90">
        <v>4.97</v>
      </c>
      <c r="I90">
        <v>2.21</v>
      </c>
      <c r="J90" t="s">
        <v>48</v>
      </c>
      <c r="K90" t="s">
        <v>51</v>
      </c>
      <c r="L90">
        <v>39</v>
      </c>
      <c r="M90">
        <v>20</v>
      </c>
      <c r="N90" t="s">
        <v>51</v>
      </c>
    </row>
    <row r="91" spans="1:14" x14ac:dyDescent="0.25">
      <c r="A91" t="s">
        <v>73</v>
      </c>
      <c r="B91" t="s">
        <v>19</v>
      </c>
      <c r="C91" t="s">
        <v>33</v>
      </c>
      <c r="D91">
        <v>14</v>
      </c>
      <c r="E91">
        <v>88</v>
      </c>
      <c r="F91">
        <v>74</v>
      </c>
      <c r="G91" t="s">
        <v>47</v>
      </c>
      <c r="H91">
        <v>1.23</v>
      </c>
      <c r="I91">
        <v>0.43</v>
      </c>
      <c r="J91" t="s">
        <v>48</v>
      </c>
      <c r="K91" t="s">
        <v>51</v>
      </c>
      <c r="L91">
        <v>39</v>
      </c>
      <c r="M91">
        <v>25</v>
      </c>
      <c r="N91" t="s">
        <v>51</v>
      </c>
    </row>
    <row r="92" spans="1:14" x14ac:dyDescent="0.25">
      <c r="A92" t="s">
        <v>73</v>
      </c>
      <c r="B92" t="s">
        <v>19</v>
      </c>
      <c r="C92" t="s">
        <v>34</v>
      </c>
      <c r="D92">
        <v>18</v>
      </c>
      <c r="E92">
        <v>88</v>
      </c>
      <c r="F92">
        <v>70</v>
      </c>
      <c r="G92" t="s">
        <v>47</v>
      </c>
      <c r="H92">
        <v>43.86</v>
      </c>
      <c r="I92">
        <v>16.899999999999999</v>
      </c>
      <c r="J92" t="s">
        <v>48</v>
      </c>
      <c r="K92" t="s">
        <v>51</v>
      </c>
      <c r="L92">
        <v>39</v>
      </c>
      <c r="M92">
        <v>21</v>
      </c>
      <c r="N92" t="s">
        <v>51</v>
      </c>
    </row>
    <row r="93" spans="1:14" x14ac:dyDescent="0.25">
      <c r="A93" t="s">
        <v>81</v>
      </c>
      <c r="B93" t="s">
        <v>19</v>
      </c>
      <c r="C93" t="s">
        <v>20</v>
      </c>
      <c r="D93">
        <v>25</v>
      </c>
      <c r="E93">
        <v>80</v>
      </c>
      <c r="F93">
        <v>55</v>
      </c>
      <c r="G93" t="s">
        <v>47</v>
      </c>
      <c r="H93">
        <v>0.2</v>
      </c>
      <c r="I93">
        <v>0.09</v>
      </c>
      <c r="J93" t="s">
        <v>48</v>
      </c>
      <c r="K93" t="s">
        <v>51</v>
      </c>
      <c r="L93">
        <v>52</v>
      </c>
      <c r="M93">
        <v>27</v>
      </c>
      <c r="N93" t="s">
        <v>51</v>
      </c>
    </row>
    <row r="94" spans="1:14" x14ac:dyDescent="0.25">
      <c r="A94" t="s">
        <v>81</v>
      </c>
      <c r="B94" t="s">
        <v>19</v>
      </c>
      <c r="C94" t="s">
        <v>23</v>
      </c>
      <c r="D94">
        <v>25</v>
      </c>
      <c r="E94">
        <v>79</v>
      </c>
      <c r="F94">
        <v>54</v>
      </c>
      <c r="G94" t="s">
        <v>50</v>
      </c>
      <c r="H94">
        <v>0.36</v>
      </c>
      <c r="I94">
        <v>0.18</v>
      </c>
      <c r="J94" t="s">
        <v>48</v>
      </c>
      <c r="K94" t="s">
        <v>51</v>
      </c>
      <c r="L94">
        <v>51</v>
      </c>
      <c r="M94">
        <v>26</v>
      </c>
      <c r="N94" t="s">
        <v>51</v>
      </c>
    </row>
    <row r="95" spans="1:14" x14ac:dyDescent="0.25">
      <c r="A95" t="s">
        <v>81</v>
      </c>
      <c r="B95" t="s">
        <v>19</v>
      </c>
      <c r="C95" t="s">
        <v>24</v>
      </c>
      <c r="D95">
        <v>35</v>
      </c>
      <c r="E95">
        <v>80</v>
      </c>
      <c r="F95">
        <v>45</v>
      </c>
      <c r="G95" t="s">
        <v>47</v>
      </c>
      <c r="H95">
        <v>2.79</v>
      </c>
      <c r="I95">
        <v>1.54</v>
      </c>
      <c r="J95" t="s">
        <v>48</v>
      </c>
      <c r="K95" t="s">
        <v>51</v>
      </c>
      <c r="L95">
        <v>52</v>
      </c>
      <c r="M95">
        <v>17</v>
      </c>
      <c r="N95" t="s">
        <v>51</v>
      </c>
    </row>
    <row r="96" spans="1:14" x14ac:dyDescent="0.25">
      <c r="A96" t="s">
        <v>81</v>
      </c>
      <c r="B96" t="s">
        <v>19</v>
      </c>
      <c r="C96" t="s">
        <v>25</v>
      </c>
      <c r="D96">
        <v>14</v>
      </c>
      <c r="E96">
        <v>80</v>
      </c>
      <c r="F96">
        <v>66</v>
      </c>
      <c r="G96" t="s">
        <v>47</v>
      </c>
      <c r="H96">
        <v>10.37</v>
      </c>
      <c r="I96">
        <v>3.6</v>
      </c>
      <c r="J96" t="s">
        <v>48</v>
      </c>
      <c r="K96" t="s">
        <v>51</v>
      </c>
      <c r="L96">
        <v>52</v>
      </c>
      <c r="M96">
        <v>38</v>
      </c>
      <c r="N96" t="s">
        <v>51</v>
      </c>
    </row>
    <row r="97" spans="1:14" x14ac:dyDescent="0.25">
      <c r="A97" t="s">
        <v>81</v>
      </c>
      <c r="B97" t="s">
        <v>19</v>
      </c>
      <c r="C97" t="s">
        <v>26</v>
      </c>
      <c r="D97">
        <v>23</v>
      </c>
      <c r="E97">
        <v>81</v>
      </c>
      <c r="F97">
        <v>58</v>
      </c>
      <c r="G97" t="s">
        <v>47</v>
      </c>
      <c r="H97">
        <v>436.26</v>
      </c>
      <c r="I97">
        <v>191.74</v>
      </c>
      <c r="J97" t="s">
        <v>48</v>
      </c>
      <c r="K97" t="s">
        <v>51</v>
      </c>
      <c r="L97">
        <v>52</v>
      </c>
      <c r="M97">
        <v>29</v>
      </c>
      <c r="N97" t="s">
        <v>51</v>
      </c>
    </row>
    <row r="98" spans="1:14" x14ac:dyDescent="0.25">
      <c r="A98" t="s">
        <v>81</v>
      </c>
      <c r="B98" t="s">
        <v>19</v>
      </c>
      <c r="C98" t="s">
        <v>27</v>
      </c>
      <c r="D98">
        <v>9</v>
      </c>
      <c r="E98">
        <v>81</v>
      </c>
      <c r="F98">
        <v>72</v>
      </c>
      <c r="G98" t="s">
        <v>50</v>
      </c>
      <c r="H98">
        <v>0.05</v>
      </c>
      <c r="I98">
        <v>0.01</v>
      </c>
      <c r="J98" t="s">
        <v>48</v>
      </c>
      <c r="K98" t="s">
        <v>51</v>
      </c>
      <c r="L98">
        <v>52</v>
      </c>
      <c r="M98">
        <v>43</v>
      </c>
      <c r="N98" t="s">
        <v>51</v>
      </c>
    </row>
    <row r="99" spans="1:14" x14ac:dyDescent="0.25">
      <c r="A99" t="s">
        <v>81</v>
      </c>
      <c r="B99" t="s">
        <v>19</v>
      </c>
      <c r="C99" t="s">
        <v>28</v>
      </c>
      <c r="D99">
        <v>6</v>
      </c>
      <c r="E99">
        <v>81</v>
      </c>
      <c r="F99">
        <v>75</v>
      </c>
      <c r="G99" t="s">
        <v>50</v>
      </c>
      <c r="H99">
        <v>1.84</v>
      </c>
      <c r="I99">
        <v>0.47</v>
      </c>
      <c r="J99" t="s">
        <v>48</v>
      </c>
      <c r="K99" t="s">
        <v>51</v>
      </c>
      <c r="L99">
        <v>52</v>
      </c>
      <c r="M99">
        <v>46</v>
      </c>
      <c r="N99" t="s">
        <v>51</v>
      </c>
    </row>
    <row r="100" spans="1:14" x14ac:dyDescent="0.25">
      <c r="A100" t="s">
        <v>81</v>
      </c>
      <c r="B100" t="s">
        <v>19</v>
      </c>
      <c r="C100" t="s">
        <v>29</v>
      </c>
      <c r="D100">
        <v>18</v>
      </c>
      <c r="E100">
        <v>81</v>
      </c>
      <c r="F100">
        <v>63</v>
      </c>
      <c r="G100" t="s">
        <v>47</v>
      </c>
      <c r="H100">
        <v>1.78</v>
      </c>
      <c r="I100">
        <v>0.69</v>
      </c>
      <c r="J100" t="s">
        <v>48</v>
      </c>
      <c r="K100" t="s">
        <v>51</v>
      </c>
      <c r="L100">
        <v>52</v>
      </c>
      <c r="M100">
        <v>34</v>
      </c>
      <c r="N100" t="s">
        <v>51</v>
      </c>
    </row>
    <row r="101" spans="1:14" x14ac:dyDescent="0.25">
      <c r="A101" t="s">
        <v>81</v>
      </c>
      <c r="B101" t="s">
        <v>19</v>
      </c>
      <c r="C101" t="s">
        <v>30</v>
      </c>
      <c r="D101">
        <v>42</v>
      </c>
      <c r="E101">
        <v>80</v>
      </c>
      <c r="F101">
        <v>38</v>
      </c>
      <c r="G101" t="s">
        <v>50</v>
      </c>
      <c r="H101">
        <v>7.29</v>
      </c>
      <c r="I101">
        <v>4.79</v>
      </c>
      <c r="J101" t="s">
        <v>48</v>
      </c>
      <c r="K101" t="s">
        <v>51</v>
      </c>
      <c r="L101">
        <v>52</v>
      </c>
      <c r="M101">
        <v>10</v>
      </c>
      <c r="N101" t="s">
        <v>51</v>
      </c>
    </row>
    <row r="102" spans="1:14" x14ac:dyDescent="0.25">
      <c r="A102" t="s">
        <v>81</v>
      </c>
      <c r="B102" t="s">
        <v>19</v>
      </c>
      <c r="C102" t="s">
        <v>31</v>
      </c>
      <c r="D102">
        <v>20</v>
      </c>
      <c r="E102">
        <v>80</v>
      </c>
      <c r="F102">
        <v>60</v>
      </c>
      <c r="G102" t="s">
        <v>47</v>
      </c>
      <c r="H102">
        <v>0.26</v>
      </c>
      <c r="I102">
        <v>0.11</v>
      </c>
      <c r="J102" t="s">
        <v>48</v>
      </c>
      <c r="K102" t="s">
        <v>51</v>
      </c>
      <c r="L102">
        <v>51</v>
      </c>
      <c r="M102">
        <v>31</v>
      </c>
      <c r="N102" t="s">
        <v>51</v>
      </c>
    </row>
    <row r="103" spans="1:14" x14ac:dyDescent="0.25">
      <c r="A103" t="s">
        <v>81</v>
      </c>
      <c r="B103" t="s">
        <v>19</v>
      </c>
      <c r="C103" t="s">
        <v>32</v>
      </c>
      <c r="D103">
        <v>22</v>
      </c>
      <c r="E103">
        <v>81</v>
      </c>
      <c r="F103">
        <v>59</v>
      </c>
      <c r="G103" t="s">
        <v>47</v>
      </c>
      <c r="H103">
        <v>7.13</v>
      </c>
      <c r="I103">
        <v>3.1</v>
      </c>
      <c r="J103" t="s">
        <v>48</v>
      </c>
      <c r="K103" t="s">
        <v>51</v>
      </c>
      <c r="L103">
        <v>52</v>
      </c>
      <c r="M103">
        <v>30</v>
      </c>
      <c r="N103" t="s">
        <v>51</v>
      </c>
    </row>
    <row r="104" spans="1:14" x14ac:dyDescent="0.25">
      <c r="A104" t="s">
        <v>81</v>
      </c>
      <c r="B104" t="s">
        <v>19</v>
      </c>
      <c r="C104" t="s">
        <v>33</v>
      </c>
      <c r="D104">
        <v>14</v>
      </c>
      <c r="E104">
        <v>81</v>
      </c>
      <c r="F104">
        <v>67</v>
      </c>
      <c r="G104" t="s">
        <v>47</v>
      </c>
      <c r="H104">
        <v>1.5</v>
      </c>
      <c r="I104">
        <v>0.51</v>
      </c>
      <c r="J104" t="s">
        <v>48</v>
      </c>
      <c r="K104" t="s">
        <v>51</v>
      </c>
      <c r="L104">
        <v>52</v>
      </c>
      <c r="M104">
        <v>38</v>
      </c>
      <c r="N104" t="s">
        <v>51</v>
      </c>
    </row>
    <row r="105" spans="1:14" x14ac:dyDescent="0.25">
      <c r="A105" t="s">
        <v>81</v>
      </c>
      <c r="B105" t="s">
        <v>19</v>
      </c>
      <c r="C105" t="s">
        <v>34</v>
      </c>
      <c r="D105">
        <v>15</v>
      </c>
      <c r="E105">
        <v>80</v>
      </c>
      <c r="F105">
        <v>65</v>
      </c>
      <c r="G105" t="s">
        <v>50</v>
      </c>
      <c r="H105">
        <v>78.040000000000006</v>
      </c>
      <c r="I105">
        <v>30.4</v>
      </c>
      <c r="J105" t="s">
        <v>48</v>
      </c>
      <c r="K105" t="s">
        <v>51</v>
      </c>
      <c r="L105">
        <v>51</v>
      </c>
      <c r="M105">
        <v>36</v>
      </c>
      <c r="N105" t="s">
        <v>51</v>
      </c>
    </row>
    <row r="106" spans="1:14" x14ac:dyDescent="0.25">
      <c r="A106" t="s">
        <v>75</v>
      </c>
      <c r="B106" t="s">
        <v>19</v>
      </c>
      <c r="C106" t="s">
        <v>20</v>
      </c>
      <c r="D106">
        <v>26</v>
      </c>
      <c r="E106">
        <v>33</v>
      </c>
      <c r="F106">
        <v>7</v>
      </c>
      <c r="G106" t="s">
        <v>50</v>
      </c>
      <c r="H106">
        <v>0.17</v>
      </c>
      <c r="I106">
        <v>0.09</v>
      </c>
      <c r="J106" t="s">
        <v>48</v>
      </c>
      <c r="K106" t="s">
        <v>51</v>
      </c>
      <c r="L106">
        <v>21</v>
      </c>
      <c r="M106">
        <v>-5</v>
      </c>
      <c r="N106" t="s">
        <v>49</v>
      </c>
    </row>
    <row r="107" spans="1:14" x14ac:dyDescent="0.25">
      <c r="A107" t="s">
        <v>75</v>
      </c>
      <c r="B107" t="s">
        <v>19</v>
      </c>
      <c r="C107" t="s">
        <v>23</v>
      </c>
      <c r="D107">
        <v>36</v>
      </c>
      <c r="E107">
        <v>33</v>
      </c>
      <c r="F107">
        <v>-3</v>
      </c>
      <c r="G107" t="s">
        <v>50</v>
      </c>
      <c r="H107">
        <v>0.28000000000000003</v>
      </c>
      <c r="I107">
        <v>0.17</v>
      </c>
      <c r="J107" t="s">
        <v>48</v>
      </c>
      <c r="K107" t="s">
        <v>49</v>
      </c>
      <c r="L107">
        <v>21</v>
      </c>
      <c r="M107">
        <v>-15</v>
      </c>
      <c r="N107" t="s">
        <v>49</v>
      </c>
    </row>
    <row r="108" spans="1:14" x14ac:dyDescent="0.25">
      <c r="A108" t="s">
        <v>75</v>
      </c>
      <c r="B108" t="s">
        <v>19</v>
      </c>
      <c r="C108" t="s">
        <v>24</v>
      </c>
      <c r="D108">
        <v>30</v>
      </c>
      <c r="E108">
        <v>33</v>
      </c>
      <c r="F108">
        <v>3</v>
      </c>
      <c r="G108" t="s">
        <v>50</v>
      </c>
      <c r="H108">
        <v>1.97</v>
      </c>
      <c r="I108">
        <v>1.1100000000000001</v>
      </c>
      <c r="J108" t="s">
        <v>48</v>
      </c>
      <c r="K108" t="s">
        <v>51</v>
      </c>
      <c r="L108">
        <v>21</v>
      </c>
      <c r="M108">
        <v>-9</v>
      </c>
      <c r="N108" t="s">
        <v>49</v>
      </c>
    </row>
    <row r="109" spans="1:14" x14ac:dyDescent="0.25">
      <c r="A109" t="s">
        <v>75</v>
      </c>
      <c r="B109" t="s">
        <v>19</v>
      </c>
      <c r="C109" t="s">
        <v>25</v>
      </c>
      <c r="D109">
        <v>10</v>
      </c>
      <c r="E109">
        <v>33</v>
      </c>
      <c r="F109">
        <v>23</v>
      </c>
      <c r="G109" t="s">
        <v>47</v>
      </c>
      <c r="H109">
        <v>8.08</v>
      </c>
      <c r="I109">
        <v>2.36</v>
      </c>
      <c r="J109" t="s">
        <v>48</v>
      </c>
      <c r="K109" t="s">
        <v>51</v>
      </c>
      <c r="L109">
        <v>21</v>
      </c>
      <c r="M109">
        <v>11</v>
      </c>
      <c r="N109" t="s">
        <v>51</v>
      </c>
    </row>
    <row r="110" spans="1:14" x14ac:dyDescent="0.25">
      <c r="A110" t="s">
        <v>75</v>
      </c>
      <c r="B110" t="s">
        <v>19</v>
      </c>
      <c r="C110" t="s">
        <v>26</v>
      </c>
      <c r="D110">
        <v>12</v>
      </c>
      <c r="E110">
        <v>33</v>
      </c>
      <c r="F110">
        <v>21</v>
      </c>
      <c r="G110" t="s">
        <v>50</v>
      </c>
      <c r="H110">
        <v>335.61</v>
      </c>
      <c r="I110">
        <v>120.09</v>
      </c>
      <c r="J110" t="s">
        <v>48</v>
      </c>
      <c r="K110" t="s">
        <v>51</v>
      </c>
      <c r="L110">
        <v>21</v>
      </c>
      <c r="M110">
        <v>9</v>
      </c>
      <c r="N110" t="s">
        <v>51</v>
      </c>
    </row>
    <row r="111" spans="1:14" x14ac:dyDescent="0.25">
      <c r="A111" t="s">
        <v>75</v>
      </c>
      <c r="B111" t="s">
        <v>19</v>
      </c>
      <c r="C111" t="s">
        <v>27</v>
      </c>
      <c r="D111">
        <v>4</v>
      </c>
      <c r="E111">
        <v>33</v>
      </c>
      <c r="F111">
        <v>29</v>
      </c>
      <c r="G111" t="s">
        <v>50</v>
      </c>
      <c r="H111">
        <v>0.04</v>
      </c>
      <c r="I111">
        <v>0.01</v>
      </c>
      <c r="J111" t="s">
        <v>48</v>
      </c>
      <c r="K111" t="s">
        <v>51</v>
      </c>
      <c r="L111">
        <v>21</v>
      </c>
      <c r="M111">
        <v>17</v>
      </c>
      <c r="N111" t="s">
        <v>51</v>
      </c>
    </row>
    <row r="112" spans="1:14" x14ac:dyDescent="0.25">
      <c r="A112" t="s">
        <v>75</v>
      </c>
      <c r="B112" t="s">
        <v>19</v>
      </c>
      <c r="C112" t="s">
        <v>28</v>
      </c>
      <c r="D112">
        <v>3</v>
      </c>
      <c r="E112">
        <v>33</v>
      </c>
      <c r="F112">
        <v>30</v>
      </c>
      <c r="G112" t="s">
        <v>62</v>
      </c>
      <c r="H112">
        <v>1.42</v>
      </c>
      <c r="I112">
        <v>0.27</v>
      </c>
      <c r="J112" t="s">
        <v>48</v>
      </c>
      <c r="K112" t="s">
        <v>51</v>
      </c>
      <c r="L112">
        <v>21</v>
      </c>
      <c r="M112">
        <v>18</v>
      </c>
      <c r="N112" t="s">
        <v>51</v>
      </c>
    </row>
    <row r="113" spans="1:14" x14ac:dyDescent="0.25">
      <c r="A113" t="s">
        <v>75</v>
      </c>
      <c r="B113" t="s">
        <v>19</v>
      </c>
      <c r="C113" t="s">
        <v>29</v>
      </c>
      <c r="D113">
        <v>19</v>
      </c>
      <c r="E113">
        <v>33</v>
      </c>
      <c r="F113">
        <v>14</v>
      </c>
      <c r="G113" t="s">
        <v>50</v>
      </c>
      <c r="H113">
        <v>1.28</v>
      </c>
      <c r="I113">
        <v>0.56000000000000005</v>
      </c>
      <c r="J113" t="s">
        <v>48</v>
      </c>
      <c r="K113" t="s">
        <v>51</v>
      </c>
      <c r="L113">
        <v>21</v>
      </c>
      <c r="M113">
        <v>2</v>
      </c>
      <c r="N113" t="s">
        <v>51</v>
      </c>
    </row>
    <row r="114" spans="1:14" x14ac:dyDescent="0.25">
      <c r="A114" t="s">
        <v>75</v>
      </c>
      <c r="B114" t="s">
        <v>19</v>
      </c>
      <c r="C114" t="s">
        <v>30</v>
      </c>
      <c r="D114">
        <v>32</v>
      </c>
      <c r="E114">
        <v>33</v>
      </c>
      <c r="F114">
        <v>1</v>
      </c>
      <c r="G114" t="s">
        <v>50</v>
      </c>
      <c r="H114">
        <v>5.09</v>
      </c>
      <c r="I114">
        <v>2.94</v>
      </c>
      <c r="J114" t="s">
        <v>48</v>
      </c>
      <c r="K114" t="s">
        <v>51</v>
      </c>
      <c r="L114">
        <v>21</v>
      </c>
      <c r="M114">
        <v>-11</v>
      </c>
      <c r="N114" t="s">
        <v>49</v>
      </c>
    </row>
    <row r="115" spans="1:14" x14ac:dyDescent="0.25">
      <c r="A115" t="s">
        <v>75</v>
      </c>
      <c r="B115" t="s">
        <v>19</v>
      </c>
      <c r="C115" t="s">
        <v>31</v>
      </c>
      <c r="D115">
        <v>15</v>
      </c>
      <c r="E115">
        <v>33</v>
      </c>
      <c r="F115">
        <v>18</v>
      </c>
      <c r="G115" t="s">
        <v>47</v>
      </c>
      <c r="H115">
        <v>0.19</v>
      </c>
      <c r="I115">
        <v>7.0000000000000007E-2</v>
      </c>
      <c r="J115" t="s">
        <v>48</v>
      </c>
      <c r="K115" t="s">
        <v>51</v>
      </c>
      <c r="L115">
        <v>21</v>
      </c>
      <c r="M115">
        <v>6</v>
      </c>
      <c r="N115" t="s">
        <v>51</v>
      </c>
    </row>
    <row r="116" spans="1:14" x14ac:dyDescent="0.25">
      <c r="A116" t="s">
        <v>75</v>
      </c>
      <c r="B116" t="s">
        <v>19</v>
      </c>
      <c r="C116" t="s">
        <v>32</v>
      </c>
      <c r="D116">
        <v>26</v>
      </c>
      <c r="E116">
        <v>33</v>
      </c>
      <c r="F116">
        <v>7</v>
      </c>
      <c r="G116" t="s">
        <v>50</v>
      </c>
      <c r="H116">
        <v>8.1999999999999993</v>
      </c>
      <c r="I116">
        <v>4.28</v>
      </c>
      <c r="J116" t="s">
        <v>48</v>
      </c>
      <c r="K116" t="s">
        <v>51</v>
      </c>
      <c r="L116">
        <v>21</v>
      </c>
      <c r="M116">
        <v>-5</v>
      </c>
      <c r="N116" t="s">
        <v>49</v>
      </c>
    </row>
    <row r="117" spans="1:14" x14ac:dyDescent="0.25">
      <c r="A117" t="s">
        <v>75</v>
      </c>
      <c r="B117" t="s">
        <v>19</v>
      </c>
      <c r="C117" t="s">
        <v>33</v>
      </c>
      <c r="D117">
        <v>12</v>
      </c>
      <c r="E117">
        <v>33</v>
      </c>
      <c r="F117">
        <v>21</v>
      </c>
      <c r="G117" t="s">
        <v>47</v>
      </c>
      <c r="H117">
        <v>1.1299999999999999</v>
      </c>
      <c r="I117">
        <v>0.35</v>
      </c>
      <c r="J117" t="s">
        <v>48</v>
      </c>
      <c r="K117" t="s">
        <v>51</v>
      </c>
      <c r="L117">
        <v>21</v>
      </c>
      <c r="M117">
        <v>9</v>
      </c>
      <c r="N117" t="s">
        <v>51</v>
      </c>
    </row>
    <row r="118" spans="1:14" x14ac:dyDescent="0.25">
      <c r="A118" t="s">
        <v>75</v>
      </c>
      <c r="B118" t="s">
        <v>19</v>
      </c>
      <c r="C118" t="s">
        <v>34</v>
      </c>
      <c r="D118">
        <v>7</v>
      </c>
      <c r="E118">
        <v>33</v>
      </c>
      <c r="F118">
        <v>26</v>
      </c>
      <c r="G118" t="s">
        <v>62</v>
      </c>
      <c r="H118">
        <v>52.72</v>
      </c>
      <c r="I118">
        <v>14.08</v>
      </c>
      <c r="J118" t="s">
        <v>48</v>
      </c>
      <c r="K118" t="s">
        <v>51</v>
      </c>
      <c r="L118">
        <v>21</v>
      </c>
      <c r="M118">
        <v>14</v>
      </c>
      <c r="N118" t="s">
        <v>51</v>
      </c>
    </row>
    <row r="119" spans="1:14" x14ac:dyDescent="0.25">
      <c r="A119" t="s">
        <v>82</v>
      </c>
      <c r="B119" t="s">
        <v>19</v>
      </c>
      <c r="C119" t="s">
        <v>20</v>
      </c>
      <c r="D119">
        <v>29</v>
      </c>
      <c r="E119">
        <v>7</v>
      </c>
      <c r="F119">
        <v>-22</v>
      </c>
      <c r="G119" t="s">
        <v>50</v>
      </c>
      <c r="H119">
        <v>0.2</v>
      </c>
      <c r="I119">
        <v>0.11</v>
      </c>
      <c r="J119" t="s">
        <v>48</v>
      </c>
      <c r="K119" t="s">
        <v>49</v>
      </c>
      <c r="L119">
        <v>7</v>
      </c>
      <c r="M119">
        <v>-22</v>
      </c>
      <c r="N119" t="s">
        <v>49</v>
      </c>
    </row>
    <row r="120" spans="1:14" x14ac:dyDescent="0.25">
      <c r="A120" t="s">
        <v>82</v>
      </c>
      <c r="B120" t="s">
        <v>19</v>
      </c>
      <c r="C120" t="s">
        <v>23</v>
      </c>
      <c r="D120">
        <v>11</v>
      </c>
      <c r="E120">
        <v>7</v>
      </c>
      <c r="F120">
        <v>-4</v>
      </c>
      <c r="G120" t="s">
        <v>47</v>
      </c>
      <c r="H120">
        <v>0.24</v>
      </c>
      <c r="I120">
        <v>7.0000000000000007E-2</v>
      </c>
      <c r="J120" t="s">
        <v>48</v>
      </c>
      <c r="K120" t="s">
        <v>49</v>
      </c>
      <c r="L120">
        <v>7</v>
      </c>
      <c r="M120">
        <v>-4</v>
      </c>
      <c r="N120" t="s">
        <v>49</v>
      </c>
    </row>
    <row r="121" spans="1:14" x14ac:dyDescent="0.25">
      <c r="A121" t="s">
        <v>82</v>
      </c>
      <c r="B121" t="s">
        <v>19</v>
      </c>
      <c r="C121" t="s">
        <v>24</v>
      </c>
      <c r="D121">
        <v>128</v>
      </c>
      <c r="E121">
        <v>7</v>
      </c>
      <c r="F121">
        <v>-121</v>
      </c>
      <c r="G121" t="s">
        <v>47</v>
      </c>
      <c r="H121">
        <v>5.79</v>
      </c>
      <c r="I121">
        <v>6.36</v>
      </c>
      <c r="J121" t="s">
        <v>48</v>
      </c>
      <c r="K121" t="s">
        <v>49</v>
      </c>
      <c r="L121">
        <v>7</v>
      </c>
      <c r="M121">
        <v>-121</v>
      </c>
      <c r="N121" t="s">
        <v>49</v>
      </c>
    </row>
    <row r="122" spans="1:14" x14ac:dyDescent="0.25">
      <c r="A122" t="s">
        <v>82</v>
      </c>
      <c r="B122" t="s">
        <v>19</v>
      </c>
      <c r="C122" t="s">
        <v>25</v>
      </c>
      <c r="D122">
        <v>5</v>
      </c>
      <c r="E122">
        <v>7</v>
      </c>
      <c r="F122">
        <v>2</v>
      </c>
      <c r="G122" t="s">
        <v>47</v>
      </c>
      <c r="H122">
        <v>7.01</v>
      </c>
      <c r="I122">
        <v>1.41</v>
      </c>
      <c r="J122" t="s">
        <v>48</v>
      </c>
      <c r="K122" t="s">
        <v>51</v>
      </c>
      <c r="L122">
        <v>7</v>
      </c>
      <c r="M122">
        <v>2</v>
      </c>
      <c r="N122" t="s">
        <v>51</v>
      </c>
    </row>
    <row r="123" spans="1:14" x14ac:dyDescent="0.25">
      <c r="A123" t="s">
        <v>82</v>
      </c>
      <c r="B123" t="s">
        <v>19</v>
      </c>
      <c r="C123" t="s">
        <v>26</v>
      </c>
      <c r="D123">
        <v>74</v>
      </c>
      <c r="E123">
        <v>7</v>
      </c>
      <c r="F123">
        <v>-67</v>
      </c>
      <c r="G123" t="s">
        <v>50</v>
      </c>
      <c r="H123">
        <v>547.05999999999995</v>
      </c>
      <c r="I123">
        <v>479.6</v>
      </c>
      <c r="J123" t="s">
        <v>48</v>
      </c>
      <c r="K123" t="s">
        <v>49</v>
      </c>
      <c r="L123">
        <v>7</v>
      </c>
      <c r="M123">
        <v>-67</v>
      </c>
      <c r="N123" t="s">
        <v>49</v>
      </c>
    </row>
    <row r="124" spans="1:14" x14ac:dyDescent="0.25">
      <c r="A124" t="s">
        <v>82</v>
      </c>
      <c r="B124" t="s">
        <v>19</v>
      </c>
      <c r="C124" t="s">
        <v>27</v>
      </c>
      <c r="D124">
        <v>6</v>
      </c>
      <c r="E124">
        <v>7</v>
      </c>
      <c r="F124">
        <v>1</v>
      </c>
      <c r="G124" t="s">
        <v>50</v>
      </c>
      <c r="H124">
        <v>0.02</v>
      </c>
      <c r="I124">
        <v>0.01</v>
      </c>
      <c r="J124" t="s">
        <v>48</v>
      </c>
      <c r="K124" t="s">
        <v>51</v>
      </c>
      <c r="L124">
        <v>7</v>
      </c>
      <c r="M124">
        <v>1</v>
      </c>
      <c r="N124" t="s">
        <v>51</v>
      </c>
    </row>
    <row r="125" spans="1:14" x14ac:dyDescent="0.25">
      <c r="A125" t="s">
        <v>82</v>
      </c>
      <c r="B125" t="s">
        <v>19</v>
      </c>
      <c r="C125" t="s">
        <v>28</v>
      </c>
      <c r="D125">
        <v>3</v>
      </c>
      <c r="E125">
        <v>7</v>
      </c>
      <c r="F125">
        <v>4</v>
      </c>
      <c r="G125" t="s">
        <v>50</v>
      </c>
      <c r="H125">
        <v>1.23</v>
      </c>
      <c r="I125">
        <v>0.22</v>
      </c>
      <c r="J125" t="s">
        <v>48</v>
      </c>
      <c r="K125" t="s">
        <v>51</v>
      </c>
      <c r="L125">
        <v>7</v>
      </c>
      <c r="M125">
        <v>4</v>
      </c>
      <c r="N125" t="s">
        <v>51</v>
      </c>
    </row>
    <row r="126" spans="1:14" x14ac:dyDescent="0.25">
      <c r="A126" t="s">
        <v>82</v>
      </c>
      <c r="B126" t="s">
        <v>19</v>
      </c>
      <c r="C126" t="s">
        <v>29</v>
      </c>
      <c r="D126">
        <v>14</v>
      </c>
      <c r="E126">
        <v>7</v>
      </c>
      <c r="F126">
        <v>-7</v>
      </c>
      <c r="G126" t="s">
        <v>62</v>
      </c>
      <c r="H126">
        <v>1.2</v>
      </c>
      <c r="I126">
        <v>0.46</v>
      </c>
      <c r="J126" t="s">
        <v>48</v>
      </c>
      <c r="K126" t="s">
        <v>49</v>
      </c>
      <c r="L126">
        <v>7</v>
      </c>
      <c r="M126">
        <v>-7</v>
      </c>
      <c r="N126" t="s">
        <v>49</v>
      </c>
    </row>
    <row r="127" spans="1:14" x14ac:dyDescent="0.25">
      <c r="A127" t="s">
        <v>82</v>
      </c>
      <c r="B127" t="s">
        <v>19</v>
      </c>
      <c r="C127" t="s">
        <v>30</v>
      </c>
      <c r="D127">
        <v>15</v>
      </c>
      <c r="E127">
        <v>7</v>
      </c>
      <c r="F127">
        <v>-8</v>
      </c>
      <c r="G127" t="s">
        <v>50</v>
      </c>
      <c r="H127">
        <v>5.29</v>
      </c>
      <c r="I127">
        <v>2.0699999999999998</v>
      </c>
      <c r="J127" t="s">
        <v>48</v>
      </c>
      <c r="K127" t="s">
        <v>49</v>
      </c>
      <c r="L127">
        <v>7</v>
      </c>
      <c r="M127">
        <v>-8</v>
      </c>
      <c r="N127" t="s">
        <v>49</v>
      </c>
    </row>
    <row r="128" spans="1:14" x14ac:dyDescent="0.25">
      <c r="A128" t="s">
        <v>82</v>
      </c>
      <c r="B128" t="s">
        <v>19</v>
      </c>
      <c r="C128" t="s">
        <v>31</v>
      </c>
      <c r="D128">
        <v>17</v>
      </c>
      <c r="E128">
        <v>7</v>
      </c>
      <c r="F128">
        <v>-10</v>
      </c>
      <c r="G128" t="s">
        <v>47</v>
      </c>
      <c r="H128">
        <v>0.09</v>
      </c>
      <c r="I128">
        <v>0.03</v>
      </c>
      <c r="J128" t="s">
        <v>48</v>
      </c>
      <c r="K128" t="s">
        <v>49</v>
      </c>
      <c r="L128">
        <v>7</v>
      </c>
      <c r="M128">
        <v>-10</v>
      </c>
      <c r="N128" t="s">
        <v>49</v>
      </c>
    </row>
    <row r="129" spans="1:14" x14ac:dyDescent="0.25">
      <c r="A129" t="s">
        <v>82</v>
      </c>
      <c r="B129" t="s">
        <v>19</v>
      </c>
      <c r="C129" t="s">
        <v>32</v>
      </c>
      <c r="D129">
        <v>52</v>
      </c>
      <c r="E129">
        <v>7</v>
      </c>
      <c r="F129">
        <v>-45</v>
      </c>
      <c r="G129" t="s">
        <v>50</v>
      </c>
      <c r="H129">
        <v>6.1</v>
      </c>
      <c r="I129">
        <v>4.49</v>
      </c>
      <c r="J129" t="s">
        <v>48</v>
      </c>
      <c r="K129" t="s">
        <v>49</v>
      </c>
      <c r="L129">
        <v>7</v>
      </c>
      <c r="M129">
        <v>-45</v>
      </c>
      <c r="N129" t="s">
        <v>49</v>
      </c>
    </row>
    <row r="130" spans="1:14" x14ac:dyDescent="0.25">
      <c r="A130" t="s">
        <v>82</v>
      </c>
      <c r="B130" t="s">
        <v>19</v>
      </c>
      <c r="C130" t="s">
        <v>33</v>
      </c>
      <c r="D130">
        <v>27</v>
      </c>
      <c r="E130">
        <v>7</v>
      </c>
      <c r="F130">
        <v>-20</v>
      </c>
      <c r="G130" t="s">
        <v>47</v>
      </c>
      <c r="H130">
        <v>1.03</v>
      </c>
      <c r="I130">
        <v>0.49</v>
      </c>
      <c r="J130" t="s">
        <v>48</v>
      </c>
      <c r="K130" t="s">
        <v>49</v>
      </c>
      <c r="L130">
        <v>7</v>
      </c>
      <c r="M130">
        <v>-20</v>
      </c>
      <c r="N130" t="s">
        <v>49</v>
      </c>
    </row>
    <row r="131" spans="1:14" x14ac:dyDescent="0.25">
      <c r="A131" t="s">
        <v>82</v>
      </c>
      <c r="B131" t="s">
        <v>19</v>
      </c>
      <c r="C131" t="s">
        <v>34</v>
      </c>
      <c r="D131">
        <v>4</v>
      </c>
      <c r="E131">
        <v>7</v>
      </c>
      <c r="F131">
        <v>3</v>
      </c>
      <c r="G131" t="s">
        <v>50</v>
      </c>
      <c r="H131">
        <v>68.27</v>
      </c>
      <c r="I131">
        <v>14.73</v>
      </c>
      <c r="J131" t="s">
        <v>48</v>
      </c>
      <c r="K131" t="s">
        <v>51</v>
      </c>
      <c r="L131">
        <v>7</v>
      </c>
      <c r="M131">
        <v>3</v>
      </c>
      <c r="N131" t="s">
        <v>51</v>
      </c>
    </row>
    <row r="132" spans="1:14" x14ac:dyDescent="0.25">
      <c r="A132" t="s">
        <v>77</v>
      </c>
      <c r="B132" t="s">
        <v>19</v>
      </c>
      <c r="C132" t="s">
        <v>20</v>
      </c>
      <c r="D132">
        <v>65</v>
      </c>
      <c r="E132">
        <v>61</v>
      </c>
      <c r="F132">
        <v>-4</v>
      </c>
      <c r="G132" t="s">
        <v>50</v>
      </c>
      <c r="H132">
        <v>0.53</v>
      </c>
      <c r="I132">
        <v>0.43</v>
      </c>
      <c r="J132" t="s">
        <v>48</v>
      </c>
      <c r="K132" t="s">
        <v>49</v>
      </c>
      <c r="L132">
        <v>34</v>
      </c>
      <c r="M132">
        <v>-31</v>
      </c>
      <c r="N132" t="s">
        <v>49</v>
      </c>
    </row>
    <row r="133" spans="1:14" x14ac:dyDescent="0.25">
      <c r="A133" t="s">
        <v>77</v>
      </c>
      <c r="B133" t="s">
        <v>19</v>
      </c>
      <c r="C133" t="s">
        <v>23</v>
      </c>
      <c r="D133">
        <v>20</v>
      </c>
      <c r="E133">
        <v>61</v>
      </c>
      <c r="F133">
        <v>41</v>
      </c>
      <c r="G133" t="s">
        <v>50</v>
      </c>
      <c r="H133">
        <v>0.27</v>
      </c>
      <c r="I133">
        <v>0.12</v>
      </c>
      <c r="J133" t="s">
        <v>48</v>
      </c>
      <c r="K133" t="s">
        <v>51</v>
      </c>
      <c r="L133">
        <v>34</v>
      </c>
      <c r="M133">
        <v>14</v>
      </c>
      <c r="N133" t="s">
        <v>51</v>
      </c>
    </row>
    <row r="134" spans="1:14" x14ac:dyDescent="0.25">
      <c r="A134" t="s">
        <v>77</v>
      </c>
      <c r="B134" t="s">
        <v>19</v>
      </c>
      <c r="C134" t="s">
        <v>24</v>
      </c>
      <c r="D134">
        <v>432</v>
      </c>
      <c r="E134">
        <v>61</v>
      </c>
      <c r="F134">
        <v>-371</v>
      </c>
      <c r="G134" t="s">
        <v>50</v>
      </c>
      <c r="H134">
        <v>6.24</v>
      </c>
      <c r="I134">
        <v>13.24</v>
      </c>
      <c r="J134" t="s">
        <v>48</v>
      </c>
      <c r="K134" t="s">
        <v>49</v>
      </c>
      <c r="L134">
        <v>34</v>
      </c>
      <c r="M134">
        <v>-398</v>
      </c>
      <c r="N134" t="s">
        <v>49</v>
      </c>
    </row>
    <row r="135" spans="1:14" x14ac:dyDescent="0.25">
      <c r="A135" t="s">
        <v>77</v>
      </c>
      <c r="B135" t="s">
        <v>19</v>
      </c>
      <c r="C135" t="s">
        <v>25</v>
      </c>
      <c r="D135">
        <v>7</v>
      </c>
      <c r="E135">
        <v>61</v>
      </c>
      <c r="F135">
        <v>54</v>
      </c>
      <c r="G135" t="s">
        <v>50</v>
      </c>
      <c r="H135">
        <v>9.01</v>
      </c>
      <c r="I135">
        <v>2.5</v>
      </c>
      <c r="J135" t="s">
        <v>48</v>
      </c>
      <c r="K135" t="s">
        <v>51</v>
      </c>
      <c r="L135">
        <v>34</v>
      </c>
      <c r="M135">
        <v>27</v>
      </c>
      <c r="N135" t="s">
        <v>51</v>
      </c>
    </row>
    <row r="136" spans="1:14" x14ac:dyDescent="0.25">
      <c r="A136" t="s">
        <v>77</v>
      </c>
      <c r="B136" t="s">
        <v>19</v>
      </c>
      <c r="C136" t="s">
        <v>26</v>
      </c>
      <c r="D136">
        <v>75</v>
      </c>
      <c r="E136">
        <v>61</v>
      </c>
      <c r="F136">
        <v>-14</v>
      </c>
      <c r="G136" t="s">
        <v>50</v>
      </c>
      <c r="H136">
        <v>669.08</v>
      </c>
      <c r="I136">
        <v>593.20000000000005</v>
      </c>
      <c r="J136" t="s">
        <v>48</v>
      </c>
      <c r="K136" t="s">
        <v>49</v>
      </c>
      <c r="L136">
        <v>34</v>
      </c>
      <c r="M136">
        <v>-41</v>
      </c>
      <c r="N136" t="s">
        <v>49</v>
      </c>
    </row>
    <row r="137" spans="1:14" x14ac:dyDescent="0.25">
      <c r="A137" t="s">
        <v>77</v>
      </c>
      <c r="B137" t="s">
        <v>19</v>
      </c>
      <c r="C137" t="s">
        <v>27</v>
      </c>
      <c r="D137">
        <v>13</v>
      </c>
      <c r="E137">
        <v>61</v>
      </c>
      <c r="F137">
        <v>48</v>
      </c>
      <c r="G137" t="s">
        <v>50</v>
      </c>
      <c r="H137">
        <v>0.04</v>
      </c>
      <c r="I137">
        <v>0.02</v>
      </c>
      <c r="J137" t="s">
        <v>48</v>
      </c>
      <c r="K137" t="s">
        <v>51</v>
      </c>
      <c r="L137">
        <v>34</v>
      </c>
      <c r="M137">
        <v>21</v>
      </c>
      <c r="N137" t="s">
        <v>51</v>
      </c>
    </row>
    <row r="138" spans="1:14" x14ac:dyDescent="0.25">
      <c r="A138" t="s">
        <v>77</v>
      </c>
      <c r="B138" t="s">
        <v>19</v>
      </c>
      <c r="C138" t="s">
        <v>28</v>
      </c>
      <c r="D138">
        <v>7</v>
      </c>
      <c r="E138">
        <v>61</v>
      </c>
      <c r="F138">
        <v>54</v>
      </c>
      <c r="G138" t="s">
        <v>47</v>
      </c>
      <c r="H138">
        <v>1.62</v>
      </c>
      <c r="I138">
        <v>0.37</v>
      </c>
      <c r="J138" t="s">
        <v>48</v>
      </c>
      <c r="K138" t="s">
        <v>51</v>
      </c>
      <c r="L138">
        <v>34</v>
      </c>
      <c r="M138">
        <v>27</v>
      </c>
      <c r="N138" t="s">
        <v>51</v>
      </c>
    </row>
    <row r="139" spans="1:14" x14ac:dyDescent="0.25">
      <c r="A139" t="s">
        <v>77</v>
      </c>
      <c r="B139" t="s">
        <v>19</v>
      </c>
      <c r="C139" t="s">
        <v>29</v>
      </c>
      <c r="D139">
        <v>27</v>
      </c>
      <c r="E139">
        <v>61</v>
      </c>
      <c r="F139">
        <v>34</v>
      </c>
      <c r="G139" t="s">
        <v>50</v>
      </c>
      <c r="H139">
        <v>1.67</v>
      </c>
      <c r="I139">
        <v>0.89</v>
      </c>
      <c r="J139" t="s">
        <v>48</v>
      </c>
      <c r="K139" t="s">
        <v>51</v>
      </c>
      <c r="L139">
        <v>34</v>
      </c>
      <c r="M139">
        <v>7</v>
      </c>
      <c r="N139" t="s">
        <v>51</v>
      </c>
    </row>
    <row r="140" spans="1:14" x14ac:dyDescent="0.25">
      <c r="A140" t="s">
        <v>77</v>
      </c>
      <c r="B140" t="s">
        <v>19</v>
      </c>
      <c r="C140" t="s">
        <v>30</v>
      </c>
      <c r="D140">
        <v>36</v>
      </c>
      <c r="E140">
        <v>61</v>
      </c>
      <c r="F140">
        <v>25</v>
      </c>
      <c r="G140" t="s">
        <v>47</v>
      </c>
      <c r="H140">
        <v>5.91</v>
      </c>
      <c r="I140">
        <v>3.3</v>
      </c>
      <c r="J140" t="s">
        <v>48</v>
      </c>
      <c r="K140" t="s">
        <v>51</v>
      </c>
      <c r="L140">
        <v>34</v>
      </c>
      <c r="M140">
        <v>-2</v>
      </c>
      <c r="N140" t="s">
        <v>49</v>
      </c>
    </row>
    <row r="141" spans="1:14" x14ac:dyDescent="0.25">
      <c r="A141" t="s">
        <v>77</v>
      </c>
      <c r="B141" t="s">
        <v>19</v>
      </c>
      <c r="C141" t="s">
        <v>31</v>
      </c>
      <c r="D141">
        <v>86</v>
      </c>
      <c r="E141">
        <v>61</v>
      </c>
      <c r="F141">
        <v>-25</v>
      </c>
      <c r="G141" t="s">
        <v>50</v>
      </c>
      <c r="H141">
        <v>0.21</v>
      </c>
      <c r="I141">
        <v>0.19</v>
      </c>
      <c r="J141" t="s">
        <v>48</v>
      </c>
      <c r="K141" t="s">
        <v>49</v>
      </c>
      <c r="L141">
        <v>34</v>
      </c>
      <c r="M141">
        <v>-52</v>
      </c>
      <c r="N141" t="s">
        <v>49</v>
      </c>
    </row>
    <row r="142" spans="1:14" x14ac:dyDescent="0.25">
      <c r="A142" t="s">
        <v>77</v>
      </c>
      <c r="B142" t="s">
        <v>19</v>
      </c>
      <c r="C142" t="s">
        <v>32</v>
      </c>
      <c r="D142">
        <v>59</v>
      </c>
      <c r="E142">
        <v>61</v>
      </c>
      <c r="F142">
        <v>2</v>
      </c>
      <c r="G142" t="s">
        <v>50</v>
      </c>
      <c r="H142">
        <v>19</v>
      </c>
      <c r="I142">
        <v>14.93</v>
      </c>
      <c r="J142" t="s">
        <v>48</v>
      </c>
      <c r="K142" t="s">
        <v>51</v>
      </c>
      <c r="L142">
        <v>34</v>
      </c>
      <c r="M142">
        <v>-25</v>
      </c>
      <c r="N142" t="s">
        <v>49</v>
      </c>
    </row>
    <row r="143" spans="1:14" x14ac:dyDescent="0.25">
      <c r="A143" t="s">
        <v>77</v>
      </c>
      <c r="B143" t="s">
        <v>19</v>
      </c>
      <c r="C143" t="s">
        <v>33</v>
      </c>
      <c r="D143">
        <v>44</v>
      </c>
      <c r="E143">
        <v>61</v>
      </c>
      <c r="F143">
        <v>17</v>
      </c>
      <c r="G143" t="s">
        <v>50</v>
      </c>
      <c r="H143">
        <v>1.46</v>
      </c>
      <c r="I143">
        <v>0.98</v>
      </c>
      <c r="J143" t="s">
        <v>48</v>
      </c>
      <c r="K143" t="s">
        <v>51</v>
      </c>
      <c r="L143">
        <v>34</v>
      </c>
      <c r="M143">
        <v>-10</v>
      </c>
      <c r="N143" t="s">
        <v>49</v>
      </c>
    </row>
    <row r="144" spans="1:14" x14ac:dyDescent="0.25">
      <c r="A144" t="s">
        <v>77</v>
      </c>
      <c r="B144" t="s">
        <v>19</v>
      </c>
      <c r="C144" t="s">
        <v>34</v>
      </c>
      <c r="D144">
        <v>18</v>
      </c>
      <c r="E144">
        <v>61</v>
      </c>
      <c r="F144">
        <v>43</v>
      </c>
      <c r="G144" t="s">
        <v>47</v>
      </c>
      <c r="H144">
        <v>61.04</v>
      </c>
      <c r="I144">
        <v>23.5</v>
      </c>
      <c r="J144" t="s">
        <v>48</v>
      </c>
      <c r="K144" t="s">
        <v>51</v>
      </c>
      <c r="L144">
        <v>34</v>
      </c>
      <c r="M144">
        <v>16</v>
      </c>
      <c r="N144" t="s">
        <v>51</v>
      </c>
    </row>
    <row r="145" spans="1:14" x14ac:dyDescent="0.25">
      <c r="A145" t="s">
        <v>78</v>
      </c>
      <c r="B145" t="s">
        <v>19</v>
      </c>
      <c r="C145" t="s">
        <v>20</v>
      </c>
      <c r="D145">
        <v>113</v>
      </c>
      <c r="E145">
        <v>48</v>
      </c>
      <c r="F145">
        <v>-65</v>
      </c>
      <c r="G145" t="s">
        <v>50</v>
      </c>
      <c r="H145">
        <v>0.27</v>
      </c>
      <c r="I145">
        <v>0.3</v>
      </c>
      <c r="J145" t="s">
        <v>48</v>
      </c>
      <c r="K145" t="s">
        <v>49</v>
      </c>
      <c r="L145">
        <v>30</v>
      </c>
      <c r="M145">
        <v>-83</v>
      </c>
      <c r="N145" t="s">
        <v>49</v>
      </c>
    </row>
    <row r="146" spans="1:14" x14ac:dyDescent="0.25">
      <c r="A146" t="s">
        <v>78</v>
      </c>
      <c r="B146" t="s">
        <v>19</v>
      </c>
      <c r="C146" t="s">
        <v>23</v>
      </c>
      <c r="D146">
        <v>82</v>
      </c>
      <c r="E146">
        <v>48</v>
      </c>
      <c r="F146">
        <v>-34</v>
      </c>
      <c r="G146" t="s">
        <v>50</v>
      </c>
      <c r="H146">
        <v>0.27</v>
      </c>
      <c r="I146">
        <v>0.25</v>
      </c>
      <c r="J146" t="s">
        <v>48</v>
      </c>
      <c r="K146" t="s">
        <v>49</v>
      </c>
      <c r="L146">
        <v>30</v>
      </c>
      <c r="M146">
        <v>-52</v>
      </c>
      <c r="N146" t="s">
        <v>49</v>
      </c>
    </row>
    <row r="147" spans="1:14" x14ac:dyDescent="0.25">
      <c r="A147" t="s">
        <v>78</v>
      </c>
      <c r="B147" t="s">
        <v>19</v>
      </c>
      <c r="C147" t="s">
        <v>24</v>
      </c>
      <c r="D147">
        <v>60</v>
      </c>
      <c r="E147">
        <v>48</v>
      </c>
      <c r="F147">
        <v>-12</v>
      </c>
      <c r="G147" t="s">
        <v>50</v>
      </c>
      <c r="H147">
        <v>4.03</v>
      </c>
      <c r="I147">
        <v>3.19</v>
      </c>
      <c r="J147" t="s">
        <v>48</v>
      </c>
      <c r="K147" t="s">
        <v>49</v>
      </c>
      <c r="L147">
        <v>30</v>
      </c>
      <c r="M147">
        <v>-30</v>
      </c>
      <c r="N147" t="s">
        <v>49</v>
      </c>
    </row>
    <row r="148" spans="1:14" x14ac:dyDescent="0.25">
      <c r="A148" t="s">
        <v>78</v>
      </c>
      <c r="B148" t="s">
        <v>19</v>
      </c>
      <c r="C148" t="s">
        <v>25</v>
      </c>
      <c r="D148">
        <v>54</v>
      </c>
      <c r="E148">
        <v>48</v>
      </c>
      <c r="F148">
        <v>-6</v>
      </c>
      <c r="G148" t="s">
        <v>50</v>
      </c>
      <c r="H148">
        <v>7.91</v>
      </c>
      <c r="I148">
        <v>5.94</v>
      </c>
      <c r="J148" t="s">
        <v>48</v>
      </c>
      <c r="K148" t="s">
        <v>49</v>
      </c>
      <c r="L148">
        <v>30</v>
      </c>
      <c r="M148">
        <v>-24</v>
      </c>
      <c r="N148" t="s">
        <v>49</v>
      </c>
    </row>
    <row r="149" spans="1:14" x14ac:dyDescent="0.25">
      <c r="A149" t="s">
        <v>78</v>
      </c>
      <c r="B149" t="s">
        <v>19</v>
      </c>
      <c r="C149" t="s">
        <v>26</v>
      </c>
      <c r="D149">
        <v>69</v>
      </c>
      <c r="E149">
        <v>48</v>
      </c>
      <c r="F149">
        <v>-21</v>
      </c>
      <c r="G149" t="s">
        <v>50</v>
      </c>
      <c r="H149">
        <v>473.74</v>
      </c>
      <c r="I149">
        <v>400.49</v>
      </c>
      <c r="J149" t="s">
        <v>48</v>
      </c>
      <c r="K149" t="s">
        <v>49</v>
      </c>
      <c r="L149">
        <v>30</v>
      </c>
      <c r="M149">
        <v>-39</v>
      </c>
      <c r="N149" t="s">
        <v>49</v>
      </c>
    </row>
    <row r="150" spans="1:14" x14ac:dyDescent="0.25">
      <c r="A150" t="s">
        <v>78</v>
      </c>
      <c r="B150" t="s">
        <v>19</v>
      </c>
      <c r="C150" t="s">
        <v>27</v>
      </c>
      <c r="D150">
        <v>17</v>
      </c>
      <c r="E150">
        <v>48</v>
      </c>
      <c r="F150">
        <v>31</v>
      </c>
      <c r="G150" t="s">
        <v>50</v>
      </c>
      <c r="H150">
        <v>0.03</v>
      </c>
      <c r="I150">
        <v>0.01</v>
      </c>
      <c r="J150" t="s">
        <v>48</v>
      </c>
      <c r="K150" t="s">
        <v>51</v>
      </c>
      <c r="L150">
        <v>30</v>
      </c>
      <c r="M150">
        <v>13</v>
      </c>
      <c r="N150" t="s">
        <v>51</v>
      </c>
    </row>
    <row r="151" spans="1:14" x14ac:dyDescent="0.25">
      <c r="A151" t="s">
        <v>78</v>
      </c>
      <c r="B151" t="s">
        <v>19</v>
      </c>
      <c r="C151" t="s">
        <v>28</v>
      </c>
      <c r="D151">
        <v>8</v>
      </c>
      <c r="E151">
        <v>48</v>
      </c>
      <c r="F151">
        <v>40</v>
      </c>
      <c r="G151" t="s">
        <v>47</v>
      </c>
      <c r="H151">
        <v>1.42</v>
      </c>
      <c r="I151">
        <v>0.36</v>
      </c>
      <c r="J151" t="s">
        <v>48</v>
      </c>
      <c r="K151" t="s">
        <v>51</v>
      </c>
      <c r="L151">
        <v>30</v>
      </c>
      <c r="M151">
        <v>22</v>
      </c>
      <c r="N151" t="s">
        <v>51</v>
      </c>
    </row>
    <row r="152" spans="1:14" x14ac:dyDescent="0.25">
      <c r="A152" t="s">
        <v>78</v>
      </c>
      <c r="B152" t="s">
        <v>19</v>
      </c>
      <c r="C152" t="s">
        <v>29</v>
      </c>
      <c r="D152">
        <v>23</v>
      </c>
      <c r="E152">
        <v>48</v>
      </c>
      <c r="F152">
        <v>25</v>
      </c>
      <c r="G152" t="s">
        <v>50</v>
      </c>
      <c r="H152">
        <v>0.99</v>
      </c>
      <c r="I152">
        <v>0.48</v>
      </c>
      <c r="J152" t="s">
        <v>48</v>
      </c>
      <c r="K152" t="s">
        <v>51</v>
      </c>
      <c r="L152">
        <v>30</v>
      </c>
      <c r="M152">
        <v>7</v>
      </c>
      <c r="N152" t="s">
        <v>51</v>
      </c>
    </row>
    <row r="153" spans="1:14" x14ac:dyDescent="0.25">
      <c r="A153" t="s">
        <v>78</v>
      </c>
      <c r="B153" t="s">
        <v>19</v>
      </c>
      <c r="C153" t="s">
        <v>30</v>
      </c>
      <c r="D153">
        <v>131</v>
      </c>
      <c r="E153">
        <v>48</v>
      </c>
      <c r="F153">
        <v>-83</v>
      </c>
      <c r="G153" t="s">
        <v>50</v>
      </c>
      <c r="H153">
        <v>4.53</v>
      </c>
      <c r="I153">
        <v>5.3</v>
      </c>
      <c r="J153" t="s">
        <v>48</v>
      </c>
      <c r="K153" t="s">
        <v>49</v>
      </c>
      <c r="L153">
        <v>30</v>
      </c>
      <c r="M153">
        <v>-101</v>
      </c>
      <c r="N153" t="s">
        <v>49</v>
      </c>
    </row>
    <row r="154" spans="1:14" x14ac:dyDescent="0.25">
      <c r="A154" t="s">
        <v>78</v>
      </c>
      <c r="B154" t="s">
        <v>19</v>
      </c>
      <c r="C154" t="s">
        <v>31</v>
      </c>
      <c r="D154">
        <v>23</v>
      </c>
      <c r="E154">
        <v>48</v>
      </c>
      <c r="F154">
        <v>25</v>
      </c>
      <c r="G154" t="s">
        <v>50</v>
      </c>
      <c r="H154">
        <v>0.12</v>
      </c>
      <c r="I154">
        <v>0.06</v>
      </c>
      <c r="J154" t="s">
        <v>48</v>
      </c>
      <c r="K154" t="s">
        <v>51</v>
      </c>
      <c r="L154">
        <v>30</v>
      </c>
      <c r="M154">
        <v>7</v>
      </c>
      <c r="N154" t="s">
        <v>51</v>
      </c>
    </row>
    <row r="155" spans="1:14" x14ac:dyDescent="0.25">
      <c r="A155" t="s">
        <v>78</v>
      </c>
      <c r="B155" t="s">
        <v>19</v>
      </c>
      <c r="C155" t="s">
        <v>32</v>
      </c>
      <c r="D155">
        <v>77</v>
      </c>
      <c r="E155">
        <v>48</v>
      </c>
      <c r="F155">
        <v>-29</v>
      </c>
      <c r="G155" t="s">
        <v>50</v>
      </c>
      <c r="H155">
        <v>11.35</v>
      </c>
      <c r="I155">
        <v>10.16</v>
      </c>
      <c r="J155" t="s">
        <v>48</v>
      </c>
      <c r="K155" t="s">
        <v>49</v>
      </c>
      <c r="L155">
        <v>30</v>
      </c>
      <c r="M155">
        <v>-47</v>
      </c>
      <c r="N155" t="s">
        <v>49</v>
      </c>
    </row>
    <row r="156" spans="1:14" x14ac:dyDescent="0.25">
      <c r="A156" t="s">
        <v>78</v>
      </c>
      <c r="B156" t="s">
        <v>19</v>
      </c>
      <c r="C156" t="s">
        <v>33</v>
      </c>
      <c r="D156">
        <v>47</v>
      </c>
      <c r="E156">
        <v>48</v>
      </c>
      <c r="F156">
        <v>1</v>
      </c>
      <c r="G156" t="s">
        <v>50</v>
      </c>
      <c r="H156">
        <v>1.1399999999999999</v>
      </c>
      <c r="I156">
        <v>0.8</v>
      </c>
      <c r="J156" t="s">
        <v>48</v>
      </c>
      <c r="K156" t="s">
        <v>51</v>
      </c>
      <c r="L156">
        <v>30</v>
      </c>
      <c r="M156">
        <v>-17</v>
      </c>
      <c r="N156" t="s">
        <v>49</v>
      </c>
    </row>
    <row r="157" spans="1:14" x14ac:dyDescent="0.25">
      <c r="A157" t="s">
        <v>78</v>
      </c>
      <c r="B157" t="s">
        <v>19</v>
      </c>
      <c r="C157" t="s">
        <v>34</v>
      </c>
      <c r="D157">
        <v>34</v>
      </c>
      <c r="E157">
        <v>48</v>
      </c>
      <c r="F157">
        <v>14</v>
      </c>
      <c r="G157" t="s">
        <v>50</v>
      </c>
      <c r="H157">
        <v>65.23</v>
      </c>
      <c r="I157">
        <v>38.880000000000003</v>
      </c>
      <c r="J157" t="s">
        <v>48</v>
      </c>
      <c r="K157" t="s">
        <v>51</v>
      </c>
      <c r="L157">
        <v>30</v>
      </c>
      <c r="M157">
        <v>-4</v>
      </c>
      <c r="N157" t="s">
        <v>49</v>
      </c>
    </row>
    <row r="158" spans="1:14" x14ac:dyDescent="0.25">
      <c r="A158" t="s">
        <v>76</v>
      </c>
      <c r="B158" t="s">
        <v>19</v>
      </c>
      <c r="C158" t="s">
        <v>20</v>
      </c>
      <c r="D158">
        <v>38</v>
      </c>
      <c r="E158">
        <v>31</v>
      </c>
      <c r="F158">
        <v>-7</v>
      </c>
      <c r="G158" t="s">
        <v>47</v>
      </c>
      <c r="H158">
        <v>0.15</v>
      </c>
      <c r="I158">
        <v>0.09</v>
      </c>
      <c r="J158" t="s">
        <v>48</v>
      </c>
      <c r="K158" t="s">
        <v>49</v>
      </c>
      <c r="L158">
        <v>20</v>
      </c>
      <c r="M158">
        <v>-18</v>
      </c>
      <c r="N158" t="s">
        <v>49</v>
      </c>
    </row>
    <row r="159" spans="1:14" x14ac:dyDescent="0.25">
      <c r="A159" t="s">
        <v>76</v>
      </c>
      <c r="B159" t="s">
        <v>19</v>
      </c>
      <c r="C159" t="s">
        <v>23</v>
      </c>
      <c r="D159">
        <v>28</v>
      </c>
      <c r="E159">
        <v>31</v>
      </c>
      <c r="F159">
        <v>3</v>
      </c>
      <c r="G159" t="s">
        <v>47</v>
      </c>
      <c r="H159">
        <v>0.2</v>
      </c>
      <c r="I159">
        <v>0.1</v>
      </c>
      <c r="J159" t="s">
        <v>48</v>
      </c>
      <c r="K159" t="s">
        <v>51</v>
      </c>
      <c r="L159">
        <v>20</v>
      </c>
      <c r="M159">
        <v>-8</v>
      </c>
      <c r="N159" t="s">
        <v>49</v>
      </c>
    </row>
    <row r="160" spans="1:14" x14ac:dyDescent="0.25">
      <c r="A160" t="s">
        <v>76</v>
      </c>
      <c r="B160" t="s">
        <v>19</v>
      </c>
      <c r="C160" t="s">
        <v>24</v>
      </c>
      <c r="D160">
        <v>87</v>
      </c>
      <c r="E160">
        <v>31</v>
      </c>
      <c r="F160">
        <v>-56</v>
      </c>
      <c r="G160" t="s">
        <v>47</v>
      </c>
      <c r="H160">
        <v>3.36</v>
      </c>
      <c r="I160">
        <v>2.98</v>
      </c>
      <c r="J160" t="s">
        <v>48</v>
      </c>
      <c r="K160" t="s">
        <v>49</v>
      </c>
      <c r="L160">
        <v>20</v>
      </c>
      <c r="M160">
        <v>-67</v>
      </c>
      <c r="N160" t="s">
        <v>49</v>
      </c>
    </row>
    <row r="161" spans="1:14" x14ac:dyDescent="0.25">
      <c r="A161" t="s">
        <v>76</v>
      </c>
      <c r="B161" t="s">
        <v>19</v>
      </c>
      <c r="C161" t="s">
        <v>25</v>
      </c>
      <c r="D161">
        <v>10</v>
      </c>
      <c r="E161">
        <v>31</v>
      </c>
      <c r="F161">
        <v>21</v>
      </c>
      <c r="G161" t="s">
        <v>50</v>
      </c>
      <c r="H161">
        <v>6.78</v>
      </c>
      <c r="I161">
        <v>2.2200000000000002</v>
      </c>
      <c r="J161" t="s">
        <v>48</v>
      </c>
      <c r="K161" t="s">
        <v>51</v>
      </c>
      <c r="L161">
        <v>20</v>
      </c>
      <c r="M161">
        <v>10</v>
      </c>
      <c r="N161" t="s">
        <v>51</v>
      </c>
    </row>
    <row r="162" spans="1:14" x14ac:dyDescent="0.25">
      <c r="A162" t="s">
        <v>76</v>
      </c>
      <c r="B162" t="s">
        <v>19</v>
      </c>
      <c r="C162" t="s">
        <v>26</v>
      </c>
      <c r="D162">
        <v>33</v>
      </c>
      <c r="E162">
        <v>31</v>
      </c>
      <c r="F162">
        <v>-2</v>
      </c>
      <c r="G162" t="s">
        <v>50</v>
      </c>
      <c r="H162">
        <v>291.99</v>
      </c>
      <c r="I162">
        <v>171.96</v>
      </c>
      <c r="J162" t="s">
        <v>48</v>
      </c>
      <c r="K162" t="s">
        <v>49</v>
      </c>
      <c r="L162">
        <v>20</v>
      </c>
      <c r="M162">
        <v>-13</v>
      </c>
      <c r="N162" t="s">
        <v>49</v>
      </c>
    </row>
    <row r="163" spans="1:14" x14ac:dyDescent="0.25">
      <c r="A163" t="s">
        <v>76</v>
      </c>
      <c r="B163" t="s">
        <v>19</v>
      </c>
      <c r="C163" t="s">
        <v>27</v>
      </c>
      <c r="D163">
        <v>12</v>
      </c>
      <c r="E163">
        <v>31</v>
      </c>
      <c r="F163">
        <v>19</v>
      </c>
      <c r="G163" t="s">
        <v>47</v>
      </c>
      <c r="H163">
        <v>0.04</v>
      </c>
      <c r="I163">
        <v>0.01</v>
      </c>
      <c r="J163" t="s">
        <v>48</v>
      </c>
      <c r="K163" t="s">
        <v>51</v>
      </c>
      <c r="L163">
        <v>20</v>
      </c>
      <c r="M163">
        <v>8</v>
      </c>
      <c r="N163" t="s">
        <v>51</v>
      </c>
    </row>
    <row r="164" spans="1:14" x14ac:dyDescent="0.25">
      <c r="A164" t="s">
        <v>76</v>
      </c>
      <c r="B164" t="s">
        <v>19</v>
      </c>
      <c r="C164" t="s">
        <v>28</v>
      </c>
      <c r="D164">
        <v>7</v>
      </c>
      <c r="E164">
        <v>31</v>
      </c>
      <c r="F164">
        <v>24</v>
      </c>
      <c r="G164" t="s">
        <v>50</v>
      </c>
      <c r="H164">
        <v>1.38</v>
      </c>
      <c r="I164">
        <v>0.36</v>
      </c>
      <c r="J164" t="s">
        <v>48</v>
      </c>
      <c r="K164" t="s">
        <v>51</v>
      </c>
      <c r="L164">
        <v>20</v>
      </c>
      <c r="M164">
        <v>13</v>
      </c>
      <c r="N164" t="s">
        <v>51</v>
      </c>
    </row>
    <row r="165" spans="1:14" x14ac:dyDescent="0.25">
      <c r="A165" t="s">
        <v>76</v>
      </c>
      <c r="B165" t="s">
        <v>19</v>
      </c>
      <c r="C165" t="s">
        <v>29</v>
      </c>
      <c r="D165">
        <v>25</v>
      </c>
      <c r="E165">
        <v>31</v>
      </c>
      <c r="F165">
        <v>6</v>
      </c>
      <c r="G165" t="s">
        <v>47</v>
      </c>
      <c r="H165">
        <v>1.2</v>
      </c>
      <c r="I165">
        <v>0.55000000000000004</v>
      </c>
      <c r="J165" t="s">
        <v>48</v>
      </c>
      <c r="K165" t="s">
        <v>51</v>
      </c>
      <c r="L165">
        <v>20</v>
      </c>
      <c r="M165">
        <v>-5</v>
      </c>
      <c r="N165" t="s">
        <v>49</v>
      </c>
    </row>
    <row r="166" spans="1:14" x14ac:dyDescent="0.25">
      <c r="A166" t="s">
        <v>76</v>
      </c>
      <c r="B166" t="s">
        <v>19</v>
      </c>
      <c r="C166" t="s">
        <v>30</v>
      </c>
      <c r="D166">
        <v>29</v>
      </c>
      <c r="E166">
        <v>31</v>
      </c>
      <c r="F166">
        <v>2</v>
      </c>
      <c r="G166" t="s">
        <v>47</v>
      </c>
      <c r="H166">
        <v>3.43</v>
      </c>
      <c r="I166">
        <v>1.69</v>
      </c>
      <c r="J166" t="s">
        <v>48</v>
      </c>
      <c r="K166" t="s">
        <v>51</v>
      </c>
      <c r="L166">
        <v>20</v>
      </c>
      <c r="M166">
        <v>-9</v>
      </c>
      <c r="N166" t="s">
        <v>49</v>
      </c>
    </row>
    <row r="167" spans="1:14" x14ac:dyDescent="0.25">
      <c r="A167" t="s">
        <v>76</v>
      </c>
      <c r="B167" t="s">
        <v>19</v>
      </c>
      <c r="C167" t="s">
        <v>31</v>
      </c>
      <c r="D167">
        <v>22</v>
      </c>
      <c r="E167">
        <v>31</v>
      </c>
      <c r="F167">
        <v>9</v>
      </c>
      <c r="G167" t="s">
        <v>47</v>
      </c>
      <c r="H167">
        <v>0.13</v>
      </c>
      <c r="I167">
        <v>0.06</v>
      </c>
      <c r="J167" t="s">
        <v>48</v>
      </c>
      <c r="K167" t="s">
        <v>51</v>
      </c>
      <c r="L167">
        <v>20</v>
      </c>
      <c r="M167">
        <v>-2</v>
      </c>
      <c r="N167" t="s">
        <v>49</v>
      </c>
    </row>
    <row r="168" spans="1:14" x14ac:dyDescent="0.25">
      <c r="A168" t="s">
        <v>76</v>
      </c>
      <c r="B168" t="s">
        <v>19</v>
      </c>
      <c r="C168" t="s">
        <v>32</v>
      </c>
      <c r="D168">
        <v>48</v>
      </c>
      <c r="E168">
        <v>31</v>
      </c>
      <c r="F168">
        <v>-17</v>
      </c>
      <c r="G168" t="s">
        <v>50</v>
      </c>
      <c r="H168">
        <v>5.79</v>
      </c>
      <c r="I168">
        <v>4.0999999999999996</v>
      </c>
      <c r="J168" t="s">
        <v>48</v>
      </c>
      <c r="K168" t="s">
        <v>49</v>
      </c>
      <c r="L168">
        <v>20</v>
      </c>
      <c r="M168">
        <v>-28</v>
      </c>
      <c r="N168" t="s">
        <v>49</v>
      </c>
    </row>
    <row r="169" spans="1:14" x14ac:dyDescent="0.25">
      <c r="A169" t="s">
        <v>76</v>
      </c>
      <c r="B169" t="s">
        <v>19</v>
      </c>
      <c r="C169" t="s">
        <v>33</v>
      </c>
      <c r="D169">
        <v>23</v>
      </c>
      <c r="E169">
        <v>31</v>
      </c>
      <c r="F169">
        <v>8</v>
      </c>
      <c r="G169" t="s">
        <v>47</v>
      </c>
      <c r="H169">
        <v>1.36</v>
      </c>
      <c r="I169">
        <v>0.6</v>
      </c>
      <c r="J169" t="s">
        <v>48</v>
      </c>
      <c r="K169" t="s">
        <v>51</v>
      </c>
      <c r="L169">
        <v>20</v>
      </c>
      <c r="M169">
        <v>-3</v>
      </c>
      <c r="N169" t="s">
        <v>49</v>
      </c>
    </row>
    <row r="170" spans="1:14" x14ac:dyDescent="0.25">
      <c r="A170" t="s">
        <v>76</v>
      </c>
      <c r="B170" t="s">
        <v>19</v>
      </c>
      <c r="C170" t="s">
        <v>34</v>
      </c>
      <c r="D170">
        <v>113</v>
      </c>
      <c r="E170">
        <v>31</v>
      </c>
      <c r="F170">
        <v>-82</v>
      </c>
      <c r="G170" t="s">
        <v>50</v>
      </c>
      <c r="H170">
        <v>71.25</v>
      </c>
      <c r="I170">
        <v>77.25</v>
      </c>
      <c r="J170" t="s">
        <v>48</v>
      </c>
      <c r="K170" t="s">
        <v>49</v>
      </c>
      <c r="L170">
        <v>20</v>
      </c>
      <c r="M170">
        <v>-93</v>
      </c>
      <c r="N170" t="s">
        <v>49</v>
      </c>
    </row>
    <row r="171" spans="1:14" x14ac:dyDescent="0.25">
      <c r="A171" t="s">
        <v>79</v>
      </c>
      <c r="B171" t="s">
        <v>19</v>
      </c>
      <c r="C171" t="s">
        <v>20</v>
      </c>
      <c r="D171">
        <v>95</v>
      </c>
      <c r="E171">
        <v>55</v>
      </c>
      <c r="F171">
        <v>-40</v>
      </c>
      <c r="G171" t="s">
        <v>50</v>
      </c>
      <c r="H171">
        <v>0.25</v>
      </c>
      <c r="I171">
        <v>0.25</v>
      </c>
      <c r="J171" t="s">
        <v>48</v>
      </c>
      <c r="K171" t="s">
        <v>49</v>
      </c>
      <c r="L171">
        <v>22</v>
      </c>
      <c r="M171">
        <v>-73</v>
      </c>
      <c r="N171" t="s">
        <v>49</v>
      </c>
    </row>
    <row r="172" spans="1:14" x14ac:dyDescent="0.25">
      <c r="A172" t="s">
        <v>79</v>
      </c>
      <c r="B172" t="s">
        <v>19</v>
      </c>
      <c r="C172" t="s">
        <v>23</v>
      </c>
      <c r="D172">
        <v>22</v>
      </c>
      <c r="E172">
        <v>55</v>
      </c>
      <c r="F172">
        <v>33</v>
      </c>
      <c r="G172" t="s">
        <v>47</v>
      </c>
      <c r="H172">
        <v>0.22</v>
      </c>
      <c r="I172">
        <v>0.09</v>
      </c>
      <c r="J172" t="s">
        <v>48</v>
      </c>
      <c r="K172" t="s">
        <v>51</v>
      </c>
      <c r="L172">
        <v>22</v>
      </c>
      <c r="M172">
        <v>0</v>
      </c>
      <c r="N172" t="s">
        <v>49</v>
      </c>
    </row>
    <row r="173" spans="1:14" x14ac:dyDescent="0.25">
      <c r="A173" t="s">
        <v>79</v>
      </c>
      <c r="B173" t="s">
        <v>19</v>
      </c>
      <c r="C173" t="s">
        <v>24</v>
      </c>
      <c r="D173">
        <v>47</v>
      </c>
      <c r="E173">
        <v>55</v>
      </c>
      <c r="F173">
        <v>8</v>
      </c>
      <c r="G173" t="s">
        <v>50</v>
      </c>
      <c r="H173">
        <v>2.39</v>
      </c>
      <c r="I173">
        <v>1.66</v>
      </c>
      <c r="J173" t="s">
        <v>48</v>
      </c>
      <c r="K173" t="s">
        <v>51</v>
      </c>
      <c r="L173">
        <v>22</v>
      </c>
      <c r="M173">
        <v>-25</v>
      </c>
      <c r="N173" t="s">
        <v>49</v>
      </c>
    </row>
    <row r="174" spans="1:14" x14ac:dyDescent="0.25">
      <c r="A174" t="s">
        <v>79</v>
      </c>
      <c r="B174" t="s">
        <v>19</v>
      </c>
      <c r="C174" t="s">
        <v>25</v>
      </c>
      <c r="D174">
        <v>6</v>
      </c>
      <c r="E174">
        <v>55</v>
      </c>
      <c r="F174">
        <v>49</v>
      </c>
      <c r="G174" t="s">
        <v>47</v>
      </c>
      <c r="H174">
        <v>6.99</v>
      </c>
      <c r="I174">
        <v>1.58</v>
      </c>
      <c r="J174" t="s">
        <v>48</v>
      </c>
      <c r="K174" t="s">
        <v>51</v>
      </c>
      <c r="L174">
        <v>22</v>
      </c>
      <c r="M174">
        <v>16</v>
      </c>
      <c r="N174" t="s">
        <v>51</v>
      </c>
    </row>
    <row r="175" spans="1:14" x14ac:dyDescent="0.25">
      <c r="A175" t="s">
        <v>79</v>
      </c>
      <c r="B175" t="s">
        <v>19</v>
      </c>
      <c r="C175" t="s">
        <v>26</v>
      </c>
      <c r="D175">
        <v>62</v>
      </c>
      <c r="E175">
        <v>55</v>
      </c>
      <c r="F175">
        <v>-7</v>
      </c>
      <c r="G175" t="s">
        <v>50</v>
      </c>
      <c r="H175">
        <v>462.4</v>
      </c>
      <c r="I175">
        <v>372.04</v>
      </c>
      <c r="J175" t="s">
        <v>48</v>
      </c>
      <c r="K175" t="s">
        <v>49</v>
      </c>
      <c r="L175">
        <v>22</v>
      </c>
      <c r="M175">
        <v>-40</v>
      </c>
      <c r="N175" t="s">
        <v>49</v>
      </c>
    </row>
    <row r="176" spans="1:14" x14ac:dyDescent="0.25">
      <c r="A176" t="s">
        <v>79</v>
      </c>
      <c r="B176" t="s">
        <v>19</v>
      </c>
      <c r="C176" t="s">
        <v>27</v>
      </c>
      <c r="D176">
        <v>13</v>
      </c>
      <c r="E176">
        <v>55</v>
      </c>
      <c r="F176">
        <v>42</v>
      </c>
      <c r="G176" t="s">
        <v>50</v>
      </c>
      <c r="H176">
        <v>0.04</v>
      </c>
      <c r="I176">
        <v>0.02</v>
      </c>
      <c r="J176" t="s">
        <v>48</v>
      </c>
      <c r="K176" t="s">
        <v>51</v>
      </c>
      <c r="L176">
        <v>22</v>
      </c>
      <c r="M176">
        <v>9</v>
      </c>
      <c r="N176" t="s">
        <v>51</v>
      </c>
    </row>
    <row r="177" spans="1:14" x14ac:dyDescent="0.25">
      <c r="A177" t="s">
        <v>79</v>
      </c>
      <c r="B177" t="s">
        <v>19</v>
      </c>
      <c r="C177" t="s">
        <v>28</v>
      </c>
      <c r="D177">
        <v>6</v>
      </c>
      <c r="E177">
        <v>55</v>
      </c>
      <c r="F177">
        <v>49</v>
      </c>
      <c r="G177" t="s">
        <v>50</v>
      </c>
      <c r="H177">
        <v>1.53</v>
      </c>
      <c r="I177">
        <v>0.37</v>
      </c>
      <c r="J177" t="s">
        <v>48</v>
      </c>
      <c r="K177" t="s">
        <v>51</v>
      </c>
      <c r="L177">
        <v>22</v>
      </c>
      <c r="M177">
        <v>16</v>
      </c>
      <c r="N177" t="s">
        <v>51</v>
      </c>
    </row>
    <row r="178" spans="1:14" x14ac:dyDescent="0.25">
      <c r="A178" t="s">
        <v>79</v>
      </c>
      <c r="B178" t="s">
        <v>19</v>
      </c>
      <c r="C178" t="s">
        <v>29</v>
      </c>
      <c r="D178">
        <v>32</v>
      </c>
      <c r="E178">
        <v>55</v>
      </c>
      <c r="F178">
        <v>23</v>
      </c>
      <c r="G178" t="s">
        <v>47</v>
      </c>
      <c r="H178">
        <v>1.32</v>
      </c>
      <c r="I178">
        <v>0.69</v>
      </c>
      <c r="J178" t="s">
        <v>48</v>
      </c>
      <c r="K178" t="s">
        <v>51</v>
      </c>
      <c r="L178">
        <v>22</v>
      </c>
      <c r="M178">
        <v>-10</v>
      </c>
      <c r="N178" t="s">
        <v>49</v>
      </c>
    </row>
    <row r="179" spans="1:14" x14ac:dyDescent="0.25">
      <c r="A179" t="s">
        <v>79</v>
      </c>
      <c r="B179" t="s">
        <v>19</v>
      </c>
      <c r="C179" t="s">
        <v>30</v>
      </c>
      <c r="D179">
        <v>28</v>
      </c>
      <c r="E179">
        <v>55</v>
      </c>
      <c r="F179">
        <v>27</v>
      </c>
      <c r="G179" t="s">
        <v>47</v>
      </c>
      <c r="H179">
        <v>4.6500000000000004</v>
      </c>
      <c r="I179">
        <v>2.2599999999999998</v>
      </c>
      <c r="J179" t="s">
        <v>48</v>
      </c>
      <c r="K179" t="s">
        <v>51</v>
      </c>
      <c r="L179">
        <v>22</v>
      </c>
      <c r="M179">
        <v>-6</v>
      </c>
      <c r="N179" t="s">
        <v>49</v>
      </c>
    </row>
    <row r="180" spans="1:14" x14ac:dyDescent="0.25">
      <c r="A180" t="s">
        <v>79</v>
      </c>
      <c r="B180" t="s">
        <v>19</v>
      </c>
      <c r="C180" t="s">
        <v>31</v>
      </c>
      <c r="D180">
        <v>8</v>
      </c>
      <c r="E180">
        <v>55</v>
      </c>
      <c r="F180">
        <v>47</v>
      </c>
      <c r="G180" t="s">
        <v>50</v>
      </c>
      <c r="H180">
        <v>0.17</v>
      </c>
      <c r="I180">
        <v>0.05</v>
      </c>
      <c r="J180" t="s">
        <v>48</v>
      </c>
      <c r="K180" t="s">
        <v>51</v>
      </c>
      <c r="L180">
        <v>22</v>
      </c>
      <c r="M180">
        <v>14</v>
      </c>
      <c r="N180" t="s">
        <v>51</v>
      </c>
    </row>
    <row r="181" spans="1:14" x14ac:dyDescent="0.25">
      <c r="A181" t="s">
        <v>79</v>
      </c>
      <c r="B181" t="s">
        <v>19</v>
      </c>
      <c r="C181" t="s">
        <v>32</v>
      </c>
      <c r="D181">
        <v>74</v>
      </c>
      <c r="E181">
        <v>55</v>
      </c>
      <c r="F181">
        <v>-19</v>
      </c>
      <c r="G181" t="s">
        <v>50</v>
      </c>
      <c r="H181">
        <v>11.8</v>
      </c>
      <c r="I181">
        <v>10.37</v>
      </c>
      <c r="J181" t="s">
        <v>48</v>
      </c>
      <c r="K181" t="s">
        <v>49</v>
      </c>
      <c r="L181">
        <v>22</v>
      </c>
      <c r="M181">
        <v>-52</v>
      </c>
      <c r="N181" t="s">
        <v>49</v>
      </c>
    </row>
    <row r="182" spans="1:14" x14ac:dyDescent="0.25">
      <c r="A182" t="s">
        <v>79</v>
      </c>
      <c r="B182" t="s">
        <v>19</v>
      </c>
      <c r="C182" t="s">
        <v>33</v>
      </c>
      <c r="D182">
        <v>31</v>
      </c>
      <c r="E182">
        <v>55</v>
      </c>
      <c r="F182">
        <v>24</v>
      </c>
      <c r="G182" t="s">
        <v>50</v>
      </c>
      <c r="H182">
        <v>1.18</v>
      </c>
      <c r="I182">
        <v>0.67</v>
      </c>
      <c r="J182" t="s">
        <v>48</v>
      </c>
      <c r="K182" t="s">
        <v>51</v>
      </c>
      <c r="L182">
        <v>22</v>
      </c>
      <c r="M182">
        <v>-9</v>
      </c>
      <c r="N182" t="s">
        <v>49</v>
      </c>
    </row>
    <row r="183" spans="1:14" x14ac:dyDescent="0.25">
      <c r="A183" t="s">
        <v>79</v>
      </c>
      <c r="B183" t="s">
        <v>19</v>
      </c>
      <c r="C183" t="s">
        <v>34</v>
      </c>
      <c r="D183">
        <v>10</v>
      </c>
      <c r="E183">
        <v>55</v>
      </c>
      <c r="F183">
        <v>45</v>
      </c>
      <c r="G183" t="s">
        <v>50</v>
      </c>
      <c r="H183">
        <v>41.17</v>
      </c>
      <c r="I183">
        <v>13.54</v>
      </c>
      <c r="J183" t="s">
        <v>48</v>
      </c>
      <c r="K183" t="s">
        <v>51</v>
      </c>
      <c r="L183">
        <v>22</v>
      </c>
      <c r="M183">
        <v>12</v>
      </c>
      <c r="N183" t="s">
        <v>51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workbookViewId="0">
      <selection activeCell="C1" sqref="C1:R14"/>
    </sheetView>
  </sheetViews>
  <sheetFormatPr baseColWidth="10" defaultRowHeight="15" x14ac:dyDescent="0.25"/>
  <cols>
    <col min="1" max="1" width="13" bestFit="1" customWidth="1"/>
    <col min="2" max="2" width="10.140625" bestFit="1" customWidth="1"/>
    <col min="3" max="3" width="8.42578125" bestFit="1" customWidth="1"/>
    <col min="4" max="5" width="5.42578125" bestFit="1" customWidth="1"/>
    <col min="6" max="7" width="7.42578125" bestFit="1" customWidth="1"/>
    <col min="8" max="9" width="7.7109375" bestFit="1" customWidth="1"/>
    <col min="10" max="15" width="7.140625" bestFit="1" customWidth="1"/>
    <col min="16" max="16" width="8" bestFit="1" customWidth="1"/>
    <col min="17" max="17" width="7.5703125" bestFit="1" customWidth="1"/>
    <col min="18" max="18" width="8.5703125" bestFit="1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5">
      <c r="A2" t="s">
        <v>18</v>
      </c>
      <c r="B2" t="s">
        <v>19</v>
      </c>
      <c r="C2" t="s">
        <v>20</v>
      </c>
      <c r="D2">
        <v>6898</v>
      </c>
      <c r="E2">
        <v>6898</v>
      </c>
      <c r="F2">
        <v>0.1</v>
      </c>
      <c r="G2">
        <v>0.1</v>
      </c>
      <c r="H2">
        <v>0.7</v>
      </c>
      <c r="I2">
        <v>0.66</v>
      </c>
      <c r="J2">
        <v>0.14000000000000001</v>
      </c>
      <c r="K2">
        <v>0.14000000000000001</v>
      </c>
      <c r="L2">
        <v>0.17</v>
      </c>
      <c r="M2">
        <v>0.17</v>
      </c>
      <c r="N2">
        <v>0.28999999999999998</v>
      </c>
      <c r="O2">
        <v>0.28999999999999998</v>
      </c>
      <c r="P2">
        <v>0.19</v>
      </c>
      <c r="Q2" t="s">
        <v>21</v>
      </c>
      <c r="R2" t="s">
        <v>22</v>
      </c>
    </row>
    <row r="3" spans="1:18" x14ac:dyDescent="0.25">
      <c r="A3" t="s">
        <v>18</v>
      </c>
      <c r="B3" t="s">
        <v>19</v>
      </c>
      <c r="C3" t="s">
        <v>23</v>
      </c>
      <c r="D3">
        <v>6898</v>
      </c>
      <c r="E3">
        <v>6898</v>
      </c>
      <c r="F3">
        <v>0.14000000000000001</v>
      </c>
      <c r="G3">
        <v>0.11</v>
      </c>
      <c r="H3">
        <v>0.65</v>
      </c>
      <c r="I3">
        <v>0.81</v>
      </c>
      <c r="J3">
        <v>0.18</v>
      </c>
      <c r="K3">
        <v>0.18</v>
      </c>
      <c r="L3">
        <v>0.21</v>
      </c>
      <c r="M3">
        <v>0.21</v>
      </c>
      <c r="N3">
        <v>0.31</v>
      </c>
      <c r="O3">
        <v>0.32</v>
      </c>
      <c r="P3">
        <v>0.52</v>
      </c>
      <c r="Q3" t="s">
        <v>21</v>
      </c>
      <c r="R3" t="s">
        <v>22</v>
      </c>
    </row>
    <row r="4" spans="1:18" x14ac:dyDescent="0.25">
      <c r="A4" t="s">
        <v>18</v>
      </c>
      <c r="B4" t="s">
        <v>19</v>
      </c>
      <c r="C4" t="s">
        <v>24</v>
      </c>
      <c r="D4">
        <v>6898</v>
      </c>
      <c r="E4">
        <v>6898</v>
      </c>
      <c r="F4">
        <v>1.44</v>
      </c>
      <c r="G4">
        <v>1.46</v>
      </c>
      <c r="H4">
        <v>13.72</v>
      </c>
      <c r="I4">
        <v>11.01</v>
      </c>
      <c r="J4">
        <v>2.08</v>
      </c>
      <c r="K4">
        <v>2.0099999999999998</v>
      </c>
      <c r="L4">
        <v>2.87</v>
      </c>
      <c r="M4">
        <v>2.9</v>
      </c>
      <c r="N4">
        <v>5.29</v>
      </c>
      <c r="O4">
        <v>5.2</v>
      </c>
      <c r="P4">
        <v>0.17</v>
      </c>
      <c r="Q4" t="s">
        <v>21</v>
      </c>
      <c r="R4" t="s">
        <v>22</v>
      </c>
    </row>
    <row r="5" spans="1:18" x14ac:dyDescent="0.25">
      <c r="A5" t="s">
        <v>18</v>
      </c>
      <c r="B5" t="s">
        <v>19</v>
      </c>
      <c r="C5" t="s">
        <v>25</v>
      </c>
      <c r="D5">
        <v>6898</v>
      </c>
      <c r="E5">
        <v>6898</v>
      </c>
      <c r="F5">
        <v>5.77</v>
      </c>
      <c r="G5">
        <v>6.1</v>
      </c>
      <c r="H5">
        <v>12.39</v>
      </c>
      <c r="I5">
        <v>11.73</v>
      </c>
      <c r="J5">
        <v>6.68</v>
      </c>
      <c r="K5">
        <v>6.98</v>
      </c>
      <c r="L5">
        <v>7.62</v>
      </c>
      <c r="M5">
        <v>7.71</v>
      </c>
      <c r="N5">
        <v>9.0500000000000007</v>
      </c>
      <c r="O5">
        <v>8.89</v>
      </c>
      <c r="P5">
        <v>0</v>
      </c>
      <c r="Q5" t="s">
        <v>83</v>
      </c>
      <c r="R5" t="s">
        <v>84</v>
      </c>
    </row>
    <row r="6" spans="1:18" x14ac:dyDescent="0.25">
      <c r="A6" t="s">
        <v>18</v>
      </c>
      <c r="B6" t="s">
        <v>19</v>
      </c>
      <c r="C6" t="s">
        <v>26</v>
      </c>
      <c r="D6">
        <v>6898</v>
      </c>
      <c r="E6">
        <v>6898</v>
      </c>
      <c r="F6">
        <v>263.24</v>
      </c>
      <c r="G6">
        <v>250.26</v>
      </c>
      <c r="H6">
        <v>712</v>
      </c>
      <c r="I6">
        <v>859.63</v>
      </c>
      <c r="J6">
        <v>313.39</v>
      </c>
      <c r="K6">
        <v>296.72000000000003</v>
      </c>
      <c r="L6">
        <v>389.62</v>
      </c>
      <c r="M6">
        <v>358.74</v>
      </c>
      <c r="N6">
        <v>495.46</v>
      </c>
      <c r="O6">
        <v>489.43</v>
      </c>
      <c r="P6">
        <v>0</v>
      </c>
      <c r="Q6" t="s">
        <v>83</v>
      </c>
      <c r="R6" t="s">
        <v>84</v>
      </c>
    </row>
    <row r="7" spans="1:18" x14ac:dyDescent="0.25">
      <c r="A7" t="s">
        <v>18</v>
      </c>
      <c r="B7" t="s">
        <v>19</v>
      </c>
      <c r="C7" t="s">
        <v>27</v>
      </c>
      <c r="D7">
        <v>6898</v>
      </c>
      <c r="E7">
        <v>6898</v>
      </c>
      <c r="F7">
        <v>0.03</v>
      </c>
      <c r="G7">
        <v>0.02</v>
      </c>
      <c r="H7">
        <v>0.06</v>
      </c>
      <c r="I7">
        <v>0.06</v>
      </c>
      <c r="J7">
        <v>0.03</v>
      </c>
      <c r="K7">
        <v>0.03</v>
      </c>
      <c r="L7">
        <v>0.04</v>
      </c>
      <c r="M7">
        <v>0.04</v>
      </c>
      <c r="N7">
        <v>0.05</v>
      </c>
      <c r="O7">
        <v>0.05</v>
      </c>
      <c r="P7">
        <v>0.27</v>
      </c>
      <c r="Q7" t="s">
        <v>21</v>
      </c>
      <c r="R7" t="s">
        <v>22</v>
      </c>
    </row>
    <row r="8" spans="1:18" x14ac:dyDescent="0.25">
      <c r="A8" t="s">
        <v>18</v>
      </c>
      <c r="B8" t="s">
        <v>19</v>
      </c>
      <c r="C8" t="s">
        <v>28</v>
      </c>
      <c r="D8">
        <v>6898</v>
      </c>
      <c r="E8">
        <v>6898</v>
      </c>
      <c r="F8">
        <v>1.07</v>
      </c>
      <c r="G8">
        <v>1.1499999999999999</v>
      </c>
      <c r="H8">
        <v>2.5499999999999998</v>
      </c>
      <c r="I8">
        <v>2.09</v>
      </c>
      <c r="J8">
        <v>1.35</v>
      </c>
      <c r="K8">
        <v>1.35</v>
      </c>
      <c r="L8">
        <v>1.48</v>
      </c>
      <c r="M8">
        <v>1.47</v>
      </c>
      <c r="N8">
        <v>1.84</v>
      </c>
      <c r="O8">
        <v>1.79</v>
      </c>
      <c r="P8">
        <v>0</v>
      </c>
      <c r="Q8" t="s">
        <v>83</v>
      </c>
      <c r="R8" t="s">
        <v>84</v>
      </c>
    </row>
    <row r="9" spans="1:18" x14ac:dyDescent="0.25">
      <c r="A9" t="s">
        <v>18</v>
      </c>
      <c r="B9" t="s">
        <v>19</v>
      </c>
      <c r="C9" t="s">
        <v>29</v>
      </c>
      <c r="D9">
        <v>6898</v>
      </c>
      <c r="E9">
        <v>6898</v>
      </c>
      <c r="F9">
        <v>0.59</v>
      </c>
      <c r="G9">
        <v>0.65</v>
      </c>
      <c r="H9">
        <v>6.2</v>
      </c>
      <c r="I9">
        <v>3.03</v>
      </c>
      <c r="J9">
        <v>1.01</v>
      </c>
      <c r="K9">
        <v>1.05</v>
      </c>
      <c r="L9">
        <v>1.24</v>
      </c>
      <c r="M9">
        <v>1.25</v>
      </c>
      <c r="N9">
        <v>1.85</v>
      </c>
      <c r="O9">
        <v>1.85</v>
      </c>
      <c r="P9">
        <v>0.01</v>
      </c>
      <c r="Q9" t="s">
        <v>83</v>
      </c>
      <c r="R9" t="s">
        <v>84</v>
      </c>
    </row>
    <row r="10" spans="1:18" x14ac:dyDescent="0.25">
      <c r="A10" t="s">
        <v>18</v>
      </c>
      <c r="B10" t="s">
        <v>19</v>
      </c>
      <c r="C10" t="s">
        <v>30</v>
      </c>
      <c r="D10">
        <v>6898</v>
      </c>
      <c r="E10">
        <v>6898</v>
      </c>
      <c r="F10">
        <v>2.69</v>
      </c>
      <c r="G10">
        <v>2.85</v>
      </c>
      <c r="H10">
        <v>8.64</v>
      </c>
      <c r="I10">
        <v>9.65</v>
      </c>
      <c r="J10">
        <v>3.18</v>
      </c>
      <c r="K10">
        <v>3.27</v>
      </c>
      <c r="L10">
        <v>3.96</v>
      </c>
      <c r="M10">
        <v>4.25</v>
      </c>
      <c r="N10">
        <v>6.06</v>
      </c>
      <c r="O10">
        <v>6.53</v>
      </c>
      <c r="P10">
        <v>0</v>
      </c>
      <c r="Q10" t="s">
        <v>83</v>
      </c>
      <c r="R10" t="s">
        <v>84</v>
      </c>
    </row>
    <row r="11" spans="1:18" x14ac:dyDescent="0.25">
      <c r="A11" t="s">
        <v>18</v>
      </c>
      <c r="B11" t="s">
        <v>19</v>
      </c>
      <c r="C11" t="s">
        <v>31</v>
      </c>
      <c r="D11">
        <v>6898</v>
      </c>
      <c r="E11">
        <v>6898</v>
      </c>
      <c r="F11">
        <v>0.09</v>
      </c>
      <c r="G11">
        <v>0.08</v>
      </c>
      <c r="H11">
        <v>0.38</v>
      </c>
      <c r="I11">
        <v>0.74</v>
      </c>
      <c r="J11">
        <v>0.14000000000000001</v>
      </c>
      <c r="K11">
        <v>0.14000000000000001</v>
      </c>
      <c r="L11">
        <v>0.17</v>
      </c>
      <c r="M11">
        <v>0.18</v>
      </c>
      <c r="N11">
        <v>0.24</v>
      </c>
      <c r="O11">
        <v>0.26</v>
      </c>
      <c r="P11">
        <v>0</v>
      </c>
      <c r="Q11" t="s">
        <v>83</v>
      </c>
      <c r="R11" t="s">
        <v>84</v>
      </c>
    </row>
    <row r="12" spans="1:18" x14ac:dyDescent="0.25">
      <c r="A12" t="s">
        <v>18</v>
      </c>
      <c r="B12" t="s">
        <v>19</v>
      </c>
      <c r="C12" t="s">
        <v>32</v>
      </c>
      <c r="D12">
        <v>6898</v>
      </c>
      <c r="E12">
        <v>6898</v>
      </c>
      <c r="F12">
        <v>4.54</v>
      </c>
      <c r="G12">
        <v>4.29</v>
      </c>
      <c r="H12">
        <v>19.23</v>
      </c>
      <c r="I12">
        <v>23.93</v>
      </c>
      <c r="J12">
        <v>6.65</v>
      </c>
      <c r="K12">
        <v>5.86</v>
      </c>
      <c r="L12">
        <v>8.8800000000000008</v>
      </c>
      <c r="M12">
        <v>8.11</v>
      </c>
      <c r="N12">
        <v>14.51</v>
      </c>
      <c r="O12">
        <v>13.71</v>
      </c>
      <c r="P12">
        <v>0</v>
      </c>
      <c r="Q12" t="s">
        <v>83</v>
      </c>
      <c r="R12" t="s">
        <v>84</v>
      </c>
    </row>
    <row r="13" spans="1:18" x14ac:dyDescent="0.25">
      <c r="A13" t="s">
        <v>18</v>
      </c>
      <c r="B13" t="s">
        <v>19</v>
      </c>
      <c r="C13" t="s">
        <v>33</v>
      </c>
      <c r="D13">
        <v>6898</v>
      </c>
      <c r="E13">
        <v>6898</v>
      </c>
      <c r="F13">
        <v>0.79</v>
      </c>
      <c r="G13">
        <v>0.69</v>
      </c>
      <c r="H13">
        <v>1.68</v>
      </c>
      <c r="I13">
        <v>1.81</v>
      </c>
      <c r="J13">
        <v>0.95</v>
      </c>
      <c r="K13">
        <v>0.93</v>
      </c>
      <c r="L13">
        <v>1.17</v>
      </c>
      <c r="M13">
        <v>1.1599999999999999</v>
      </c>
      <c r="N13">
        <v>1.42</v>
      </c>
      <c r="O13">
        <v>1.48</v>
      </c>
      <c r="P13">
        <v>0.28000000000000003</v>
      </c>
      <c r="Q13" t="s">
        <v>21</v>
      </c>
      <c r="R13" t="s">
        <v>22</v>
      </c>
    </row>
    <row r="14" spans="1:18" x14ac:dyDescent="0.25">
      <c r="A14" t="s">
        <v>18</v>
      </c>
      <c r="B14" t="s">
        <v>19</v>
      </c>
      <c r="C14" t="s">
        <v>34</v>
      </c>
      <c r="D14">
        <v>6898</v>
      </c>
      <c r="E14">
        <v>6898</v>
      </c>
      <c r="F14">
        <v>32.36</v>
      </c>
      <c r="G14">
        <v>30.32</v>
      </c>
      <c r="H14">
        <v>139.52000000000001</v>
      </c>
      <c r="I14">
        <v>249.81</v>
      </c>
      <c r="J14">
        <v>41.39</v>
      </c>
      <c r="K14">
        <v>41.73</v>
      </c>
      <c r="L14">
        <v>48.75</v>
      </c>
      <c r="M14">
        <v>48.94</v>
      </c>
      <c r="N14">
        <v>67.209999999999994</v>
      </c>
      <c r="O14">
        <v>69.22</v>
      </c>
      <c r="P14">
        <v>0.22</v>
      </c>
      <c r="Q14" t="s">
        <v>21</v>
      </c>
      <c r="R14" t="s">
        <v>22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6"/>
  <sheetViews>
    <sheetView workbookViewId="0">
      <selection activeCell="AL2" sqref="AL2"/>
    </sheetView>
  </sheetViews>
  <sheetFormatPr baseColWidth="10" defaultRowHeight="15" x14ac:dyDescent="0.25"/>
  <cols>
    <col min="1" max="1" width="25.7109375" bestFit="1" customWidth="1"/>
    <col min="2" max="3" width="5.7109375" bestFit="1" customWidth="1"/>
    <col min="4" max="4" width="5.85546875" bestFit="1" customWidth="1"/>
    <col min="5" max="6" width="4.85546875" bestFit="1" customWidth="1"/>
    <col min="7" max="7" width="7.28515625" bestFit="1" customWidth="1"/>
    <col min="8" max="8" width="6.140625" customWidth="1"/>
    <col min="9" max="9" width="4.42578125" bestFit="1" customWidth="1"/>
    <col min="10" max="10" width="5.85546875" bestFit="1" customWidth="1"/>
    <col min="11" max="12" width="4.85546875" bestFit="1" customWidth="1"/>
    <col min="13" max="13" width="5.85546875" bestFit="1" customWidth="1"/>
    <col min="14" max="15" width="4.7109375" bestFit="1" customWidth="1"/>
    <col min="16" max="16" width="5.85546875" bestFit="1" customWidth="1"/>
    <col min="17" max="18" width="4.85546875" bestFit="1" customWidth="1"/>
    <col min="19" max="19" width="5.85546875" bestFit="1" customWidth="1"/>
    <col min="20" max="21" width="4" bestFit="1" customWidth="1"/>
    <col min="22" max="22" width="7.28515625" bestFit="1" customWidth="1"/>
    <col min="23" max="24" width="4.5703125" bestFit="1" customWidth="1"/>
    <col min="25" max="25" width="7.28515625" bestFit="1" customWidth="1"/>
    <col min="26" max="27" width="4.85546875" bestFit="1" customWidth="1"/>
    <col min="28" max="28" width="5.85546875" bestFit="1" customWidth="1"/>
    <col min="29" max="30" width="4.7109375" bestFit="1" customWidth="1"/>
    <col min="31" max="31" width="5.85546875" bestFit="1" customWidth="1"/>
    <col min="32" max="33" width="3.85546875" bestFit="1" customWidth="1"/>
    <col min="34" max="34" width="5.85546875" bestFit="1" customWidth="1"/>
    <col min="35" max="36" width="4.7109375" bestFit="1" customWidth="1"/>
    <col min="37" max="37" width="7.28515625" bestFit="1" customWidth="1"/>
  </cols>
  <sheetData>
    <row r="1" spans="1:41" x14ac:dyDescent="0.25">
      <c r="A1" t="s">
        <v>35</v>
      </c>
      <c r="B1" t="s">
        <v>85</v>
      </c>
      <c r="C1" t="s">
        <v>86</v>
      </c>
      <c r="D1" t="s">
        <v>20</v>
      </c>
      <c r="E1" t="s">
        <v>87</v>
      </c>
      <c r="F1" t="s">
        <v>88</v>
      </c>
      <c r="G1" t="s">
        <v>23</v>
      </c>
      <c r="H1" t="s">
        <v>89</v>
      </c>
      <c r="I1" t="s">
        <v>90</v>
      </c>
      <c r="J1" t="s">
        <v>24</v>
      </c>
      <c r="K1" t="s">
        <v>91</v>
      </c>
      <c r="L1" t="s">
        <v>92</v>
      </c>
      <c r="M1" t="s">
        <v>25</v>
      </c>
      <c r="N1" t="s">
        <v>93</v>
      </c>
      <c r="O1" t="s">
        <v>94</v>
      </c>
      <c r="P1" t="s">
        <v>26</v>
      </c>
      <c r="Q1" t="s">
        <v>95</v>
      </c>
      <c r="R1" t="s">
        <v>96</v>
      </c>
      <c r="S1" t="s">
        <v>27</v>
      </c>
      <c r="T1" t="s">
        <v>97</v>
      </c>
      <c r="U1" t="s">
        <v>98</v>
      </c>
      <c r="V1" t="s">
        <v>28</v>
      </c>
      <c r="W1" t="s">
        <v>99</v>
      </c>
      <c r="X1" t="s">
        <v>100</v>
      </c>
      <c r="Y1" t="s">
        <v>29</v>
      </c>
      <c r="Z1" t="s">
        <v>101</v>
      </c>
      <c r="AA1" t="s">
        <v>102</v>
      </c>
      <c r="AB1" t="s">
        <v>30</v>
      </c>
      <c r="AC1" t="s">
        <v>103</v>
      </c>
      <c r="AD1" t="s">
        <v>104</v>
      </c>
      <c r="AE1" t="s">
        <v>31</v>
      </c>
      <c r="AF1" t="s">
        <v>105</v>
      </c>
      <c r="AG1" t="s">
        <v>106</v>
      </c>
      <c r="AH1" t="s">
        <v>33</v>
      </c>
      <c r="AI1" t="s">
        <v>107</v>
      </c>
      <c r="AJ1" t="s">
        <v>108</v>
      </c>
      <c r="AK1" t="s">
        <v>34</v>
      </c>
      <c r="AL1" t="s">
        <v>114</v>
      </c>
    </row>
    <row r="2" spans="1:41" x14ac:dyDescent="0.25">
      <c r="A2" t="s">
        <v>71</v>
      </c>
      <c r="B2">
        <v>42</v>
      </c>
      <c r="C2">
        <v>26</v>
      </c>
      <c r="D2" t="s">
        <v>109</v>
      </c>
      <c r="E2">
        <v>37</v>
      </c>
      <c r="F2">
        <v>26</v>
      </c>
      <c r="G2" t="s">
        <v>109</v>
      </c>
      <c r="H2">
        <v>26</v>
      </c>
      <c r="I2">
        <v>26</v>
      </c>
      <c r="J2" t="s">
        <v>110</v>
      </c>
      <c r="K2">
        <v>8</v>
      </c>
      <c r="L2">
        <v>26</v>
      </c>
      <c r="M2" t="s">
        <v>110</v>
      </c>
      <c r="N2">
        <v>37</v>
      </c>
      <c r="O2">
        <v>26</v>
      </c>
      <c r="P2" t="s">
        <v>110</v>
      </c>
      <c r="Q2">
        <v>16</v>
      </c>
      <c r="R2">
        <v>26</v>
      </c>
      <c r="S2" t="s">
        <v>109</v>
      </c>
      <c r="T2">
        <v>7</v>
      </c>
      <c r="U2">
        <v>26</v>
      </c>
      <c r="V2" t="s">
        <v>109</v>
      </c>
      <c r="W2">
        <v>17</v>
      </c>
      <c r="X2">
        <v>26</v>
      </c>
      <c r="Y2" t="s">
        <v>109</v>
      </c>
      <c r="Z2">
        <v>45</v>
      </c>
      <c r="AA2">
        <v>26</v>
      </c>
      <c r="AB2" t="s">
        <v>109</v>
      </c>
      <c r="AC2">
        <v>21</v>
      </c>
      <c r="AD2">
        <v>26</v>
      </c>
      <c r="AE2" t="s">
        <v>110</v>
      </c>
      <c r="AF2">
        <v>32</v>
      </c>
      <c r="AG2">
        <v>26</v>
      </c>
      <c r="AH2" t="s">
        <v>109</v>
      </c>
      <c r="AI2">
        <v>19</v>
      </c>
      <c r="AJ2">
        <v>26</v>
      </c>
      <c r="AK2" t="s">
        <v>109</v>
      </c>
      <c r="AL2">
        <f>ROUND(SUM(B2,E2,H2,K2,N2,Q2,T2,W2,Z2,AC2,AF2,AI2)/13,0)</f>
        <v>24</v>
      </c>
      <c r="AM2">
        <f>ROUND(SUM(B2,N2,Q2,W2)/4,0)</f>
        <v>28</v>
      </c>
      <c r="AN2">
        <f>MAX(B2,N2,Q2)</f>
        <v>42</v>
      </c>
      <c r="AO2">
        <f>MAX(B2,N2,Q2,W2)</f>
        <v>42</v>
      </c>
    </row>
    <row r="3" spans="1:41" x14ac:dyDescent="0.25">
      <c r="A3" t="s">
        <v>70</v>
      </c>
      <c r="B3">
        <v>37</v>
      </c>
      <c r="C3">
        <v>50</v>
      </c>
      <c r="D3" t="s">
        <v>110</v>
      </c>
      <c r="E3">
        <v>16</v>
      </c>
      <c r="F3">
        <v>50</v>
      </c>
      <c r="G3" t="s">
        <v>110</v>
      </c>
      <c r="H3">
        <v>93</v>
      </c>
      <c r="I3">
        <v>50</v>
      </c>
      <c r="J3" t="s">
        <v>110</v>
      </c>
      <c r="K3">
        <v>8</v>
      </c>
      <c r="L3">
        <v>50</v>
      </c>
      <c r="M3" t="s">
        <v>109</v>
      </c>
      <c r="N3">
        <v>18</v>
      </c>
      <c r="O3">
        <v>50</v>
      </c>
      <c r="P3" t="s">
        <v>110</v>
      </c>
      <c r="Q3">
        <v>14</v>
      </c>
      <c r="R3">
        <v>50</v>
      </c>
      <c r="S3" t="s">
        <v>109</v>
      </c>
      <c r="T3">
        <v>6</v>
      </c>
      <c r="U3">
        <v>50</v>
      </c>
      <c r="V3" t="s">
        <v>110</v>
      </c>
      <c r="W3">
        <v>21</v>
      </c>
      <c r="X3">
        <v>49</v>
      </c>
      <c r="Y3" t="s">
        <v>110</v>
      </c>
      <c r="Z3">
        <v>40</v>
      </c>
      <c r="AA3">
        <v>50</v>
      </c>
      <c r="AB3" t="s">
        <v>110</v>
      </c>
      <c r="AC3">
        <v>17</v>
      </c>
      <c r="AD3">
        <v>50</v>
      </c>
      <c r="AE3" t="s">
        <v>109</v>
      </c>
      <c r="AF3">
        <v>19</v>
      </c>
      <c r="AG3">
        <v>50</v>
      </c>
      <c r="AH3" t="s">
        <v>109</v>
      </c>
      <c r="AI3">
        <v>11</v>
      </c>
      <c r="AJ3">
        <v>50</v>
      </c>
      <c r="AK3" t="s">
        <v>110</v>
      </c>
      <c r="AL3">
        <f t="shared" ref="AL3:AL16" si="0">ROUND(SUM(B3,E3,H3,K3,N3,Q3,T3,W3,Z3,AC3,AF3,AI3)/13,0)</f>
        <v>23</v>
      </c>
      <c r="AM3">
        <f t="shared" ref="AM3:AM15" si="1">ROUND(SUM(B3,N3,Q3,W3)/4,0)</f>
        <v>23</v>
      </c>
      <c r="AN3">
        <f t="shared" ref="AN3:AN15" si="2">MAX(B3,N3,Q3)</f>
        <v>37</v>
      </c>
      <c r="AO3">
        <f t="shared" ref="AO3:AO15" si="3">MAX(B3,N3,Q3,W3)</f>
        <v>37</v>
      </c>
    </row>
    <row r="4" spans="1:41" x14ac:dyDescent="0.25">
      <c r="A4" t="s">
        <v>69</v>
      </c>
      <c r="B4">
        <v>18</v>
      </c>
      <c r="C4">
        <v>26</v>
      </c>
      <c r="D4" t="s">
        <v>110</v>
      </c>
      <c r="E4">
        <v>4</v>
      </c>
      <c r="F4">
        <v>26</v>
      </c>
      <c r="G4" t="s">
        <v>111</v>
      </c>
      <c r="H4">
        <v>62</v>
      </c>
      <c r="I4">
        <v>26</v>
      </c>
      <c r="J4" t="s">
        <v>110</v>
      </c>
      <c r="K4">
        <v>6</v>
      </c>
      <c r="L4">
        <v>26</v>
      </c>
      <c r="M4" t="s">
        <v>109</v>
      </c>
      <c r="N4">
        <v>16</v>
      </c>
      <c r="O4">
        <v>26</v>
      </c>
      <c r="P4" t="s">
        <v>109</v>
      </c>
      <c r="Q4">
        <v>5</v>
      </c>
      <c r="R4">
        <v>26</v>
      </c>
      <c r="S4" t="s">
        <v>109</v>
      </c>
      <c r="T4">
        <v>6</v>
      </c>
      <c r="U4">
        <v>26</v>
      </c>
      <c r="V4" t="s">
        <v>109</v>
      </c>
      <c r="W4">
        <v>11</v>
      </c>
      <c r="X4">
        <v>26</v>
      </c>
      <c r="Y4" t="s">
        <v>109</v>
      </c>
      <c r="Z4">
        <v>15</v>
      </c>
      <c r="AA4">
        <v>26</v>
      </c>
      <c r="AB4" t="s">
        <v>109</v>
      </c>
      <c r="AC4">
        <v>15</v>
      </c>
      <c r="AD4">
        <v>26</v>
      </c>
      <c r="AE4" t="s">
        <v>109</v>
      </c>
      <c r="AF4">
        <v>8</v>
      </c>
      <c r="AG4">
        <v>26</v>
      </c>
      <c r="AH4" t="s">
        <v>109</v>
      </c>
      <c r="AI4">
        <v>10</v>
      </c>
      <c r="AJ4">
        <v>26</v>
      </c>
      <c r="AK4" t="s">
        <v>109</v>
      </c>
      <c r="AL4">
        <f t="shared" si="0"/>
        <v>14</v>
      </c>
      <c r="AM4">
        <f t="shared" si="1"/>
        <v>13</v>
      </c>
      <c r="AN4">
        <f t="shared" si="2"/>
        <v>18</v>
      </c>
      <c r="AO4">
        <f t="shared" si="3"/>
        <v>18</v>
      </c>
    </row>
    <row r="5" spans="1:41" x14ac:dyDescent="0.25">
      <c r="A5" t="s">
        <v>80</v>
      </c>
      <c r="B5">
        <v>5</v>
      </c>
      <c r="C5">
        <v>3</v>
      </c>
      <c r="D5" t="s">
        <v>110</v>
      </c>
      <c r="E5">
        <v>3</v>
      </c>
      <c r="F5">
        <v>3</v>
      </c>
      <c r="G5" t="s">
        <v>110</v>
      </c>
      <c r="H5">
        <v>9</v>
      </c>
      <c r="I5">
        <v>3</v>
      </c>
      <c r="J5" t="s">
        <v>109</v>
      </c>
      <c r="K5">
        <v>9</v>
      </c>
      <c r="L5">
        <v>3</v>
      </c>
      <c r="M5" t="s">
        <v>110</v>
      </c>
      <c r="N5">
        <v>1</v>
      </c>
      <c r="O5">
        <v>3</v>
      </c>
      <c r="P5" t="s">
        <v>110</v>
      </c>
      <c r="Q5">
        <v>2</v>
      </c>
      <c r="R5">
        <v>3</v>
      </c>
      <c r="S5" t="s">
        <v>110</v>
      </c>
      <c r="T5">
        <v>1</v>
      </c>
      <c r="U5">
        <v>3</v>
      </c>
      <c r="V5" t="s">
        <v>110</v>
      </c>
      <c r="W5">
        <v>2</v>
      </c>
      <c r="X5">
        <v>3</v>
      </c>
      <c r="Y5" t="s">
        <v>109</v>
      </c>
      <c r="Z5">
        <v>5</v>
      </c>
      <c r="AA5">
        <v>3</v>
      </c>
      <c r="AB5" t="s">
        <v>110</v>
      </c>
      <c r="AC5">
        <v>11</v>
      </c>
      <c r="AD5">
        <v>3</v>
      </c>
      <c r="AE5" t="s">
        <v>109</v>
      </c>
      <c r="AF5">
        <v>3</v>
      </c>
      <c r="AG5">
        <v>3</v>
      </c>
      <c r="AH5" t="s">
        <v>109</v>
      </c>
      <c r="AI5">
        <v>12</v>
      </c>
      <c r="AJ5">
        <v>3</v>
      </c>
      <c r="AK5" t="s">
        <v>110</v>
      </c>
      <c r="AL5">
        <f t="shared" si="0"/>
        <v>5</v>
      </c>
      <c r="AM5">
        <f t="shared" si="1"/>
        <v>3</v>
      </c>
      <c r="AN5">
        <f t="shared" si="2"/>
        <v>5</v>
      </c>
      <c r="AO5">
        <f t="shared" si="3"/>
        <v>5</v>
      </c>
    </row>
    <row r="6" spans="1:41" x14ac:dyDescent="0.25">
      <c r="A6" t="s">
        <v>72</v>
      </c>
      <c r="B6">
        <v>28</v>
      </c>
      <c r="C6">
        <v>30</v>
      </c>
      <c r="D6" t="s">
        <v>110</v>
      </c>
      <c r="E6">
        <v>9</v>
      </c>
      <c r="F6">
        <v>30</v>
      </c>
      <c r="G6" t="s">
        <v>110</v>
      </c>
      <c r="H6">
        <v>77</v>
      </c>
      <c r="I6">
        <v>30</v>
      </c>
      <c r="J6" t="s">
        <v>110</v>
      </c>
      <c r="K6">
        <v>10</v>
      </c>
      <c r="L6">
        <v>30</v>
      </c>
      <c r="M6" t="s">
        <v>109</v>
      </c>
      <c r="N6">
        <v>41</v>
      </c>
      <c r="O6">
        <v>30</v>
      </c>
      <c r="P6" t="s">
        <v>110</v>
      </c>
      <c r="Q6">
        <v>13</v>
      </c>
      <c r="R6">
        <v>30</v>
      </c>
      <c r="S6" t="s">
        <v>110</v>
      </c>
      <c r="T6">
        <v>8</v>
      </c>
      <c r="U6">
        <v>30</v>
      </c>
      <c r="V6" t="s">
        <v>109</v>
      </c>
      <c r="W6">
        <v>50</v>
      </c>
      <c r="X6">
        <v>30</v>
      </c>
      <c r="Y6" t="s">
        <v>110</v>
      </c>
      <c r="Z6">
        <v>44</v>
      </c>
      <c r="AA6">
        <v>30</v>
      </c>
      <c r="AB6" t="s">
        <v>110</v>
      </c>
      <c r="AC6">
        <v>24</v>
      </c>
      <c r="AD6">
        <v>30</v>
      </c>
      <c r="AE6" t="s">
        <v>109</v>
      </c>
      <c r="AF6">
        <v>27</v>
      </c>
      <c r="AG6">
        <v>30</v>
      </c>
      <c r="AH6" t="s">
        <v>110</v>
      </c>
      <c r="AI6">
        <v>13</v>
      </c>
      <c r="AJ6">
        <v>30</v>
      </c>
      <c r="AK6" t="s">
        <v>109</v>
      </c>
      <c r="AL6">
        <f t="shared" si="0"/>
        <v>26</v>
      </c>
      <c r="AM6">
        <f t="shared" si="1"/>
        <v>33</v>
      </c>
      <c r="AN6">
        <f t="shared" si="2"/>
        <v>41</v>
      </c>
      <c r="AO6">
        <f t="shared" si="3"/>
        <v>50</v>
      </c>
    </row>
    <row r="7" spans="1:41" x14ac:dyDescent="0.25">
      <c r="A7" t="s">
        <v>74</v>
      </c>
      <c r="B7">
        <v>15</v>
      </c>
      <c r="C7">
        <v>22</v>
      </c>
      <c r="D7" t="s">
        <v>109</v>
      </c>
      <c r="E7">
        <v>11</v>
      </c>
      <c r="F7">
        <v>22</v>
      </c>
      <c r="G7" t="s">
        <v>109</v>
      </c>
      <c r="H7">
        <v>60</v>
      </c>
      <c r="I7">
        <v>22</v>
      </c>
      <c r="J7" t="s">
        <v>110</v>
      </c>
      <c r="K7">
        <v>10</v>
      </c>
      <c r="L7">
        <v>22</v>
      </c>
      <c r="M7" t="s">
        <v>109</v>
      </c>
      <c r="N7">
        <v>19</v>
      </c>
      <c r="O7">
        <v>22</v>
      </c>
      <c r="P7" t="s">
        <v>110</v>
      </c>
      <c r="Q7">
        <v>17</v>
      </c>
      <c r="R7">
        <v>22</v>
      </c>
      <c r="S7" t="s">
        <v>110</v>
      </c>
      <c r="T7">
        <v>15</v>
      </c>
      <c r="U7">
        <v>22</v>
      </c>
      <c r="V7" t="s">
        <v>110</v>
      </c>
      <c r="W7">
        <v>13</v>
      </c>
      <c r="X7">
        <v>22</v>
      </c>
      <c r="Y7" t="s">
        <v>109</v>
      </c>
      <c r="Z7">
        <v>14</v>
      </c>
      <c r="AA7">
        <v>22</v>
      </c>
      <c r="AB7" t="s">
        <v>109</v>
      </c>
      <c r="AC7">
        <v>12</v>
      </c>
      <c r="AD7">
        <v>22</v>
      </c>
      <c r="AE7" t="s">
        <v>110</v>
      </c>
      <c r="AF7">
        <v>10</v>
      </c>
      <c r="AG7">
        <v>22</v>
      </c>
      <c r="AH7" t="s">
        <v>109</v>
      </c>
      <c r="AI7">
        <v>8</v>
      </c>
      <c r="AJ7">
        <v>22</v>
      </c>
      <c r="AK7" t="s">
        <v>109</v>
      </c>
      <c r="AL7">
        <f t="shared" si="0"/>
        <v>16</v>
      </c>
      <c r="AM7">
        <f t="shared" si="1"/>
        <v>16</v>
      </c>
      <c r="AN7">
        <f t="shared" si="2"/>
        <v>19</v>
      </c>
      <c r="AO7">
        <f t="shared" si="3"/>
        <v>19</v>
      </c>
    </row>
    <row r="8" spans="1:41" x14ac:dyDescent="0.25">
      <c r="A8" t="s">
        <v>73</v>
      </c>
      <c r="B8">
        <v>16</v>
      </c>
      <c r="C8">
        <v>39</v>
      </c>
      <c r="D8" t="s">
        <v>109</v>
      </c>
      <c r="E8">
        <v>26</v>
      </c>
      <c r="F8">
        <v>39</v>
      </c>
      <c r="G8" t="s">
        <v>109</v>
      </c>
      <c r="H8">
        <v>137</v>
      </c>
      <c r="I8">
        <v>39</v>
      </c>
      <c r="J8" t="s">
        <v>110</v>
      </c>
      <c r="K8">
        <v>6</v>
      </c>
      <c r="L8">
        <v>39</v>
      </c>
      <c r="M8" t="s">
        <v>109</v>
      </c>
      <c r="N8">
        <v>17</v>
      </c>
      <c r="O8">
        <v>39</v>
      </c>
      <c r="P8" t="s">
        <v>110</v>
      </c>
      <c r="Q8">
        <v>9</v>
      </c>
      <c r="R8">
        <v>39</v>
      </c>
      <c r="S8" t="s">
        <v>110</v>
      </c>
      <c r="T8">
        <v>5</v>
      </c>
      <c r="U8">
        <v>39</v>
      </c>
      <c r="V8" t="s">
        <v>110</v>
      </c>
      <c r="W8">
        <v>17</v>
      </c>
      <c r="X8">
        <v>39</v>
      </c>
      <c r="Y8" t="s">
        <v>109</v>
      </c>
      <c r="Z8">
        <v>28</v>
      </c>
      <c r="AA8">
        <v>39</v>
      </c>
      <c r="AB8" t="s">
        <v>110</v>
      </c>
      <c r="AC8">
        <v>14</v>
      </c>
      <c r="AD8">
        <v>39</v>
      </c>
      <c r="AE8" t="s">
        <v>110</v>
      </c>
      <c r="AF8">
        <v>14</v>
      </c>
      <c r="AG8">
        <v>39</v>
      </c>
      <c r="AH8" t="s">
        <v>109</v>
      </c>
      <c r="AI8">
        <v>18</v>
      </c>
      <c r="AJ8">
        <v>39</v>
      </c>
      <c r="AK8" t="s">
        <v>109</v>
      </c>
      <c r="AL8">
        <f t="shared" si="0"/>
        <v>24</v>
      </c>
      <c r="AM8">
        <f t="shared" si="1"/>
        <v>15</v>
      </c>
      <c r="AN8">
        <f t="shared" si="2"/>
        <v>17</v>
      </c>
      <c r="AO8">
        <f t="shared" si="3"/>
        <v>17</v>
      </c>
    </row>
    <row r="9" spans="1:41" x14ac:dyDescent="0.25">
      <c r="A9" t="s">
        <v>81</v>
      </c>
      <c r="B9">
        <v>25</v>
      </c>
      <c r="C9">
        <v>52</v>
      </c>
      <c r="D9" t="s">
        <v>109</v>
      </c>
      <c r="E9">
        <v>25</v>
      </c>
      <c r="F9">
        <v>51</v>
      </c>
      <c r="G9" t="s">
        <v>110</v>
      </c>
      <c r="H9">
        <v>35</v>
      </c>
      <c r="I9">
        <v>52</v>
      </c>
      <c r="J9" t="s">
        <v>109</v>
      </c>
      <c r="K9">
        <v>14</v>
      </c>
      <c r="L9">
        <v>52</v>
      </c>
      <c r="M9" t="s">
        <v>109</v>
      </c>
      <c r="N9">
        <v>23</v>
      </c>
      <c r="O9">
        <v>52</v>
      </c>
      <c r="P9" t="s">
        <v>109</v>
      </c>
      <c r="Q9">
        <v>9</v>
      </c>
      <c r="R9">
        <v>52</v>
      </c>
      <c r="S9" t="s">
        <v>110</v>
      </c>
      <c r="T9">
        <v>6</v>
      </c>
      <c r="U9">
        <v>52</v>
      </c>
      <c r="V9" t="s">
        <v>110</v>
      </c>
      <c r="W9">
        <v>18</v>
      </c>
      <c r="X9">
        <v>52</v>
      </c>
      <c r="Y9" t="s">
        <v>109</v>
      </c>
      <c r="Z9">
        <v>42</v>
      </c>
      <c r="AA9">
        <v>52</v>
      </c>
      <c r="AB9" t="s">
        <v>110</v>
      </c>
      <c r="AC9">
        <v>20</v>
      </c>
      <c r="AD9">
        <v>51</v>
      </c>
      <c r="AE9" t="s">
        <v>109</v>
      </c>
      <c r="AF9">
        <v>14</v>
      </c>
      <c r="AG9">
        <v>52</v>
      </c>
      <c r="AH9" t="s">
        <v>109</v>
      </c>
      <c r="AI9">
        <v>15</v>
      </c>
      <c r="AJ9">
        <v>51</v>
      </c>
      <c r="AK9" t="s">
        <v>110</v>
      </c>
      <c r="AL9">
        <f t="shared" si="0"/>
        <v>19</v>
      </c>
      <c r="AM9">
        <f t="shared" si="1"/>
        <v>19</v>
      </c>
      <c r="AN9">
        <f t="shared" si="2"/>
        <v>25</v>
      </c>
      <c r="AO9">
        <f t="shared" si="3"/>
        <v>25</v>
      </c>
    </row>
    <row r="10" spans="1:41" x14ac:dyDescent="0.25">
      <c r="A10" t="s">
        <v>75</v>
      </c>
      <c r="B10">
        <v>26</v>
      </c>
      <c r="C10">
        <v>21</v>
      </c>
      <c r="D10" t="s">
        <v>110</v>
      </c>
      <c r="E10">
        <v>36</v>
      </c>
      <c r="F10">
        <v>21</v>
      </c>
      <c r="G10" t="s">
        <v>110</v>
      </c>
      <c r="H10">
        <v>30</v>
      </c>
      <c r="I10">
        <v>21</v>
      </c>
      <c r="J10" t="s">
        <v>110</v>
      </c>
      <c r="K10">
        <v>10</v>
      </c>
      <c r="L10">
        <v>21</v>
      </c>
      <c r="M10" t="s">
        <v>109</v>
      </c>
      <c r="N10">
        <v>12</v>
      </c>
      <c r="O10">
        <v>21</v>
      </c>
      <c r="P10" t="s">
        <v>110</v>
      </c>
      <c r="Q10">
        <v>4</v>
      </c>
      <c r="R10">
        <v>21</v>
      </c>
      <c r="S10" t="s">
        <v>110</v>
      </c>
      <c r="T10">
        <v>3</v>
      </c>
      <c r="U10">
        <v>21</v>
      </c>
      <c r="V10" t="s">
        <v>111</v>
      </c>
      <c r="W10">
        <v>19</v>
      </c>
      <c r="X10">
        <v>21</v>
      </c>
      <c r="Y10" t="s">
        <v>110</v>
      </c>
      <c r="Z10">
        <v>32</v>
      </c>
      <c r="AA10">
        <v>21</v>
      </c>
      <c r="AB10" t="s">
        <v>110</v>
      </c>
      <c r="AC10">
        <v>15</v>
      </c>
      <c r="AD10">
        <v>21</v>
      </c>
      <c r="AE10" t="s">
        <v>109</v>
      </c>
      <c r="AF10">
        <v>12</v>
      </c>
      <c r="AG10">
        <v>21</v>
      </c>
      <c r="AH10" t="s">
        <v>109</v>
      </c>
      <c r="AI10">
        <v>7</v>
      </c>
      <c r="AJ10">
        <v>21</v>
      </c>
      <c r="AK10" t="s">
        <v>111</v>
      </c>
      <c r="AL10">
        <f t="shared" si="0"/>
        <v>16</v>
      </c>
      <c r="AM10">
        <f t="shared" si="1"/>
        <v>15</v>
      </c>
      <c r="AN10">
        <f t="shared" si="2"/>
        <v>26</v>
      </c>
      <c r="AO10">
        <f t="shared" si="3"/>
        <v>26</v>
      </c>
    </row>
    <row r="11" spans="1:41" x14ac:dyDescent="0.25">
      <c r="A11" t="s">
        <v>82</v>
      </c>
      <c r="B11">
        <v>29</v>
      </c>
      <c r="C11">
        <v>7</v>
      </c>
      <c r="D11" t="s">
        <v>110</v>
      </c>
      <c r="E11">
        <v>11</v>
      </c>
      <c r="F11">
        <v>7</v>
      </c>
      <c r="G11" t="s">
        <v>109</v>
      </c>
      <c r="H11">
        <v>128</v>
      </c>
      <c r="I11">
        <v>7</v>
      </c>
      <c r="J11" t="s">
        <v>109</v>
      </c>
      <c r="K11">
        <v>5</v>
      </c>
      <c r="L11">
        <v>7</v>
      </c>
      <c r="M11" t="s">
        <v>109</v>
      </c>
      <c r="N11">
        <v>74</v>
      </c>
      <c r="O11">
        <v>7</v>
      </c>
      <c r="P11" t="s">
        <v>110</v>
      </c>
      <c r="Q11">
        <v>6</v>
      </c>
      <c r="R11">
        <v>7</v>
      </c>
      <c r="S11" t="s">
        <v>110</v>
      </c>
      <c r="T11">
        <v>3</v>
      </c>
      <c r="U11">
        <v>7</v>
      </c>
      <c r="V11" t="s">
        <v>110</v>
      </c>
      <c r="W11">
        <v>14</v>
      </c>
      <c r="X11">
        <v>7</v>
      </c>
      <c r="Y11" t="s">
        <v>111</v>
      </c>
      <c r="Z11">
        <v>15</v>
      </c>
      <c r="AA11">
        <v>7</v>
      </c>
      <c r="AB11" t="s">
        <v>110</v>
      </c>
      <c r="AC11">
        <v>17</v>
      </c>
      <c r="AD11">
        <v>7</v>
      </c>
      <c r="AE11" t="s">
        <v>109</v>
      </c>
      <c r="AF11">
        <v>27</v>
      </c>
      <c r="AG11">
        <v>7</v>
      </c>
      <c r="AH11" t="s">
        <v>109</v>
      </c>
      <c r="AI11">
        <v>4</v>
      </c>
      <c r="AJ11">
        <v>7</v>
      </c>
      <c r="AK11" t="s">
        <v>110</v>
      </c>
      <c r="AL11">
        <f t="shared" si="0"/>
        <v>26</v>
      </c>
      <c r="AM11">
        <f t="shared" si="1"/>
        <v>31</v>
      </c>
      <c r="AN11">
        <f t="shared" si="2"/>
        <v>74</v>
      </c>
      <c r="AO11">
        <f t="shared" si="3"/>
        <v>74</v>
      </c>
    </row>
    <row r="12" spans="1:41" x14ac:dyDescent="0.25">
      <c r="A12" t="s">
        <v>77</v>
      </c>
      <c r="B12">
        <v>65</v>
      </c>
      <c r="C12">
        <v>34</v>
      </c>
      <c r="D12" t="s">
        <v>110</v>
      </c>
      <c r="E12">
        <v>20</v>
      </c>
      <c r="F12">
        <v>34</v>
      </c>
      <c r="G12" t="s">
        <v>110</v>
      </c>
      <c r="H12">
        <v>432</v>
      </c>
      <c r="I12">
        <v>34</v>
      </c>
      <c r="J12" t="s">
        <v>110</v>
      </c>
      <c r="K12">
        <v>7</v>
      </c>
      <c r="L12">
        <v>34</v>
      </c>
      <c r="M12" t="s">
        <v>110</v>
      </c>
      <c r="N12">
        <v>75</v>
      </c>
      <c r="O12">
        <v>34</v>
      </c>
      <c r="P12" t="s">
        <v>110</v>
      </c>
      <c r="Q12">
        <v>13</v>
      </c>
      <c r="R12">
        <v>34</v>
      </c>
      <c r="S12" t="s">
        <v>110</v>
      </c>
      <c r="T12">
        <v>7</v>
      </c>
      <c r="U12">
        <v>34</v>
      </c>
      <c r="V12" t="s">
        <v>109</v>
      </c>
      <c r="W12">
        <v>27</v>
      </c>
      <c r="X12">
        <v>34</v>
      </c>
      <c r="Y12" t="s">
        <v>110</v>
      </c>
      <c r="Z12">
        <v>36</v>
      </c>
      <c r="AA12">
        <v>34</v>
      </c>
      <c r="AB12" t="s">
        <v>109</v>
      </c>
      <c r="AC12">
        <v>86</v>
      </c>
      <c r="AD12">
        <v>34</v>
      </c>
      <c r="AE12" t="s">
        <v>110</v>
      </c>
      <c r="AF12">
        <v>44</v>
      </c>
      <c r="AG12">
        <v>34</v>
      </c>
      <c r="AH12" t="s">
        <v>110</v>
      </c>
      <c r="AI12">
        <v>18</v>
      </c>
      <c r="AJ12">
        <v>34</v>
      </c>
      <c r="AK12" t="s">
        <v>109</v>
      </c>
      <c r="AL12">
        <f t="shared" si="0"/>
        <v>64</v>
      </c>
      <c r="AM12">
        <f t="shared" si="1"/>
        <v>45</v>
      </c>
      <c r="AN12">
        <f t="shared" si="2"/>
        <v>75</v>
      </c>
      <c r="AO12">
        <f t="shared" si="3"/>
        <v>75</v>
      </c>
    </row>
    <row r="13" spans="1:41" x14ac:dyDescent="0.25">
      <c r="A13" t="s">
        <v>78</v>
      </c>
      <c r="B13">
        <v>113</v>
      </c>
      <c r="C13">
        <v>30</v>
      </c>
      <c r="D13" t="s">
        <v>110</v>
      </c>
      <c r="E13">
        <v>82</v>
      </c>
      <c r="F13">
        <v>30</v>
      </c>
      <c r="G13" t="s">
        <v>110</v>
      </c>
      <c r="H13">
        <v>60</v>
      </c>
      <c r="I13">
        <v>30</v>
      </c>
      <c r="J13" t="s">
        <v>110</v>
      </c>
      <c r="K13">
        <v>54</v>
      </c>
      <c r="L13">
        <v>30</v>
      </c>
      <c r="M13" t="s">
        <v>110</v>
      </c>
      <c r="N13">
        <v>69</v>
      </c>
      <c r="O13">
        <v>30</v>
      </c>
      <c r="P13" t="s">
        <v>110</v>
      </c>
      <c r="Q13">
        <v>17</v>
      </c>
      <c r="R13">
        <v>30</v>
      </c>
      <c r="S13" t="s">
        <v>110</v>
      </c>
      <c r="T13">
        <v>8</v>
      </c>
      <c r="U13">
        <v>30</v>
      </c>
      <c r="V13" t="s">
        <v>109</v>
      </c>
      <c r="W13">
        <v>23</v>
      </c>
      <c r="X13">
        <v>30</v>
      </c>
      <c r="Y13" t="s">
        <v>110</v>
      </c>
      <c r="Z13">
        <v>131</v>
      </c>
      <c r="AA13">
        <v>30</v>
      </c>
      <c r="AB13" t="s">
        <v>110</v>
      </c>
      <c r="AC13">
        <v>23</v>
      </c>
      <c r="AD13">
        <v>30</v>
      </c>
      <c r="AE13" t="s">
        <v>110</v>
      </c>
      <c r="AF13">
        <v>47</v>
      </c>
      <c r="AG13">
        <v>30</v>
      </c>
      <c r="AH13" t="s">
        <v>110</v>
      </c>
      <c r="AI13">
        <v>34</v>
      </c>
      <c r="AJ13">
        <v>30</v>
      </c>
      <c r="AK13" t="s">
        <v>110</v>
      </c>
      <c r="AL13">
        <f t="shared" si="0"/>
        <v>51</v>
      </c>
      <c r="AM13">
        <f t="shared" si="1"/>
        <v>56</v>
      </c>
      <c r="AN13">
        <f t="shared" si="2"/>
        <v>113</v>
      </c>
      <c r="AO13">
        <f t="shared" si="3"/>
        <v>113</v>
      </c>
    </row>
    <row r="14" spans="1:41" x14ac:dyDescent="0.25">
      <c r="A14" t="s">
        <v>76</v>
      </c>
      <c r="B14">
        <v>38</v>
      </c>
      <c r="C14">
        <v>20</v>
      </c>
      <c r="D14" t="s">
        <v>109</v>
      </c>
      <c r="E14">
        <v>28</v>
      </c>
      <c r="F14">
        <v>20</v>
      </c>
      <c r="G14" t="s">
        <v>109</v>
      </c>
      <c r="H14">
        <v>87</v>
      </c>
      <c r="I14">
        <v>20</v>
      </c>
      <c r="J14" t="s">
        <v>109</v>
      </c>
      <c r="K14">
        <v>10</v>
      </c>
      <c r="L14">
        <v>20</v>
      </c>
      <c r="M14" t="s">
        <v>110</v>
      </c>
      <c r="N14">
        <v>33</v>
      </c>
      <c r="O14">
        <v>20</v>
      </c>
      <c r="P14" t="s">
        <v>110</v>
      </c>
      <c r="Q14">
        <v>12</v>
      </c>
      <c r="R14">
        <v>20</v>
      </c>
      <c r="S14" t="s">
        <v>109</v>
      </c>
      <c r="T14">
        <v>7</v>
      </c>
      <c r="U14">
        <v>20</v>
      </c>
      <c r="V14" t="s">
        <v>110</v>
      </c>
      <c r="W14">
        <v>25</v>
      </c>
      <c r="X14">
        <v>20</v>
      </c>
      <c r="Y14" t="s">
        <v>109</v>
      </c>
      <c r="Z14">
        <v>29</v>
      </c>
      <c r="AA14">
        <v>20</v>
      </c>
      <c r="AB14" t="s">
        <v>109</v>
      </c>
      <c r="AC14">
        <v>22</v>
      </c>
      <c r="AD14">
        <v>20</v>
      </c>
      <c r="AE14" t="s">
        <v>109</v>
      </c>
      <c r="AF14">
        <v>23</v>
      </c>
      <c r="AG14">
        <v>20</v>
      </c>
      <c r="AH14" t="s">
        <v>109</v>
      </c>
      <c r="AI14">
        <v>113</v>
      </c>
      <c r="AJ14">
        <v>20</v>
      </c>
      <c r="AK14" t="s">
        <v>110</v>
      </c>
      <c r="AL14">
        <f t="shared" si="0"/>
        <v>33</v>
      </c>
      <c r="AM14">
        <f t="shared" si="1"/>
        <v>27</v>
      </c>
      <c r="AN14">
        <f t="shared" si="2"/>
        <v>38</v>
      </c>
      <c r="AO14">
        <f t="shared" si="3"/>
        <v>38</v>
      </c>
    </row>
    <row r="15" spans="1:41" x14ac:dyDescent="0.25">
      <c r="A15" t="s">
        <v>79</v>
      </c>
      <c r="B15">
        <v>95</v>
      </c>
      <c r="C15">
        <v>22</v>
      </c>
      <c r="D15" t="s">
        <v>110</v>
      </c>
      <c r="E15">
        <v>22</v>
      </c>
      <c r="F15">
        <v>22</v>
      </c>
      <c r="G15" t="s">
        <v>109</v>
      </c>
      <c r="H15">
        <v>47</v>
      </c>
      <c r="I15">
        <v>22</v>
      </c>
      <c r="J15" t="s">
        <v>110</v>
      </c>
      <c r="K15">
        <v>6</v>
      </c>
      <c r="L15">
        <v>22</v>
      </c>
      <c r="M15" t="s">
        <v>109</v>
      </c>
      <c r="N15">
        <v>62</v>
      </c>
      <c r="O15">
        <v>22</v>
      </c>
      <c r="P15" t="s">
        <v>110</v>
      </c>
      <c r="Q15">
        <v>13</v>
      </c>
      <c r="R15">
        <v>22</v>
      </c>
      <c r="S15" t="s">
        <v>110</v>
      </c>
      <c r="T15">
        <v>6</v>
      </c>
      <c r="U15">
        <v>22</v>
      </c>
      <c r="V15" t="s">
        <v>110</v>
      </c>
      <c r="W15">
        <v>32</v>
      </c>
      <c r="X15">
        <v>22</v>
      </c>
      <c r="Y15" t="s">
        <v>109</v>
      </c>
      <c r="Z15">
        <v>28</v>
      </c>
      <c r="AA15">
        <v>22</v>
      </c>
      <c r="AB15" t="s">
        <v>109</v>
      </c>
      <c r="AC15">
        <v>8</v>
      </c>
      <c r="AD15">
        <v>22</v>
      </c>
      <c r="AE15" t="s">
        <v>110</v>
      </c>
      <c r="AF15">
        <v>31</v>
      </c>
      <c r="AG15">
        <v>22</v>
      </c>
      <c r="AH15" t="s">
        <v>110</v>
      </c>
      <c r="AI15">
        <v>10</v>
      </c>
      <c r="AJ15">
        <v>22</v>
      </c>
      <c r="AK15" t="s">
        <v>110</v>
      </c>
      <c r="AL15">
        <f t="shared" si="0"/>
        <v>28</v>
      </c>
      <c r="AM15">
        <f t="shared" si="1"/>
        <v>51</v>
      </c>
      <c r="AN15">
        <f t="shared" si="2"/>
        <v>95</v>
      </c>
      <c r="AO15">
        <f t="shared" si="3"/>
        <v>95</v>
      </c>
    </row>
    <row r="16" spans="1:41" x14ac:dyDescent="0.25">
      <c r="B16">
        <f>SUM(B2:B15)</f>
        <v>552</v>
      </c>
      <c r="C16">
        <f t="shared" ref="C16:AJ16" si="4">SUM(C2:C15)</f>
        <v>382</v>
      </c>
      <c r="E16">
        <f t="shared" si="4"/>
        <v>330</v>
      </c>
      <c r="F16">
        <f t="shared" si="4"/>
        <v>381</v>
      </c>
      <c r="H16">
        <f t="shared" si="4"/>
        <v>1283</v>
      </c>
      <c r="I16">
        <f t="shared" si="4"/>
        <v>382</v>
      </c>
      <c r="K16">
        <f t="shared" si="4"/>
        <v>163</v>
      </c>
      <c r="L16">
        <f t="shared" si="4"/>
        <v>382</v>
      </c>
      <c r="N16">
        <f t="shared" si="4"/>
        <v>497</v>
      </c>
      <c r="O16">
        <f t="shared" si="4"/>
        <v>382</v>
      </c>
      <c r="Q16">
        <f t="shared" si="4"/>
        <v>150</v>
      </c>
      <c r="R16">
        <f t="shared" si="4"/>
        <v>382</v>
      </c>
      <c r="T16">
        <f t="shared" si="4"/>
        <v>88</v>
      </c>
      <c r="U16">
        <f t="shared" si="4"/>
        <v>382</v>
      </c>
      <c r="W16">
        <f t="shared" si="4"/>
        <v>289</v>
      </c>
      <c r="X16">
        <f t="shared" si="4"/>
        <v>381</v>
      </c>
      <c r="Z16">
        <f t="shared" si="4"/>
        <v>504</v>
      </c>
      <c r="AA16">
        <f t="shared" si="4"/>
        <v>382</v>
      </c>
      <c r="AC16">
        <f t="shared" si="4"/>
        <v>305</v>
      </c>
      <c r="AD16">
        <f t="shared" si="4"/>
        <v>381</v>
      </c>
      <c r="AF16">
        <f t="shared" si="4"/>
        <v>311</v>
      </c>
      <c r="AG16">
        <f t="shared" si="4"/>
        <v>382</v>
      </c>
      <c r="AI16">
        <f t="shared" si="4"/>
        <v>292</v>
      </c>
      <c r="AJ16">
        <f t="shared" si="4"/>
        <v>381</v>
      </c>
      <c r="AL16">
        <f t="shared" si="0"/>
        <v>366</v>
      </c>
      <c r="AM16">
        <f t="shared" ref="AL16:AO16" si="5">SUM(AM2:AM15)</f>
        <v>375</v>
      </c>
      <c r="AN16">
        <f t="shared" si="5"/>
        <v>625</v>
      </c>
      <c r="AO16">
        <f t="shared" si="5"/>
        <v>634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4"/>
  <sheetViews>
    <sheetView workbookViewId="0">
      <selection activeCell="B14" sqref="B14:AK14"/>
    </sheetView>
  </sheetViews>
  <sheetFormatPr baseColWidth="10" defaultRowHeight="15" x14ac:dyDescent="0.25"/>
  <cols>
    <col min="1" max="1" width="17.42578125" bestFit="1" customWidth="1"/>
    <col min="2" max="3" width="5.7109375" customWidth="1"/>
    <col min="4" max="4" width="7.28515625" bestFit="1" customWidth="1"/>
    <col min="5" max="5" width="5.42578125" bestFit="1" customWidth="1"/>
    <col min="6" max="6" width="4.85546875" customWidth="1"/>
    <col min="7" max="7" width="5.85546875" customWidth="1"/>
    <col min="8" max="8" width="5.42578125" customWidth="1"/>
    <col min="9" max="9" width="4.42578125" customWidth="1"/>
    <col min="10" max="10" width="5.85546875" customWidth="1"/>
    <col min="11" max="11" width="5.42578125" customWidth="1"/>
    <col min="12" max="12" width="4.85546875" customWidth="1"/>
    <col min="13" max="13" width="5.85546875" customWidth="1"/>
    <col min="14" max="14" width="5.42578125" customWidth="1"/>
    <col min="15" max="15" width="4.7109375" customWidth="1"/>
    <col min="16" max="16" width="5.85546875" customWidth="1"/>
    <col min="17" max="17" width="5.42578125" customWidth="1"/>
    <col min="18" max="18" width="4.85546875" customWidth="1"/>
    <col min="19" max="19" width="5.85546875" customWidth="1"/>
    <col min="20" max="20" width="5.42578125" customWidth="1"/>
    <col min="21" max="21" width="4" customWidth="1"/>
    <col min="22" max="22" width="5.85546875" customWidth="1"/>
    <col min="23" max="23" width="5.42578125" customWidth="1"/>
    <col min="24" max="24" width="4.5703125" customWidth="1"/>
    <col min="25" max="25" width="5.85546875" customWidth="1"/>
    <col min="26" max="26" width="5.42578125" customWidth="1"/>
    <col min="27" max="27" width="4.85546875" customWidth="1"/>
    <col min="28" max="28" width="5.85546875" customWidth="1"/>
    <col min="29" max="29" width="5.42578125" customWidth="1"/>
    <col min="30" max="30" width="4.7109375" customWidth="1"/>
    <col min="31" max="31" width="7.28515625" customWidth="1"/>
    <col min="32" max="32" width="5.42578125" customWidth="1"/>
    <col min="33" max="33" width="3.85546875" customWidth="1"/>
    <col min="34" max="34" width="5.85546875" customWidth="1"/>
    <col min="35" max="35" width="5.42578125" customWidth="1"/>
    <col min="36" max="36" width="4.7109375" customWidth="1"/>
    <col min="37" max="37" width="7.28515625" customWidth="1"/>
  </cols>
  <sheetData>
    <row r="1" spans="1:37" x14ac:dyDescent="0.25">
      <c r="A1" t="s">
        <v>36</v>
      </c>
      <c r="B1" t="s">
        <v>85</v>
      </c>
      <c r="C1" t="s">
        <v>86</v>
      </c>
      <c r="D1" t="s">
        <v>20</v>
      </c>
      <c r="E1" t="s">
        <v>87</v>
      </c>
      <c r="F1" t="s">
        <v>88</v>
      </c>
      <c r="G1" t="s">
        <v>23</v>
      </c>
      <c r="H1" t="s">
        <v>89</v>
      </c>
      <c r="I1" t="s">
        <v>90</v>
      </c>
      <c r="J1" t="s">
        <v>24</v>
      </c>
      <c r="K1" t="s">
        <v>91</v>
      </c>
      <c r="L1" t="s">
        <v>92</v>
      </c>
      <c r="M1" t="s">
        <v>25</v>
      </c>
      <c r="N1" t="s">
        <v>93</v>
      </c>
      <c r="O1" t="s">
        <v>94</v>
      </c>
      <c r="P1" t="s">
        <v>26</v>
      </c>
      <c r="Q1" t="s">
        <v>95</v>
      </c>
      <c r="R1" t="s">
        <v>96</v>
      </c>
      <c r="S1" t="s">
        <v>27</v>
      </c>
      <c r="T1" t="s">
        <v>97</v>
      </c>
      <c r="U1" t="s">
        <v>98</v>
      </c>
      <c r="V1" t="s">
        <v>28</v>
      </c>
      <c r="W1" t="s">
        <v>99</v>
      </c>
      <c r="X1" t="s">
        <v>100</v>
      </c>
      <c r="Y1" t="s">
        <v>29</v>
      </c>
      <c r="Z1" t="s">
        <v>101</v>
      </c>
      <c r="AA1" t="s">
        <v>102</v>
      </c>
      <c r="AB1" t="s">
        <v>30</v>
      </c>
      <c r="AC1" t="s">
        <v>103</v>
      </c>
      <c r="AD1" t="s">
        <v>104</v>
      </c>
      <c r="AE1" t="s">
        <v>31</v>
      </c>
      <c r="AF1" t="s">
        <v>105</v>
      </c>
      <c r="AG1" t="s">
        <v>106</v>
      </c>
      <c r="AH1" t="s">
        <v>33</v>
      </c>
      <c r="AI1" t="s">
        <v>107</v>
      </c>
      <c r="AJ1" t="s">
        <v>108</v>
      </c>
      <c r="AK1" t="s">
        <v>34</v>
      </c>
    </row>
    <row r="2" spans="1:37" x14ac:dyDescent="0.25">
      <c r="A2" t="s">
        <v>46</v>
      </c>
      <c r="B2">
        <v>97</v>
      </c>
      <c r="C2">
        <v>7</v>
      </c>
      <c r="D2" t="s">
        <v>109</v>
      </c>
      <c r="E2">
        <v>43</v>
      </c>
      <c r="F2">
        <v>7</v>
      </c>
      <c r="G2" t="s">
        <v>110</v>
      </c>
      <c r="H2">
        <v>101</v>
      </c>
      <c r="I2">
        <v>7</v>
      </c>
      <c r="J2" t="s">
        <v>109</v>
      </c>
      <c r="K2">
        <v>7</v>
      </c>
      <c r="L2">
        <v>7</v>
      </c>
      <c r="M2" t="s">
        <v>109</v>
      </c>
      <c r="N2">
        <v>32</v>
      </c>
      <c r="O2">
        <v>7</v>
      </c>
      <c r="P2" t="s">
        <v>109</v>
      </c>
      <c r="Q2">
        <v>6</v>
      </c>
      <c r="R2">
        <v>7</v>
      </c>
      <c r="S2" t="s">
        <v>109</v>
      </c>
      <c r="T2">
        <v>2</v>
      </c>
      <c r="U2">
        <v>7</v>
      </c>
      <c r="V2" t="s">
        <v>109</v>
      </c>
      <c r="W2">
        <v>9</v>
      </c>
      <c r="X2">
        <v>7</v>
      </c>
      <c r="Y2" t="s">
        <v>109</v>
      </c>
      <c r="Z2">
        <v>44</v>
      </c>
      <c r="AA2">
        <v>7</v>
      </c>
      <c r="AB2" t="s">
        <v>109</v>
      </c>
      <c r="AC2">
        <v>7</v>
      </c>
      <c r="AD2">
        <v>7</v>
      </c>
      <c r="AE2" t="s">
        <v>110</v>
      </c>
      <c r="AF2">
        <v>10</v>
      </c>
      <c r="AG2">
        <v>7</v>
      </c>
      <c r="AH2" t="s">
        <v>110</v>
      </c>
      <c r="AI2">
        <v>4</v>
      </c>
      <c r="AJ2">
        <v>7</v>
      </c>
      <c r="AK2" t="s">
        <v>110</v>
      </c>
    </row>
    <row r="3" spans="1:37" x14ac:dyDescent="0.25">
      <c r="A3" t="s">
        <v>52</v>
      </c>
      <c r="B3" t="s">
        <v>112</v>
      </c>
      <c r="C3">
        <v>1</v>
      </c>
      <c r="D3" t="s">
        <v>113</v>
      </c>
      <c r="E3" t="s">
        <v>112</v>
      </c>
      <c r="F3">
        <v>1</v>
      </c>
      <c r="G3" t="s">
        <v>113</v>
      </c>
      <c r="H3" t="s">
        <v>112</v>
      </c>
      <c r="I3">
        <v>1</v>
      </c>
      <c r="J3" t="s">
        <v>113</v>
      </c>
      <c r="K3" t="s">
        <v>112</v>
      </c>
      <c r="L3">
        <v>1</v>
      </c>
      <c r="M3" t="s">
        <v>113</v>
      </c>
      <c r="N3" t="s">
        <v>112</v>
      </c>
      <c r="O3">
        <v>1</v>
      </c>
      <c r="P3" t="s">
        <v>113</v>
      </c>
      <c r="Q3" t="s">
        <v>112</v>
      </c>
      <c r="R3">
        <v>1</v>
      </c>
      <c r="S3" t="s">
        <v>113</v>
      </c>
      <c r="T3" t="s">
        <v>112</v>
      </c>
      <c r="U3">
        <v>1</v>
      </c>
      <c r="V3" t="s">
        <v>113</v>
      </c>
      <c r="W3" t="s">
        <v>112</v>
      </c>
      <c r="X3">
        <v>1</v>
      </c>
      <c r="Y3" t="s">
        <v>113</v>
      </c>
      <c r="Z3" t="s">
        <v>112</v>
      </c>
      <c r="AA3">
        <v>1</v>
      </c>
      <c r="AB3" t="s">
        <v>113</v>
      </c>
      <c r="AC3" t="s">
        <v>112</v>
      </c>
      <c r="AD3">
        <v>1</v>
      </c>
      <c r="AE3" t="s">
        <v>113</v>
      </c>
      <c r="AF3" t="s">
        <v>112</v>
      </c>
      <c r="AG3">
        <v>1</v>
      </c>
      <c r="AH3" t="s">
        <v>113</v>
      </c>
      <c r="AI3" t="s">
        <v>112</v>
      </c>
      <c r="AJ3">
        <v>1</v>
      </c>
      <c r="AK3" t="s">
        <v>113</v>
      </c>
    </row>
    <row r="4" spans="1:37" x14ac:dyDescent="0.25">
      <c r="A4" t="s">
        <v>57</v>
      </c>
      <c r="B4">
        <v>33</v>
      </c>
      <c r="C4">
        <v>30</v>
      </c>
      <c r="D4" t="s">
        <v>109</v>
      </c>
      <c r="E4">
        <v>10</v>
      </c>
      <c r="F4">
        <v>30</v>
      </c>
      <c r="G4" t="s">
        <v>110</v>
      </c>
      <c r="H4">
        <v>61</v>
      </c>
      <c r="I4">
        <v>30</v>
      </c>
      <c r="J4" t="s">
        <v>110</v>
      </c>
      <c r="K4">
        <v>6</v>
      </c>
      <c r="L4">
        <v>30</v>
      </c>
      <c r="M4" t="s">
        <v>109</v>
      </c>
      <c r="N4">
        <v>13</v>
      </c>
      <c r="O4">
        <v>30</v>
      </c>
      <c r="P4" t="s">
        <v>110</v>
      </c>
      <c r="Q4">
        <v>8</v>
      </c>
      <c r="R4">
        <v>30</v>
      </c>
      <c r="S4" t="s">
        <v>109</v>
      </c>
      <c r="T4">
        <v>5</v>
      </c>
      <c r="U4">
        <v>30</v>
      </c>
      <c r="V4" t="s">
        <v>110</v>
      </c>
      <c r="W4">
        <v>11</v>
      </c>
      <c r="X4">
        <v>30</v>
      </c>
      <c r="Y4" t="s">
        <v>109</v>
      </c>
      <c r="Z4">
        <v>22</v>
      </c>
      <c r="AA4">
        <v>30</v>
      </c>
      <c r="AB4" t="s">
        <v>109</v>
      </c>
      <c r="AC4">
        <v>77</v>
      </c>
      <c r="AD4">
        <v>30</v>
      </c>
      <c r="AE4" t="s">
        <v>110</v>
      </c>
      <c r="AF4">
        <v>9</v>
      </c>
      <c r="AG4">
        <v>30</v>
      </c>
      <c r="AH4" t="s">
        <v>110</v>
      </c>
      <c r="AI4">
        <v>10</v>
      </c>
      <c r="AJ4">
        <v>30</v>
      </c>
      <c r="AK4" t="s">
        <v>110</v>
      </c>
    </row>
    <row r="5" spans="1:37" x14ac:dyDescent="0.25">
      <c r="A5" t="s">
        <v>58</v>
      </c>
      <c r="B5">
        <v>80</v>
      </c>
      <c r="C5">
        <v>42</v>
      </c>
      <c r="D5" t="s">
        <v>110</v>
      </c>
      <c r="E5">
        <v>25</v>
      </c>
      <c r="F5">
        <v>42</v>
      </c>
      <c r="G5" t="s">
        <v>109</v>
      </c>
      <c r="H5">
        <v>444</v>
      </c>
      <c r="I5">
        <v>42</v>
      </c>
      <c r="J5" t="s">
        <v>110</v>
      </c>
      <c r="K5">
        <v>14</v>
      </c>
      <c r="L5">
        <v>42</v>
      </c>
      <c r="M5" t="s">
        <v>110</v>
      </c>
      <c r="N5">
        <v>107</v>
      </c>
      <c r="O5">
        <v>42</v>
      </c>
      <c r="P5" t="s">
        <v>110</v>
      </c>
      <c r="Q5">
        <v>18</v>
      </c>
      <c r="R5">
        <v>42</v>
      </c>
      <c r="S5" t="s">
        <v>110</v>
      </c>
      <c r="T5">
        <v>8</v>
      </c>
      <c r="U5">
        <v>42</v>
      </c>
      <c r="V5" t="s">
        <v>109</v>
      </c>
      <c r="W5">
        <v>34</v>
      </c>
      <c r="X5">
        <v>42</v>
      </c>
      <c r="Y5" t="s">
        <v>110</v>
      </c>
      <c r="Z5">
        <v>34</v>
      </c>
      <c r="AA5">
        <v>42</v>
      </c>
      <c r="AB5" t="s">
        <v>110</v>
      </c>
      <c r="AC5">
        <v>22</v>
      </c>
      <c r="AD5">
        <v>42</v>
      </c>
      <c r="AE5" t="s">
        <v>109</v>
      </c>
      <c r="AF5">
        <v>59</v>
      </c>
      <c r="AG5">
        <v>42</v>
      </c>
      <c r="AH5" t="s">
        <v>110</v>
      </c>
      <c r="AI5">
        <v>16</v>
      </c>
      <c r="AJ5">
        <v>42</v>
      </c>
      <c r="AK5" t="s">
        <v>110</v>
      </c>
    </row>
    <row r="6" spans="1:37" x14ac:dyDescent="0.25">
      <c r="A6" t="s">
        <v>59</v>
      </c>
      <c r="B6">
        <v>113</v>
      </c>
      <c r="C6">
        <v>75</v>
      </c>
      <c r="D6" t="s">
        <v>110</v>
      </c>
      <c r="E6">
        <v>39</v>
      </c>
      <c r="F6">
        <v>75</v>
      </c>
      <c r="G6" t="s">
        <v>110</v>
      </c>
      <c r="H6">
        <v>152</v>
      </c>
      <c r="I6">
        <v>75</v>
      </c>
      <c r="J6" t="s">
        <v>110</v>
      </c>
      <c r="K6">
        <v>7</v>
      </c>
      <c r="L6">
        <v>75</v>
      </c>
      <c r="M6" t="s">
        <v>109</v>
      </c>
      <c r="N6">
        <v>35</v>
      </c>
      <c r="O6">
        <v>75</v>
      </c>
      <c r="P6" t="s">
        <v>110</v>
      </c>
      <c r="Q6">
        <v>13</v>
      </c>
      <c r="R6">
        <v>75</v>
      </c>
      <c r="S6" t="s">
        <v>110</v>
      </c>
      <c r="T6">
        <v>8</v>
      </c>
      <c r="U6">
        <v>75</v>
      </c>
      <c r="V6" t="s">
        <v>109</v>
      </c>
      <c r="W6">
        <v>25</v>
      </c>
      <c r="X6">
        <v>74</v>
      </c>
      <c r="Y6" t="s">
        <v>110</v>
      </c>
      <c r="Z6">
        <v>41</v>
      </c>
      <c r="AA6">
        <v>75</v>
      </c>
      <c r="AB6" t="s">
        <v>110</v>
      </c>
      <c r="AC6">
        <v>19</v>
      </c>
      <c r="AD6">
        <v>75</v>
      </c>
      <c r="AE6" t="s">
        <v>109</v>
      </c>
      <c r="AF6">
        <v>22</v>
      </c>
      <c r="AG6">
        <v>75</v>
      </c>
      <c r="AH6" t="s">
        <v>109</v>
      </c>
      <c r="AI6">
        <v>18</v>
      </c>
      <c r="AJ6">
        <v>75</v>
      </c>
      <c r="AK6" t="s">
        <v>110</v>
      </c>
    </row>
    <row r="7" spans="1:37" x14ac:dyDescent="0.25">
      <c r="A7" t="s">
        <v>60</v>
      </c>
      <c r="B7">
        <v>25</v>
      </c>
      <c r="C7">
        <v>93</v>
      </c>
      <c r="D7" t="s">
        <v>110</v>
      </c>
      <c r="E7">
        <v>29</v>
      </c>
      <c r="F7">
        <v>93</v>
      </c>
      <c r="G7" t="s">
        <v>110</v>
      </c>
      <c r="H7">
        <v>115</v>
      </c>
      <c r="I7">
        <v>93</v>
      </c>
      <c r="J7" t="s">
        <v>110</v>
      </c>
      <c r="K7">
        <v>11</v>
      </c>
      <c r="L7">
        <v>93</v>
      </c>
      <c r="M7" t="s">
        <v>110</v>
      </c>
      <c r="N7">
        <v>30</v>
      </c>
      <c r="O7">
        <v>93</v>
      </c>
      <c r="P7" t="s">
        <v>110</v>
      </c>
      <c r="Q7">
        <v>15</v>
      </c>
      <c r="R7">
        <v>93</v>
      </c>
      <c r="S7" t="s">
        <v>109</v>
      </c>
      <c r="T7">
        <v>8</v>
      </c>
      <c r="U7">
        <v>93</v>
      </c>
      <c r="V7" t="s">
        <v>109</v>
      </c>
      <c r="W7">
        <v>23</v>
      </c>
      <c r="X7">
        <v>93</v>
      </c>
      <c r="Y7" t="s">
        <v>110</v>
      </c>
      <c r="Z7">
        <v>45</v>
      </c>
      <c r="AA7">
        <v>93</v>
      </c>
      <c r="AB7" t="s">
        <v>110</v>
      </c>
      <c r="AC7">
        <v>31</v>
      </c>
      <c r="AD7">
        <v>93</v>
      </c>
      <c r="AE7" t="s">
        <v>109</v>
      </c>
      <c r="AF7">
        <v>18</v>
      </c>
      <c r="AG7">
        <v>93</v>
      </c>
      <c r="AH7" t="s">
        <v>109</v>
      </c>
      <c r="AI7">
        <v>20</v>
      </c>
      <c r="AJ7">
        <v>93</v>
      </c>
      <c r="AK7" t="s">
        <v>109</v>
      </c>
    </row>
    <row r="8" spans="1:37" x14ac:dyDescent="0.25">
      <c r="A8" t="s">
        <v>61</v>
      </c>
      <c r="B8">
        <v>20</v>
      </c>
      <c r="C8">
        <v>19</v>
      </c>
      <c r="D8" t="s">
        <v>109</v>
      </c>
      <c r="E8">
        <v>13</v>
      </c>
      <c r="F8">
        <v>19</v>
      </c>
      <c r="G8" t="s">
        <v>109</v>
      </c>
      <c r="H8">
        <v>82</v>
      </c>
      <c r="I8">
        <v>19</v>
      </c>
      <c r="J8" t="s">
        <v>110</v>
      </c>
      <c r="K8">
        <v>15</v>
      </c>
      <c r="L8">
        <v>19</v>
      </c>
      <c r="M8" t="s">
        <v>109</v>
      </c>
      <c r="N8">
        <v>29</v>
      </c>
      <c r="O8">
        <v>19</v>
      </c>
      <c r="P8" t="s">
        <v>109</v>
      </c>
      <c r="Q8">
        <v>19</v>
      </c>
      <c r="R8">
        <v>19</v>
      </c>
      <c r="S8" t="s">
        <v>110</v>
      </c>
      <c r="T8">
        <v>17</v>
      </c>
      <c r="U8">
        <v>19</v>
      </c>
      <c r="V8" t="s">
        <v>110</v>
      </c>
      <c r="W8">
        <v>18</v>
      </c>
      <c r="X8">
        <v>19</v>
      </c>
      <c r="Y8" t="s">
        <v>109</v>
      </c>
      <c r="Z8">
        <v>22</v>
      </c>
      <c r="AA8">
        <v>19</v>
      </c>
      <c r="AB8" t="s">
        <v>109</v>
      </c>
      <c r="AC8">
        <v>16</v>
      </c>
      <c r="AD8">
        <v>19</v>
      </c>
      <c r="AE8" t="s">
        <v>109</v>
      </c>
      <c r="AF8">
        <v>16</v>
      </c>
      <c r="AG8">
        <v>19</v>
      </c>
      <c r="AH8" t="s">
        <v>109</v>
      </c>
      <c r="AI8">
        <v>10</v>
      </c>
      <c r="AJ8">
        <v>19</v>
      </c>
      <c r="AK8" t="s">
        <v>111</v>
      </c>
    </row>
    <row r="9" spans="1:37" x14ac:dyDescent="0.25">
      <c r="A9" t="s">
        <v>63</v>
      </c>
      <c r="B9">
        <v>101</v>
      </c>
      <c r="C9">
        <v>73</v>
      </c>
      <c r="D9" t="s">
        <v>110</v>
      </c>
      <c r="E9">
        <v>36</v>
      </c>
      <c r="F9">
        <v>72</v>
      </c>
      <c r="G9" t="s">
        <v>110</v>
      </c>
      <c r="H9">
        <v>61</v>
      </c>
      <c r="I9">
        <v>73</v>
      </c>
      <c r="J9" t="s">
        <v>110</v>
      </c>
      <c r="K9">
        <v>31</v>
      </c>
      <c r="L9">
        <v>73</v>
      </c>
      <c r="M9" t="s">
        <v>110</v>
      </c>
      <c r="N9">
        <v>36</v>
      </c>
      <c r="O9">
        <v>73</v>
      </c>
      <c r="P9" t="s">
        <v>110</v>
      </c>
      <c r="Q9">
        <v>17</v>
      </c>
      <c r="R9">
        <v>73</v>
      </c>
      <c r="S9" t="s">
        <v>109</v>
      </c>
      <c r="T9">
        <v>10</v>
      </c>
      <c r="U9">
        <v>73</v>
      </c>
      <c r="V9" t="s">
        <v>109</v>
      </c>
      <c r="W9">
        <v>45</v>
      </c>
      <c r="X9">
        <v>73</v>
      </c>
      <c r="Y9" t="s">
        <v>110</v>
      </c>
      <c r="Z9">
        <v>72</v>
      </c>
      <c r="AA9">
        <v>73</v>
      </c>
      <c r="AB9" t="s">
        <v>110</v>
      </c>
      <c r="AC9">
        <v>24</v>
      </c>
      <c r="AD9">
        <v>72</v>
      </c>
      <c r="AE9" t="s">
        <v>109</v>
      </c>
      <c r="AF9">
        <v>26</v>
      </c>
      <c r="AG9">
        <v>73</v>
      </c>
      <c r="AH9" t="s">
        <v>110</v>
      </c>
      <c r="AI9">
        <v>35</v>
      </c>
      <c r="AJ9">
        <v>72</v>
      </c>
      <c r="AK9" t="s">
        <v>110</v>
      </c>
    </row>
    <row r="10" spans="1:37" x14ac:dyDescent="0.25">
      <c r="A10" t="s">
        <v>64</v>
      </c>
      <c r="B10">
        <v>14</v>
      </c>
      <c r="C10">
        <v>10</v>
      </c>
      <c r="D10" t="s">
        <v>111</v>
      </c>
      <c r="E10">
        <v>13</v>
      </c>
      <c r="F10">
        <v>10</v>
      </c>
      <c r="G10" t="s">
        <v>110</v>
      </c>
      <c r="H10">
        <v>140</v>
      </c>
      <c r="I10">
        <v>10</v>
      </c>
      <c r="J10" t="s">
        <v>110</v>
      </c>
      <c r="K10">
        <v>12</v>
      </c>
      <c r="L10">
        <v>10</v>
      </c>
      <c r="M10" t="s">
        <v>109</v>
      </c>
      <c r="N10">
        <v>32</v>
      </c>
      <c r="O10">
        <v>10</v>
      </c>
      <c r="P10" t="s">
        <v>109</v>
      </c>
      <c r="Q10">
        <v>13</v>
      </c>
      <c r="R10">
        <v>10</v>
      </c>
      <c r="S10" t="s">
        <v>110</v>
      </c>
      <c r="T10">
        <v>16</v>
      </c>
      <c r="U10">
        <v>10</v>
      </c>
      <c r="V10" t="s">
        <v>110</v>
      </c>
      <c r="W10">
        <v>29</v>
      </c>
      <c r="X10">
        <v>10</v>
      </c>
      <c r="Y10" t="s">
        <v>109</v>
      </c>
      <c r="Z10">
        <v>10</v>
      </c>
      <c r="AA10">
        <v>10</v>
      </c>
      <c r="AB10" t="s">
        <v>109</v>
      </c>
      <c r="AC10">
        <v>9</v>
      </c>
      <c r="AD10">
        <v>10</v>
      </c>
      <c r="AE10" t="s">
        <v>110</v>
      </c>
      <c r="AF10">
        <v>14</v>
      </c>
      <c r="AG10">
        <v>10</v>
      </c>
      <c r="AH10" t="s">
        <v>109</v>
      </c>
      <c r="AI10">
        <v>31</v>
      </c>
      <c r="AJ10">
        <v>10</v>
      </c>
      <c r="AK10" t="s">
        <v>109</v>
      </c>
    </row>
    <row r="11" spans="1:37" x14ac:dyDescent="0.25">
      <c r="A11" t="s">
        <v>65</v>
      </c>
      <c r="B11">
        <v>10</v>
      </c>
      <c r="C11">
        <v>4</v>
      </c>
      <c r="D11" t="s">
        <v>109</v>
      </c>
      <c r="E11">
        <v>29</v>
      </c>
      <c r="F11">
        <v>4</v>
      </c>
      <c r="G11" t="s">
        <v>109</v>
      </c>
      <c r="H11">
        <v>106</v>
      </c>
      <c r="I11">
        <v>4</v>
      </c>
      <c r="J11" t="s">
        <v>110</v>
      </c>
      <c r="K11">
        <v>12</v>
      </c>
      <c r="L11">
        <v>4</v>
      </c>
      <c r="M11" t="s">
        <v>109</v>
      </c>
      <c r="N11">
        <v>1</v>
      </c>
      <c r="O11">
        <v>4</v>
      </c>
      <c r="P11" t="s">
        <v>110</v>
      </c>
      <c r="Q11">
        <v>14</v>
      </c>
      <c r="R11">
        <v>4</v>
      </c>
      <c r="S11" t="s">
        <v>109</v>
      </c>
      <c r="T11">
        <v>9</v>
      </c>
      <c r="U11">
        <v>4</v>
      </c>
      <c r="V11" t="s">
        <v>110</v>
      </c>
      <c r="W11">
        <v>24</v>
      </c>
      <c r="X11">
        <v>4</v>
      </c>
      <c r="Y11" t="s">
        <v>110</v>
      </c>
      <c r="Z11">
        <v>78</v>
      </c>
      <c r="AA11">
        <v>4</v>
      </c>
      <c r="AB11" t="s">
        <v>110</v>
      </c>
      <c r="AC11">
        <v>11</v>
      </c>
      <c r="AD11">
        <v>4</v>
      </c>
      <c r="AE11" t="s">
        <v>111</v>
      </c>
      <c r="AF11">
        <v>9</v>
      </c>
      <c r="AG11">
        <v>4</v>
      </c>
      <c r="AH11" t="s">
        <v>109</v>
      </c>
      <c r="AI11">
        <v>26</v>
      </c>
      <c r="AJ11">
        <v>4</v>
      </c>
      <c r="AK11" t="s">
        <v>109</v>
      </c>
    </row>
    <row r="12" spans="1:37" x14ac:dyDescent="0.25">
      <c r="A12" t="s">
        <v>66</v>
      </c>
      <c r="B12">
        <v>70</v>
      </c>
      <c r="C12">
        <v>27</v>
      </c>
      <c r="D12" t="s">
        <v>110</v>
      </c>
      <c r="E12">
        <v>33</v>
      </c>
      <c r="F12">
        <v>27</v>
      </c>
      <c r="G12" t="s">
        <v>110</v>
      </c>
      <c r="H12">
        <v>73</v>
      </c>
      <c r="I12">
        <v>27</v>
      </c>
      <c r="J12" t="s">
        <v>110</v>
      </c>
      <c r="K12">
        <v>18</v>
      </c>
      <c r="L12">
        <v>27</v>
      </c>
      <c r="M12" t="s">
        <v>109</v>
      </c>
      <c r="N12">
        <v>82</v>
      </c>
      <c r="O12">
        <v>27</v>
      </c>
      <c r="P12" t="s">
        <v>110</v>
      </c>
      <c r="Q12">
        <v>21</v>
      </c>
      <c r="R12">
        <v>27</v>
      </c>
      <c r="S12" t="s">
        <v>110</v>
      </c>
      <c r="T12">
        <v>11</v>
      </c>
      <c r="U12">
        <v>27</v>
      </c>
      <c r="V12" t="s">
        <v>109</v>
      </c>
      <c r="W12">
        <v>37</v>
      </c>
      <c r="X12">
        <v>27</v>
      </c>
      <c r="Y12" t="s">
        <v>109</v>
      </c>
      <c r="Z12">
        <v>45</v>
      </c>
      <c r="AA12">
        <v>27</v>
      </c>
      <c r="AB12" t="s">
        <v>110</v>
      </c>
      <c r="AC12">
        <v>42</v>
      </c>
      <c r="AD12">
        <v>27</v>
      </c>
      <c r="AE12" t="s">
        <v>109</v>
      </c>
      <c r="AF12">
        <v>48</v>
      </c>
      <c r="AG12">
        <v>27</v>
      </c>
      <c r="AH12" t="s">
        <v>109</v>
      </c>
      <c r="AI12">
        <v>103</v>
      </c>
      <c r="AJ12">
        <v>27</v>
      </c>
      <c r="AK12" t="s">
        <v>110</v>
      </c>
    </row>
    <row r="13" spans="1:37" x14ac:dyDescent="0.25">
      <c r="A13" t="s">
        <v>67</v>
      </c>
      <c r="B13" t="s">
        <v>112</v>
      </c>
      <c r="C13">
        <v>1</v>
      </c>
      <c r="D13" t="s">
        <v>113</v>
      </c>
      <c r="E13" t="s">
        <v>112</v>
      </c>
      <c r="F13">
        <v>1</v>
      </c>
      <c r="G13" t="s">
        <v>113</v>
      </c>
      <c r="H13" t="s">
        <v>112</v>
      </c>
      <c r="I13">
        <v>1</v>
      </c>
      <c r="J13" t="s">
        <v>113</v>
      </c>
      <c r="K13" t="s">
        <v>112</v>
      </c>
      <c r="L13">
        <v>1</v>
      </c>
      <c r="M13" t="s">
        <v>113</v>
      </c>
      <c r="N13" t="s">
        <v>112</v>
      </c>
      <c r="O13">
        <v>1</v>
      </c>
      <c r="P13" t="s">
        <v>113</v>
      </c>
      <c r="Q13" t="s">
        <v>112</v>
      </c>
      <c r="R13">
        <v>1</v>
      </c>
      <c r="S13" t="s">
        <v>113</v>
      </c>
      <c r="T13" t="s">
        <v>112</v>
      </c>
      <c r="U13">
        <v>1</v>
      </c>
      <c r="V13" t="s">
        <v>113</v>
      </c>
      <c r="W13" t="s">
        <v>112</v>
      </c>
      <c r="X13">
        <v>1</v>
      </c>
      <c r="Y13" t="s">
        <v>113</v>
      </c>
      <c r="Z13" t="s">
        <v>112</v>
      </c>
      <c r="AA13">
        <v>1</v>
      </c>
      <c r="AB13" t="s">
        <v>113</v>
      </c>
      <c r="AC13" t="s">
        <v>112</v>
      </c>
      <c r="AD13">
        <v>1</v>
      </c>
      <c r="AE13" t="s">
        <v>113</v>
      </c>
      <c r="AF13" t="s">
        <v>112</v>
      </c>
      <c r="AG13">
        <v>1</v>
      </c>
      <c r="AH13" t="s">
        <v>113</v>
      </c>
      <c r="AI13" t="s">
        <v>112</v>
      </c>
      <c r="AJ13">
        <v>1</v>
      </c>
      <c r="AK13" t="s">
        <v>113</v>
      </c>
    </row>
    <row r="14" spans="1:37" x14ac:dyDescent="0.25">
      <c r="B14">
        <f>SUM(B2:B13)</f>
        <v>563</v>
      </c>
      <c r="C14">
        <f t="shared" ref="C14:AJ14" si="0">SUM(C2:C13)</f>
        <v>382</v>
      </c>
      <c r="E14">
        <f t="shared" si="0"/>
        <v>270</v>
      </c>
      <c r="F14">
        <f t="shared" si="0"/>
        <v>381</v>
      </c>
      <c r="H14">
        <f t="shared" si="0"/>
        <v>1335</v>
      </c>
      <c r="I14">
        <f t="shared" si="0"/>
        <v>382</v>
      </c>
      <c r="K14">
        <f t="shared" si="0"/>
        <v>133</v>
      </c>
      <c r="L14">
        <f t="shared" si="0"/>
        <v>382</v>
      </c>
      <c r="N14">
        <f t="shared" si="0"/>
        <v>397</v>
      </c>
      <c r="O14">
        <f t="shared" si="0"/>
        <v>382</v>
      </c>
      <c r="Q14">
        <f t="shared" si="0"/>
        <v>144</v>
      </c>
      <c r="R14">
        <f t="shared" si="0"/>
        <v>382</v>
      </c>
      <c r="T14">
        <f t="shared" si="0"/>
        <v>94</v>
      </c>
      <c r="U14">
        <f t="shared" si="0"/>
        <v>382</v>
      </c>
      <c r="W14">
        <f t="shared" si="0"/>
        <v>255</v>
      </c>
      <c r="X14">
        <f t="shared" si="0"/>
        <v>381</v>
      </c>
      <c r="Z14">
        <f t="shared" si="0"/>
        <v>413</v>
      </c>
      <c r="AA14">
        <f t="shared" si="0"/>
        <v>382</v>
      </c>
      <c r="AC14">
        <f t="shared" si="0"/>
        <v>258</v>
      </c>
      <c r="AD14">
        <f t="shared" si="0"/>
        <v>381</v>
      </c>
      <c r="AF14">
        <f t="shared" si="0"/>
        <v>231</v>
      </c>
      <c r="AG14">
        <f t="shared" si="0"/>
        <v>382</v>
      </c>
      <c r="AI14">
        <f t="shared" si="0"/>
        <v>273</v>
      </c>
      <c r="AJ14">
        <f t="shared" si="0"/>
        <v>381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4"/>
  <sheetViews>
    <sheetView workbookViewId="0">
      <selection activeCell="AL1" sqref="AL1:AO13"/>
    </sheetView>
  </sheetViews>
  <sheetFormatPr baseColWidth="10" defaultRowHeight="15" x14ac:dyDescent="0.25"/>
  <cols>
    <col min="1" max="1" width="17.42578125" bestFit="1" customWidth="1"/>
    <col min="2" max="3" width="5.7109375" bestFit="1" customWidth="1"/>
    <col min="4" max="4" width="7.28515625" bestFit="1" customWidth="1"/>
    <col min="5" max="5" width="5.42578125" bestFit="1" customWidth="1"/>
    <col min="6" max="6" width="4.85546875" bestFit="1" customWidth="1"/>
    <col min="7" max="7" width="5.85546875" bestFit="1" customWidth="1"/>
    <col min="8" max="8" width="5.42578125" bestFit="1" customWidth="1"/>
    <col min="9" max="9" width="4.42578125" bestFit="1" customWidth="1"/>
    <col min="10" max="10" width="5.85546875" bestFit="1" customWidth="1"/>
    <col min="11" max="11" width="5.42578125" bestFit="1" customWidth="1"/>
    <col min="12" max="12" width="4.85546875" bestFit="1" customWidth="1"/>
    <col min="13" max="13" width="5.85546875" bestFit="1" customWidth="1"/>
    <col min="14" max="14" width="5.42578125" bestFit="1" customWidth="1"/>
    <col min="15" max="15" width="4.7109375" bestFit="1" customWidth="1"/>
    <col min="16" max="16" width="5.85546875" bestFit="1" customWidth="1"/>
    <col min="17" max="17" width="5.42578125" bestFit="1" customWidth="1"/>
    <col min="18" max="18" width="4.85546875" bestFit="1" customWidth="1"/>
    <col min="19" max="19" width="5.85546875" bestFit="1" customWidth="1"/>
    <col min="20" max="20" width="5.42578125" bestFit="1" customWidth="1"/>
    <col min="21" max="21" width="4" bestFit="1" customWidth="1"/>
    <col min="22" max="22" width="5.85546875" bestFit="1" customWidth="1"/>
    <col min="23" max="23" width="5.42578125" bestFit="1" customWidth="1"/>
    <col min="24" max="24" width="4.5703125" bestFit="1" customWidth="1"/>
    <col min="25" max="25" width="5.85546875" bestFit="1" customWidth="1"/>
    <col min="26" max="26" width="5.42578125" bestFit="1" customWidth="1"/>
    <col min="27" max="27" width="4.85546875" bestFit="1" customWidth="1"/>
    <col min="28" max="28" width="5.85546875" bestFit="1" customWidth="1"/>
    <col min="29" max="29" width="5.42578125" bestFit="1" customWidth="1"/>
    <col min="30" max="30" width="4.7109375" bestFit="1" customWidth="1"/>
    <col min="31" max="31" width="7.28515625" bestFit="1" customWidth="1"/>
    <col min="32" max="32" width="5.42578125" bestFit="1" customWidth="1"/>
    <col min="33" max="33" width="4" bestFit="1" customWidth="1"/>
    <col min="34" max="34" width="5.85546875" bestFit="1" customWidth="1"/>
    <col min="35" max="35" width="5.42578125" bestFit="1" customWidth="1"/>
    <col min="36" max="36" width="4.7109375" bestFit="1" customWidth="1"/>
    <col min="37" max="37" width="7.28515625" bestFit="1" customWidth="1"/>
  </cols>
  <sheetData>
    <row r="1" spans="1:41" x14ac:dyDescent="0.25">
      <c r="A1" t="s">
        <v>36</v>
      </c>
      <c r="B1" t="s">
        <v>85</v>
      </c>
      <c r="C1" t="s">
        <v>86</v>
      </c>
      <c r="D1" t="s">
        <v>20</v>
      </c>
      <c r="E1" t="s">
        <v>87</v>
      </c>
      <c r="F1" t="s">
        <v>88</v>
      </c>
      <c r="G1" t="s">
        <v>23</v>
      </c>
      <c r="H1" t="s">
        <v>89</v>
      </c>
      <c r="I1" t="s">
        <v>90</v>
      </c>
      <c r="J1" t="s">
        <v>24</v>
      </c>
      <c r="K1" t="s">
        <v>91</v>
      </c>
      <c r="L1" t="s">
        <v>92</v>
      </c>
      <c r="M1" t="s">
        <v>25</v>
      </c>
      <c r="N1" t="s">
        <v>93</v>
      </c>
      <c r="O1" t="s">
        <v>94</v>
      </c>
      <c r="P1" t="s">
        <v>26</v>
      </c>
      <c r="Q1" t="s">
        <v>95</v>
      </c>
      <c r="R1" t="s">
        <v>96</v>
      </c>
      <c r="S1" t="s">
        <v>27</v>
      </c>
      <c r="T1" t="s">
        <v>97</v>
      </c>
      <c r="U1" t="s">
        <v>98</v>
      </c>
      <c r="V1" t="s">
        <v>28</v>
      </c>
      <c r="W1" t="s">
        <v>99</v>
      </c>
      <c r="X1" t="s">
        <v>100</v>
      </c>
      <c r="Y1" t="s">
        <v>29</v>
      </c>
      <c r="Z1" t="s">
        <v>101</v>
      </c>
      <c r="AA1" t="s">
        <v>102</v>
      </c>
      <c r="AB1" t="s">
        <v>30</v>
      </c>
      <c r="AC1" t="s">
        <v>103</v>
      </c>
      <c r="AD1" t="s">
        <v>104</v>
      </c>
      <c r="AE1" t="s">
        <v>31</v>
      </c>
      <c r="AF1" t="s">
        <v>105</v>
      </c>
      <c r="AG1" t="s">
        <v>106</v>
      </c>
      <c r="AH1" t="s">
        <v>33</v>
      </c>
      <c r="AI1" t="s">
        <v>107</v>
      </c>
      <c r="AJ1" t="s">
        <v>108</v>
      </c>
      <c r="AK1" t="s">
        <v>34</v>
      </c>
      <c r="AL1" t="s">
        <v>115</v>
      </c>
      <c r="AM1" t="s">
        <v>116</v>
      </c>
      <c r="AN1" t="s">
        <v>117</v>
      </c>
      <c r="AO1" t="s">
        <v>118</v>
      </c>
    </row>
    <row r="2" spans="1:41" x14ac:dyDescent="0.25">
      <c r="A2" t="s">
        <v>46</v>
      </c>
      <c r="B2">
        <v>97</v>
      </c>
      <c r="C2">
        <v>7</v>
      </c>
      <c r="D2" t="s">
        <v>47</v>
      </c>
      <c r="E2">
        <v>43</v>
      </c>
      <c r="F2">
        <v>7</v>
      </c>
      <c r="G2" t="s">
        <v>50</v>
      </c>
      <c r="H2">
        <v>101</v>
      </c>
      <c r="I2">
        <v>7</v>
      </c>
      <c r="J2" t="s">
        <v>47</v>
      </c>
      <c r="K2">
        <v>7</v>
      </c>
      <c r="L2">
        <v>7</v>
      </c>
      <c r="M2" t="s">
        <v>47</v>
      </c>
      <c r="N2">
        <v>32</v>
      </c>
      <c r="O2">
        <v>7</v>
      </c>
      <c r="P2" t="s">
        <v>47</v>
      </c>
      <c r="Q2">
        <v>6</v>
      </c>
      <c r="R2">
        <v>7</v>
      </c>
      <c r="S2" t="s">
        <v>47</v>
      </c>
      <c r="T2">
        <v>2</v>
      </c>
      <c r="U2">
        <v>7</v>
      </c>
      <c r="V2" t="s">
        <v>47</v>
      </c>
      <c r="W2">
        <v>9</v>
      </c>
      <c r="X2">
        <v>7</v>
      </c>
      <c r="Y2" t="s">
        <v>47</v>
      </c>
      <c r="Z2">
        <v>44</v>
      </c>
      <c r="AA2">
        <v>7</v>
      </c>
      <c r="AB2" t="s">
        <v>47</v>
      </c>
      <c r="AC2">
        <v>7</v>
      </c>
      <c r="AD2">
        <v>7</v>
      </c>
      <c r="AE2" t="s">
        <v>50</v>
      </c>
      <c r="AF2">
        <v>10</v>
      </c>
      <c r="AG2">
        <v>7</v>
      </c>
      <c r="AH2" t="s">
        <v>50</v>
      </c>
      <c r="AI2">
        <v>4</v>
      </c>
      <c r="AJ2">
        <v>7</v>
      </c>
      <c r="AK2" t="s">
        <v>50</v>
      </c>
      <c r="AL2">
        <f>ROUND(SUM(B2,E2,H2,K2,N2,Q2,T2,W2,Z2,AC2,AF2,AI2)/12,0)</f>
        <v>30</v>
      </c>
      <c r="AM2">
        <f>ROUND(SUM(E2,Q2,T2,Z2)/4,0)</f>
        <v>24</v>
      </c>
      <c r="AN2">
        <f>MAX(E2,Q2,T2)</f>
        <v>43</v>
      </c>
      <c r="AO2">
        <f>MAX(E2,Q2,T2,Z2)</f>
        <v>44</v>
      </c>
    </row>
    <row r="3" spans="1:41" x14ac:dyDescent="0.25">
      <c r="A3" t="s">
        <v>52</v>
      </c>
      <c r="B3" t="s">
        <v>53</v>
      </c>
      <c r="C3">
        <v>1</v>
      </c>
      <c r="D3" t="s">
        <v>55</v>
      </c>
      <c r="E3" t="s">
        <v>53</v>
      </c>
      <c r="F3">
        <v>1</v>
      </c>
      <c r="G3" t="s">
        <v>55</v>
      </c>
      <c r="H3" t="s">
        <v>53</v>
      </c>
      <c r="I3">
        <v>1</v>
      </c>
      <c r="J3" t="s">
        <v>55</v>
      </c>
      <c r="K3" t="s">
        <v>53</v>
      </c>
      <c r="L3">
        <v>1</v>
      </c>
      <c r="M3" t="s">
        <v>55</v>
      </c>
      <c r="N3" t="s">
        <v>53</v>
      </c>
      <c r="O3">
        <v>1</v>
      </c>
      <c r="P3" t="s">
        <v>55</v>
      </c>
      <c r="Q3" t="s">
        <v>53</v>
      </c>
      <c r="R3">
        <v>1</v>
      </c>
      <c r="S3" t="s">
        <v>55</v>
      </c>
      <c r="T3" t="s">
        <v>53</v>
      </c>
      <c r="U3">
        <v>1</v>
      </c>
      <c r="V3" t="s">
        <v>55</v>
      </c>
      <c r="W3" t="s">
        <v>53</v>
      </c>
      <c r="X3">
        <v>1</v>
      </c>
      <c r="Y3" t="s">
        <v>55</v>
      </c>
      <c r="Z3" t="s">
        <v>53</v>
      </c>
      <c r="AA3">
        <v>1</v>
      </c>
      <c r="AB3" t="s">
        <v>55</v>
      </c>
      <c r="AC3" t="s">
        <v>53</v>
      </c>
      <c r="AD3">
        <v>1</v>
      </c>
      <c r="AE3" t="s">
        <v>55</v>
      </c>
      <c r="AF3" t="s">
        <v>53</v>
      </c>
      <c r="AG3">
        <v>1</v>
      </c>
      <c r="AH3" t="s">
        <v>55</v>
      </c>
      <c r="AI3" t="s">
        <v>53</v>
      </c>
      <c r="AJ3">
        <v>1</v>
      </c>
      <c r="AK3" t="s">
        <v>55</v>
      </c>
      <c r="AL3">
        <f t="shared" ref="AL3:AL13" si="0">ROUND(SUM(B3,E3,H3,K3,N3,Q3,T3,W3,Z3,AC3,AF3,AI3)/12,0)</f>
        <v>0</v>
      </c>
      <c r="AM3">
        <f t="shared" ref="AM3:AM13" si="1">ROUND(SUM(E3,Q3,T3,Z3)/4,0)</f>
        <v>0</v>
      </c>
      <c r="AN3">
        <f t="shared" ref="AN3:AN13" si="2">MAX(E3,Q3,T3)</f>
        <v>0</v>
      </c>
      <c r="AO3">
        <f t="shared" ref="AO3:AO13" si="3">MAX(E3,Q3,T3,Z3)</f>
        <v>0</v>
      </c>
    </row>
    <row r="4" spans="1:41" x14ac:dyDescent="0.25">
      <c r="A4" t="s">
        <v>57</v>
      </c>
      <c r="B4">
        <v>33</v>
      </c>
      <c r="C4">
        <v>70</v>
      </c>
      <c r="D4" t="s">
        <v>47</v>
      </c>
      <c r="E4">
        <v>10</v>
      </c>
      <c r="F4">
        <v>70</v>
      </c>
      <c r="G4" t="s">
        <v>50</v>
      </c>
      <c r="H4">
        <v>61</v>
      </c>
      <c r="I4">
        <v>70</v>
      </c>
      <c r="J4" t="s">
        <v>50</v>
      </c>
      <c r="K4">
        <v>6</v>
      </c>
      <c r="L4">
        <v>70</v>
      </c>
      <c r="M4" t="s">
        <v>47</v>
      </c>
      <c r="N4">
        <v>13</v>
      </c>
      <c r="O4">
        <v>70</v>
      </c>
      <c r="P4" t="s">
        <v>50</v>
      </c>
      <c r="Q4">
        <v>8</v>
      </c>
      <c r="R4">
        <v>70</v>
      </c>
      <c r="S4" t="s">
        <v>47</v>
      </c>
      <c r="T4">
        <v>5</v>
      </c>
      <c r="U4">
        <v>70</v>
      </c>
      <c r="V4" t="s">
        <v>50</v>
      </c>
      <c r="W4">
        <v>11</v>
      </c>
      <c r="X4">
        <v>70</v>
      </c>
      <c r="Y4" t="s">
        <v>47</v>
      </c>
      <c r="Z4">
        <v>22</v>
      </c>
      <c r="AA4">
        <v>70</v>
      </c>
      <c r="AB4" t="s">
        <v>47</v>
      </c>
      <c r="AC4">
        <v>77</v>
      </c>
      <c r="AD4">
        <v>70</v>
      </c>
      <c r="AE4" t="s">
        <v>50</v>
      </c>
      <c r="AF4">
        <v>9</v>
      </c>
      <c r="AG4">
        <v>70</v>
      </c>
      <c r="AH4" t="s">
        <v>50</v>
      </c>
      <c r="AI4">
        <v>10</v>
      </c>
      <c r="AJ4">
        <v>70</v>
      </c>
      <c r="AK4" t="s">
        <v>50</v>
      </c>
      <c r="AL4">
        <f t="shared" si="0"/>
        <v>22</v>
      </c>
      <c r="AM4">
        <f t="shared" si="1"/>
        <v>11</v>
      </c>
      <c r="AN4">
        <f t="shared" si="2"/>
        <v>10</v>
      </c>
      <c r="AO4">
        <f t="shared" si="3"/>
        <v>22</v>
      </c>
    </row>
    <row r="5" spans="1:41" x14ac:dyDescent="0.25">
      <c r="A5" t="s">
        <v>58</v>
      </c>
      <c r="B5">
        <v>80</v>
      </c>
      <c r="C5">
        <v>77</v>
      </c>
      <c r="D5" t="s">
        <v>50</v>
      </c>
      <c r="E5">
        <v>25</v>
      </c>
      <c r="F5">
        <v>78</v>
      </c>
      <c r="G5" t="s">
        <v>47</v>
      </c>
      <c r="H5">
        <v>444</v>
      </c>
      <c r="I5">
        <v>78</v>
      </c>
      <c r="J5" t="s">
        <v>50</v>
      </c>
      <c r="K5">
        <v>14</v>
      </c>
      <c r="L5">
        <v>78</v>
      </c>
      <c r="M5" t="s">
        <v>50</v>
      </c>
      <c r="N5">
        <v>107</v>
      </c>
      <c r="O5">
        <v>78</v>
      </c>
      <c r="P5" t="s">
        <v>50</v>
      </c>
      <c r="Q5">
        <v>18</v>
      </c>
      <c r="R5">
        <v>78</v>
      </c>
      <c r="S5" t="s">
        <v>50</v>
      </c>
      <c r="T5">
        <v>8</v>
      </c>
      <c r="U5">
        <v>78</v>
      </c>
      <c r="V5" t="s">
        <v>47</v>
      </c>
      <c r="W5">
        <v>34</v>
      </c>
      <c r="X5">
        <v>78</v>
      </c>
      <c r="Y5" t="s">
        <v>50</v>
      </c>
      <c r="Z5">
        <v>34</v>
      </c>
      <c r="AA5">
        <v>78</v>
      </c>
      <c r="AB5" t="s">
        <v>50</v>
      </c>
      <c r="AC5">
        <v>22</v>
      </c>
      <c r="AD5">
        <v>78</v>
      </c>
      <c r="AE5" t="s">
        <v>47</v>
      </c>
      <c r="AF5">
        <v>59</v>
      </c>
      <c r="AG5">
        <v>78</v>
      </c>
      <c r="AH5" t="s">
        <v>50</v>
      </c>
      <c r="AI5">
        <v>16</v>
      </c>
      <c r="AJ5">
        <v>77</v>
      </c>
      <c r="AK5" t="s">
        <v>50</v>
      </c>
      <c r="AL5">
        <f t="shared" si="0"/>
        <v>72</v>
      </c>
      <c r="AM5">
        <f t="shared" si="1"/>
        <v>21</v>
      </c>
      <c r="AN5">
        <f t="shared" si="2"/>
        <v>25</v>
      </c>
      <c r="AO5">
        <f t="shared" si="3"/>
        <v>34</v>
      </c>
    </row>
    <row r="6" spans="1:41" x14ac:dyDescent="0.25">
      <c r="A6" t="s">
        <v>59</v>
      </c>
      <c r="B6">
        <v>113</v>
      </c>
      <c r="C6">
        <v>161</v>
      </c>
      <c r="D6" t="s">
        <v>50</v>
      </c>
      <c r="E6">
        <v>39</v>
      </c>
      <c r="F6">
        <v>161</v>
      </c>
      <c r="G6" t="s">
        <v>50</v>
      </c>
      <c r="H6">
        <v>152</v>
      </c>
      <c r="I6">
        <v>161</v>
      </c>
      <c r="J6" t="s">
        <v>50</v>
      </c>
      <c r="K6">
        <v>7</v>
      </c>
      <c r="L6">
        <v>161</v>
      </c>
      <c r="M6" t="s">
        <v>47</v>
      </c>
      <c r="N6">
        <v>35</v>
      </c>
      <c r="O6">
        <v>161</v>
      </c>
      <c r="P6" t="s">
        <v>50</v>
      </c>
      <c r="Q6">
        <v>13</v>
      </c>
      <c r="R6">
        <v>161</v>
      </c>
      <c r="S6" t="s">
        <v>50</v>
      </c>
      <c r="T6">
        <v>8</v>
      </c>
      <c r="U6">
        <v>161</v>
      </c>
      <c r="V6" t="s">
        <v>47</v>
      </c>
      <c r="W6">
        <v>25</v>
      </c>
      <c r="X6">
        <v>160</v>
      </c>
      <c r="Y6" t="s">
        <v>50</v>
      </c>
      <c r="Z6">
        <v>41</v>
      </c>
      <c r="AA6">
        <v>161</v>
      </c>
      <c r="AB6" t="s">
        <v>50</v>
      </c>
      <c r="AC6">
        <v>19</v>
      </c>
      <c r="AD6">
        <v>161</v>
      </c>
      <c r="AE6" t="s">
        <v>47</v>
      </c>
      <c r="AF6">
        <v>22</v>
      </c>
      <c r="AG6">
        <v>161</v>
      </c>
      <c r="AH6" t="s">
        <v>47</v>
      </c>
      <c r="AI6">
        <v>18</v>
      </c>
      <c r="AJ6">
        <v>161</v>
      </c>
      <c r="AK6" t="s">
        <v>50</v>
      </c>
      <c r="AL6">
        <f t="shared" si="0"/>
        <v>41</v>
      </c>
      <c r="AM6">
        <f t="shared" si="1"/>
        <v>25</v>
      </c>
      <c r="AN6">
        <f t="shared" si="2"/>
        <v>39</v>
      </c>
      <c r="AO6">
        <f t="shared" si="3"/>
        <v>41</v>
      </c>
    </row>
    <row r="7" spans="1:41" x14ac:dyDescent="0.25">
      <c r="A7" t="s">
        <v>60</v>
      </c>
      <c r="B7">
        <v>25</v>
      </c>
      <c r="C7">
        <v>164</v>
      </c>
      <c r="D7" t="s">
        <v>50</v>
      </c>
      <c r="E7">
        <v>29</v>
      </c>
      <c r="F7">
        <v>163</v>
      </c>
      <c r="G7" t="s">
        <v>50</v>
      </c>
      <c r="H7">
        <v>115</v>
      </c>
      <c r="I7">
        <v>163</v>
      </c>
      <c r="J7" t="s">
        <v>50</v>
      </c>
      <c r="K7">
        <v>11</v>
      </c>
      <c r="L7">
        <v>163</v>
      </c>
      <c r="M7" t="s">
        <v>50</v>
      </c>
      <c r="N7">
        <v>30</v>
      </c>
      <c r="O7">
        <v>164</v>
      </c>
      <c r="P7" t="s">
        <v>50</v>
      </c>
      <c r="Q7">
        <v>15</v>
      </c>
      <c r="R7">
        <v>164</v>
      </c>
      <c r="S7" t="s">
        <v>47</v>
      </c>
      <c r="T7">
        <v>8</v>
      </c>
      <c r="U7">
        <v>164</v>
      </c>
      <c r="V7" t="s">
        <v>47</v>
      </c>
      <c r="W7">
        <v>23</v>
      </c>
      <c r="X7">
        <v>164</v>
      </c>
      <c r="Y7" t="s">
        <v>50</v>
      </c>
      <c r="Z7">
        <v>45</v>
      </c>
      <c r="AA7">
        <v>163</v>
      </c>
      <c r="AB7" t="s">
        <v>50</v>
      </c>
      <c r="AC7">
        <v>31</v>
      </c>
      <c r="AD7">
        <v>164</v>
      </c>
      <c r="AE7" t="s">
        <v>47</v>
      </c>
      <c r="AF7">
        <v>18</v>
      </c>
      <c r="AG7">
        <v>164</v>
      </c>
      <c r="AH7" t="s">
        <v>47</v>
      </c>
      <c r="AI7">
        <v>20</v>
      </c>
      <c r="AJ7">
        <v>164</v>
      </c>
      <c r="AK7" t="s">
        <v>47</v>
      </c>
      <c r="AL7">
        <f t="shared" si="0"/>
        <v>31</v>
      </c>
      <c r="AM7">
        <f t="shared" si="1"/>
        <v>24</v>
      </c>
      <c r="AN7">
        <f t="shared" si="2"/>
        <v>29</v>
      </c>
      <c r="AO7">
        <f t="shared" si="3"/>
        <v>45</v>
      </c>
    </row>
    <row r="8" spans="1:41" x14ac:dyDescent="0.25">
      <c r="A8" t="s">
        <v>61</v>
      </c>
      <c r="B8">
        <v>20</v>
      </c>
      <c r="C8">
        <v>39</v>
      </c>
      <c r="D8" t="s">
        <v>47</v>
      </c>
      <c r="E8">
        <v>13</v>
      </c>
      <c r="F8">
        <v>39</v>
      </c>
      <c r="G8" t="s">
        <v>47</v>
      </c>
      <c r="H8">
        <v>82</v>
      </c>
      <c r="I8">
        <v>39</v>
      </c>
      <c r="J8" t="s">
        <v>50</v>
      </c>
      <c r="K8">
        <v>15</v>
      </c>
      <c r="L8">
        <v>39</v>
      </c>
      <c r="M8" t="s">
        <v>47</v>
      </c>
      <c r="N8">
        <v>29</v>
      </c>
      <c r="O8">
        <v>39</v>
      </c>
      <c r="P8" t="s">
        <v>47</v>
      </c>
      <c r="Q8">
        <v>19</v>
      </c>
      <c r="R8">
        <v>39</v>
      </c>
      <c r="S8" t="s">
        <v>50</v>
      </c>
      <c r="T8">
        <v>17</v>
      </c>
      <c r="U8">
        <v>39</v>
      </c>
      <c r="V8" t="s">
        <v>50</v>
      </c>
      <c r="W8">
        <v>18</v>
      </c>
      <c r="X8">
        <v>39</v>
      </c>
      <c r="Y8" t="s">
        <v>47</v>
      </c>
      <c r="Z8">
        <v>22</v>
      </c>
      <c r="AA8">
        <v>39</v>
      </c>
      <c r="AB8" t="s">
        <v>47</v>
      </c>
      <c r="AC8">
        <v>16</v>
      </c>
      <c r="AD8">
        <v>39</v>
      </c>
      <c r="AE8" t="s">
        <v>47</v>
      </c>
      <c r="AF8">
        <v>16</v>
      </c>
      <c r="AG8">
        <v>39</v>
      </c>
      <c r="AH8" t="s">
        <v>47</v>
      </c>
      <c r="AI8">
        <v>10</v>
      </c>
      <c r="AJ8">
        <v>39</v>
      </c>
      <c r="AK8" t="s">
        <v>62</v>
      </c>
      <c r="AL8">
        <f t="shared" si="0"/>
        <v>23</v>
      </c>
      <c r="AM8">
        <f t="shared" si="1"/>
        <v>18</v>
      </c>
      <c r="AN8">
        <f t="shared" si="2"/>
        <v>19</v>
      </c>
      <c r="AO8">
        <f t="shared" si="3"/>
        <v>22</v>
      </c>
    </row>
    <row r="9" spans="1:41" x14ac:dyDescent="0.25">
      <c r="A9" t="s">
        <v>63</v>
      </c>
      <c r="B9">
        <v>101</v>
      </c>
      <c r="C9">
        <v>138</v>
      </c>
      <c r="D9" t="s">
        <v>50</v>
      </c>
      <c r="E9">
        <v>36</v>
      </c>
      <c r="F9">
        <v>137</v>
      </c>
      <c r="G9" t="s">
        <v>50</v>
      </c>
      <c r="H9">
        <v>61</v>
      </c>
      <c r="I9">
        <v>138</v>
      </c>
      <c r="J9" t="s">
        <v>50</v>
      </c>
      <c r="K9">
        <v>31</v>
      </c>
      <c r="L9">
        <v>138</v>
      </c>
      <c r="M9" t="s">
        <v>50</v>
      </c>
      <c r="N9">
        <v>36</v>
      </c>
      <c r="O9">
        <v>138</v>
      </c>
      <c r="P9" t="s">
        <v>50</v>
      </c>
      <c r="Q9">
        <v>17</v>
      </c>
      <c r="R9">
        <v>138</v>
      </c>
      <c r="S9" t="s">
        <v>47</v>
      </c>
      <c r="T9">
        <v>10</v>
      </c>
      <c r="U9">
        <v>138</v>
      </c>
      <c r="V9" t="s">
        <v>47</v>
      </c>
      <c r="W9">
        <v>45</v>
      </c>
      <c r="X9">
        <v>138</v>
      </c>
      <c r="Y9" t="s">
        <v>50</v>
      </c>
      <c r="Z9">
        <v>72</v>
      </c>
      <c r="AA9">
        <v>138</v>
      </c>
      <c r="AB9" t="s">
        <v>50</v>
      </c>
      <c r="AC9">
        <v>24</v>
      </c>
      <c r="AD9">
        <v>137</v>
      </c>
      <c r="AE9" t="s">
        <v>47</v>
      </c>
      <c r="AF9">
        <v>26</v>
      </c>
      <c r="AG9">
        <v>138</v>
      </c>
      <c r="AH9" t="s">
        <v>50</v>
      </c>
      <c r="AI9">
        <v>35</v>
      </c>
      <c r="AJ9">
        <v>137</v>
      </c>
      <c r="AK9" t="s">
        <v>50</v>
      </c>
      <c r="AL9">
        <f t="shared" si="0"/>
        <v>41</v>
      </c>
      <c r="AM9">
        <f t="shared" si="1"/>
        <v>34</v>
      </c>
      <c r="AN9">
        <f t="shared" si="2"/>
        <v>36</v>
      </c>
      <c r="AO9">
        <f t="shared" si="3"/>
        <v>72</v>
      </c>
    </row>
    <row r="10" spans="1:41" x14ac:dyDescent="0.25">
      <c r="A10" t="s">
        <v>64</v>
      </c>
      <c r="B10">
        <v>14</v>
      </c>
      <c r="C10">
        <v>13</v>
      </c>
      <c r="D10" t="s">
        <v>62</v>
      </c>
      <c r="E10">
        <v>13</v>
      </c>
      <c r="F10">
        <v>13</v>
      </c>
      <c r="G10" t="s">
        <v>50</v>
      </c>
      <c r="H10">
        <v>140</v>
      </c>
      <c r="I10">
        <v>13</v>
      </c>
      <c r="J10" t="s">
        <v>50</v>
      </c>
      <c r="K10">
        <v>12</v>
      </c>
      <c r="L10">
        <v>13</v>
      </c>
      <c r="M10" t="s">
        <v>47</v>
      </c>
      <c r="N10">
        <v>32</v>
      </c>
      <c r="O10">
        <v>13</v>
      </c>
      <c r="P10" t="s">
        <v>47</v>
      </c>
      <c r="Q10">
        <v>13</v>
      </c>
      <c r="R10">
        <v>13</v>
      </c>
      <c r="S10" t="s">
        <v>50</v>
      </c>
      <c r="T10">
        <v>16</v>
      </c>
      <c r="U10">
        <v>13</v>
      </c>
      <c r="V10" t="s">
        <v>50</v>
      </c>
      <c r="W10">
        <v>29</v>
      </c>
      <c r="X10">
        <v>13</v>
      </c>
      <c r="Y10" t="s">
        <v>47</v>
      </c>
      <c r="Z10">
        <v>10</v>
      </c>
      <c r="AA10">
        <v>13</v>
      </c>
      <c r="AB10" t="s">
        <v>47</v>
      </c>
      <c r="AC10">
        <v>9</v>
      </c>
      <c r="AD10">
        <v>13</v>
      </c>
      <c r="AE10" t="s">
        <v>50</v>
      </c>
      <c r="AF10">
        <v>14</v>
      </c>
      <c r="AG10">
        <v>13</v>
      </c>
      <c r="AH10" t="s">
        <v>47</v>
      </c>
      <c r="AI10">
        <v>31</v>
      </c>
      <c r="AJ10">
        <v>13</v>
      </c>
      <c r="AK10" t="s">
        <v>47</v>
      </c>
      <c r="AL10">
        <f t="shared" si="0"/>
        <v>28</v>
      </c>
      <c r="AM10">
        <f t="shared" si="1"/>
        <v>13</v>
      </c>
      <c r="AN10">
        <f t="shared" si="2"/>
        <v>16</v>
      </c>
      <c r="AO10">
        <f t="shared" si="3"/>
        <v>16</v>
      </c>
    </row>
    <row r="11" spans="1:41" x14ac:dyDescent="0.25">
      <c r="A11" t="s">
        <v>65</v>
      </c>
      <c r="B11">
        <v>10</v>
      </c>
      <c r="C11">
        <v>4</v>
      </c>
      <c r="D11" t="s">
        <v>47</v>
      </c>
      <c r="E11">
        <v>29</v>
      </c>
      <c r="F11">
        <v>4</v>
      </c>
      <c r="G11" t="s">
        <v>47</v>
      </c>
      <c r="H11">
        <v>106</v>
      </c>
      <c r="I11">
        <v>4</v>
      </c>
      <c r="J11" t="s">
        <v>50</v>
      </c>
      <c r="K11">
        <v>12</v>
      </c>
      <c r="L11">
        <v>4</v>
      </c>
      <c r="M11" t="s">
        <v>47</v>
      </c>
      <c r="N11">
        <v>1</v>
      </c>
      <c r="O11">
        <v>4</v>
      </c>
      <c r="P11" t="s">
        <v>50</v>
      </c>
      <c r="Q11">
        <v>14</v>
      </c>
      <c r="R11">
        <v>4</v>
      </c>
      <c r="S11" t="s">
        <v>47</v>
      </c>
      <c r="T11">
        <v>9</v>
      </c>
      <c r="U11">
        <v>4</v>
      </c>
      <c r="V11" t="s">
        <v>50</v>
      </c>
      <c r="W11">
        <v>24</v>
      </c>
      <c r="X11">
        <v>4</v>
      </c>
      <c r="Y11" t="s">
        <v>50</v>
      </c>
      <c r="Z11">
        <v>78</v>
      </c>
      <c r="AA11">
        <v>4</v>
      </c>
      <c r="AB11" t="s">
        <v>50</v>
      </c>
      <c r="AC11">
        <v>11</v>
      </c>
      <c r="AD11">
        <v>4</v>
      </c>
      <c r="AE11" t="s">
        <v>62</v>
      </c>
      <c r="AF11">
        <v>9</v>
      </c>
      <c r="AG11">
        <v>4</v>
      </c>
      <c r="AH11" t="s">
        <v>47</v>
      </c>
      <c r="AI11">
        <v>26</v>
      </c>
      <c r="AJ11">
        <v>4</v>
      </c>
      <c r="AK11" t="s">
        <v>47</v>
      </c>
      <c r="AL11">
        <f t="shared" si="0"/>
        <v>27</v>
      </c>
      <c r="AM11">
        <f t="shared" si="1"/>
        <v>33</v>
      </c>
      <c r="AN11">
        <f t="shared" si="2"/>
        <v>29</v>
      </c>
      <c r="AO11">
        <f t="shared" si="3"/>
        <v>78</v>
      </c>
    </row>
    <row r="12" spans="1:41" x14ac:dyDescent="0.25">
      <c r="A12" t="s">
        <v>66</v>
      </c>
      <c r="B12">
        <v>70</v>
      </c>
      <c r="C12">
        <v>50</v>
      </c>
      <c r="D12" t="s">
        <v>50</v>
      </c>
      <c r="E12">
        <v>33</v>
      </c>
      <c r="F12">
        <v>50</v>
      </c>
      <c r="G12" t="s">
        <v>50</v>
      </c>
      <c r="H12">
        <v>73</v>
      </c>
      <c r="I12">
        <v>50</v>
      </c>
      <c r="J12" t="s">
        <v>50</v>
      </c>
      <c r="K12">
        <v>18</v>
      </c>
      <c r="L12">
        <v>50</v>
      </c>
      <c r="M12" t="s">
        <v>47</v>
      </c>
      <c r="N12">
        <v>82</v>
      </c>
      <c r="O12">
        <v>50</v>
      </c>
      <c r="P12" t="s">
        <v>50</v>
      </c>
      <c r="Q12">
        <v>21</v>
      </c>
      <c r="R12">
        <v>50</v>
      </c>
      <c r="S12" t="s">
        <v>50</v>
      </c>
      <c r="T12">
        <v>11</v>
      </c>
      <c r="U12">
        <v>50</v>
      </c>
      <c r="V12" t="s">
        <v>47</v>
      </c>
      <c r="W12">
        <v>37</v>
      </c>
      <c r="X12">
        <v>50</v>
      </c>
      <c r="Y12" t="s">
        <v>47</v>
      </c>
      <c r="Z12">
        <v>45</v>
      </c>
      <c r="AA12">
        <v>50</v>
      </c>
      <c r="AB12" t="s">
        <v>50</v>
      </c>
      <c r="AC12">
        <v>42</v>
      </c>
      <c r="AD12">
        <v>50</v>
      </c>
      <c r="AE12" t="s">
        <v>47</v>
      </c>
      <c r="AF12">
        <v>48</v>
      </c>
      <c r="AG12">
        <v>50</v>
      </c>
      <c r="AH12" t="s">
        <v>47</v>
      </c>
      <c r="AI12">
        <v>103</v>
      </c>
      <c r="AJ12">
        <v>50</v>
      </c>
      <c r="AK12" t="s">
        <v>50</v>
      </c>
      <c r="AL12">
        <f t="shared" si="0"/>
        <v>49</v>
      </c>
      <c r="AM12">
        <f t="shared" si="1"/>
        <v>28</v>
      </c>
      <c r="AN12">
        <f t="shared" si="2"/>
        <v>33</v>
      </c>
      <c r="AO12">
        <f t="shared" si="3"/>
        <v>45</v>
      </c>
    </row>
    <row r="13" spans="1:41" x14ac:dyDescent="0.25">
      <c r="A13" t="s">
        <v>67</v>
      </c>
      <c r="B13" t="s">
        <v>53</v>
      </c>
      <c r="C13">
        <v>1</v>
      </c>
      <c r="D13" t="s">
        <v>55</v>
      </c>
      <c r="E13" t="s">
        <v>53</v>
      </c>
      <c r="F13">
        <v>1</v>
      </c>
      <c r="G13" t="s">
        <v>55</v>
      </c>
      <c r="H13" t="s">
        <v>53</v>
      </c>
      <c r="I13">
        <v>1</v>
      </c>
      <c r="J13" t="s">
        <v>55</v>
      </c>
      <c r="K13" t="s">
        <v>53</v>
      </c>
      <c r="L13">
        <v>1</v>
      </c>
      <c r="M13" t="s">
        <v>55</v>
      </c>
      <c r="N13" t="s">
        <v>53</v>
      </c>
      <c r="O13">
        <v>1</v>
      </c>
      <c r="P13" t="s">
        <v>55</v>
      </c>
      <c r="Q13" t="s">
        <v>53</v>
      </c>
      <c r="R13">
        <v>1</v>
      </c>
      <c r="S13" t="s">
        <v>55</v>
      </c>
      <c r="T13" t="s">
        <v>53</v>
      </c>
      <c r="U13">
        <v>1</v>
      </c>
      <c r="V13" t="s">
        <v>55</v>
      </c>
      <c r="W13" t="s">
        <v>53</v>
      </c>
      <c r="X13">
        <v>1</v>
      </c>
      <c r="Y13" t="s">
        <v>55</v>
      </c>
      <c r="Z13" t="s">
        <v>53</v>
      </c>
      <c r="AA13">
        <v>1</v>
      </c>
      <c r="AB13" t="s">
        <v>55</v>
      </c>
      <c r="AC13" t="s">
        <v>53</v>
      </c>
      <c r="AD13">
        <v>1</v>
      </c>
      <c r="AE13" t="s">
        <v>55</v>
      </c>
      <c r="AF13" t="s">
        <v>53</v>
      </c>
      <c r="AG13">
        <v>1</v>
      </c>
      <c r="AH13" t="s">
        <v>55</v>
      </c>
      <c r="AI13" t="s">
        <v>53</v>
      </c>
      <c r="AJ13">
        <v>1</v>
      </c>
      <c r="AK13" t="s">
        <v>55</v>
      </c>
      <c r="AL13">
        <f t="shared" si="0"/>
        <v>0</v>
      </c>
      <c r="AM13">
        <f t="shared" si="1"/>
        <v>0</v>
      </c>
      <c r="AN13">
        <f t="shared" si="2"/>
        <v>0</v>
      </c>
      <c r="AO13">
        <f t="shared" si="3"/>
        <v>0</v>
      </c>
    </row>
    <row r="14" spans="1:41" x14ac:dyDescent="0.25">
      <c r="AL14">
        <f t="shared" ref="AL14:AO14" si="4">SUM(AL2:AL13)</f>
        <v>364</v>
      </c>
      <c r="AM14">
        <f t="shared" si="4"/>
        <v>231</v>
      </c>
      <c r="AN14">
        <f t="shared" si="4"/>
        <v>279</v>
      </c>
      <c r="AO14">
        <f t="shared" si="4"/>
        <v>419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6"/>
  <sheetViews>
    <sheetView tabSelected="1" topLeftCell="B1" workbookViewId="0">
      <selection activeCell="AN22" sqref="AN22"/>
    </sheetView>
  </sheetViews>
  <sheetFormatPr baseColWidth="10" defaultRowHeight="15" x14ac:dyDescent="0.25"/>
  <cols>
    <col min="1" max="1" width="25.7109375" bestFit="1" customWidth="1"/>
    <col min="2" max="3" width="5.7109375" bestFit="1" customWidth="1"/>
    <col min="4" max="4" width="5.85546875" bestFit="1" customWidth="1"/>
    <col min="5" max="6" width="4.85546875" bestFit="1" customWidth="1"/>
    <col min="7" max="7" width="7.28515625" bestFit="1" customWidth="1"/>
    <col min="8" max="9" width="4.42578125" bestFit="1" customWidth="1"/>
    <col min="10" max="10" width="5.85546875" bestFit="1" customWidth="1"/>
    <col min="11" max="12" width="4.85546875" bestFit="1" customWidth="1"/>
    <col min="13" max="13" width="5.85546875" bestFit="1" customWidth="1"/>
    <col min="14" max="15" width="4.7109375" bestFit="1" customWidth="1"/>
    <col min="16" max="16" width="5.85546875" bestFit="1" customWidth="1"/>
    <col min="17" max="18" width="4.85546875" bestFit="1" customWidth="1"/>
    <col min="19" max="19" width="5.85546875" bestFit="1" customWidth="1"/>
    <col min="20" max="21" width="4" bestFit="1" customWidth="1"/>
    <col min="22" max="22" width="7.28515625" bestFit="1" customWidth="1"/>
    <col min="23" max="24" width="4.5703125" bestFit="1" customWidth="1"/>
    <col min="25" max="25" width="7.28515625" bestFit="1" customWidth="1"/>
    <col min="26" max="27" width="4.85546875" bestFit="1" customWidth="1"/>
    <col min="28" max="28" width="5.85546875" bestFit="1" customWidth="1"/>
    <col min="29" max="30" width="4.7109375" bestFit="1" customWidth="1"/>
    <col min="31" max="31" width="5.85546875" bestFit="1" customWidth="1"/>
    <col min="32" max="32" width="3.85546875" bestFit="1" customWidth="1"/>
    <col min="33" max="33" width="4" bestFit="1" customWidth="1"/>
    <col min="34" max="34" width="5.85546875" bestFit="1" customWidth="1"/>
    <col min="35" max="36" width="4.7109375" bestFit="1" customWidth="1"/>
    <col min="37" max="37" width="7.28515625" bestFit="1" customWidth="1"/>
  </cols>
  <sheetData>
    <row r="1" spans="1:41" x14ac:dyDescent="0.25">
      <c r="A1" t="s">
        <v>35</v>
      </c>
      <c r="B1" t="s">
        <v>85</v>
      </c>
      <c r="C1" t="s">
        <v>86</v>
      </c>
      <c r="D1" t="s">
        <v>20</v>
      </c>
      <c r="E1" t="s">
        <v>87</v>
      </c>
      <c r="F1" t="s">
        <v>88</v>
      </c>
      <c r="G1" t="s">
        <v>23</v>
      </c>
      <c r="H1" t="s">
        <v>89</v>
      </c>
      <c r="I1" t="s">
        <v>90</v>
      </c>
      <c r="J1" t="s">
        <v>24</v>
      </c>
      <c r="K1" t="s">
        <v>91</v>
      </c>
      <c r="L1" t="s">
        <v>92</v>
      </c>
      <c r="M1" t="s">
        <v>25</v>
      </c>
      <c r="N1" t="s">
        <v>93</v>
      </c>
      <c r="O1" t="s">
        <v>94</v>
      </c>
      <c r="P1" t="s">
        <v>26</v>
      </c>
      <c r="Q1" t="s">
        <v>95</v>
      </c>
      <c r="R1" t="s">
        <v>96</v>
      </c>
      <c r="S1" t="s">
        <v>27</v>
      </c>
      <c r="T1" t="s">
        <v>97</v>
      </c>
      <c r="U1" t="s">
        <v>98</v>
      </c>
      <c r="V1" t="s">
        <v>28</v>
      </c>
      <c r="W1" t="s">
        <v>99</v>
      </c>
      <c r="X1" t="s">
        <v>100</v>
      </c>
      <c r="Y1" t="s">
        <v>29</v>
      </c>
      <c r="Z1" t="s">
        <v>101</v>
      </c>
      <c r="AA1" t="s">
        <v>102</v>
      </c>
      <c r="AB1" t="s">
        <v>30</v>
      </c>
      <c r="AC1" t="s">
        <v>103</v>
      </c>
      <c r="AD1" t="s">
        <v>104</v>
      </c>
      <c r="AE1" t="s">
        <v>31</v>
      </c>
      <c r="AF1" t="s">
        <v>105</v>
      </c>
      <c r="AG1" t="s">
        <v>106</v>
      </c>
      <c r="AH1" t="s">
        <v>33</v>
      </c>
      <c r="AI1" t="s">
        <v>107</v>
      </c>
      <c r="AJ1" t="s">
        <v>108</v>
      </c>
      <c r="AK1" t="s">
        <v>34</v>
      </c>
      <c r="AL1" t="s">
        <v>115</v>
      </c>
      <c r="AM1" t="s">
        <v>116</v>
      </c>
      <c r="AN1" t="s">
        <v>117</v>
      </c>
      <c r="AO1" t="s">
        <v>118</v>
      </c>
    </row>
    <row r="2" spans="1:41" x14ac:dyDescent="0.25">
      <c r="A2" t="s">
        <v>71</v>
      </c>
      <c r="B2">
        <v>42</v>
      </c>
      <c r="C2">
        <v>56</v>
      </c>
      <c r="D2" t="s">
        <v>47</v>
      </c>
      <c r="E2">
        <v>37</v>
      </c>
      <c r="F2">
        <v>56</v>
      </c>
      <c r="G2" t="s">
        <v>47</v>
      </c>
      <c r="H2">
        <v>26</v>
      </c>
      <c r="I2">
        <v>56</v>
      </c>
      <c r="J2" t="s">
        <v>50</v>
      </c>
      <c r="K2">
        <v>8</v>
      </c>
      <c r="L2">
        <v>56</v>
      </c>
      <c r="M2" t="s">
        <v>50</v>
      </c>
      <c r="N2">
        <v>37</v>
      </c>
      <c r="O2">
        <v>56</v>
      </c>
      <c r="P2" t="s">
        <v>50</v>
      </c>
      <c r="Q2">
        <v>16</v>
      </c>
      <c r="R2">
        <v>56</v>
      </c>
      <c r="S2" t="s">
        <v>47</v>
      </c>
      <c r="T2">
        <v>7</v>
      </c>
      <c r="U2">
        <v>56</v>
      </c>
      <c r="V2" t="s">
        <v>47</v>
      </c>
      <c r="W2">
        <v>17</v>
      </c>
      <c r="X2">
        <v>56</v>
      </c>
      <c r="Y2" t="s">
        <v>47</v>
      </c>
      <c r="Z2">
        <v>45</v>
      </c>
      <c r="AA2">
        <v>56</v>
      </c>
      <c r="AB2" t="s">
        <v>47</v>
      </c>
      <c r="AC2">
        <v>21</v>
      </c>
      <c r="AD2">
        <v>56</v>
      </c>
      <c r="AE2" t="s">
        <v>50</v>
      </c>
      <c r="AF2">
        <v>32</v>
      </c>
      <c r="AG2">
        <v>56</v>
      </c>
      <c r="AH2" t="s">
        <v>47</v>
      </c>
      <c r="AI2">
        <v>19</v>
      </c>
      <c r="AJ2">
        <v>56</v>
      </c>
      <c r="AK2" t="s">
        <v>47</v>
      </c>
      <c r="AL2">
        <f>ROUND(SUM(B2,E2,H2,K2,N2,Q2,T2,W2,Z2,AC2,AF2,AI2)/12,0)</f>
        <v>26</v>
      </c>
      <c r="AM2">
        <f>ROUND(SUM(E2,Q2,T2,Z2)/4,0)</f>
        <v>26</v>
      </c>
      <c r="AN2">
        <f>MAX(E2,Q2,T2)</f>
        <v>37</v>
      </c>
      <c r="AO2">
        <f>MAX(E2,Q2,T2,Z2)</f>
        <v>45</v>
      </c>
    </row>
    <row r="3" spans="1:41" x14ac:dyDescent="0.25">
      <c r="A3" t="s">
        <v>70</v>
      </c>
      <c r="B3">
        <v>37</v>
      </c>
      <c r="C3">
        <v>103</v>
      </c>
      <c r="D3" t="s">
        <v>50</v>
      </c>
      <c r="E3">
        <v>16</v>
      </c>
      <c r="F3">
        <v>103</v>
      </c>
      <c r="G3" t="s">
        <v>50</v>
      </c>
      <c r="H3">
        <v>93</v>
      </c>
      <c r="I3">
        <v>103</v>
      </c>
      <c r="J3" t="s">
        <v>50</v>
      </c>
      <c r="K3">
        <v>8</v>
      </c>
      <c r="L3">
        <v>103</v>
      </c>
      <c r="M3" t="s">
        <v>47</v>
      </c>
      <c r="N3">
        <v>18</v>
      </c>
      <c r="O3">
        <v>103</v>
      </c>
      <c r="P3" t="s">
        <v>50</v>
      </c>
      <c r="Q3">
        <v>14</v>
      </c>
      <c r="R3">
        <v>103</v>
      </c>
      <c r="S3" t="s">
        <v>47</v>
      </c>
      <c r="T3">
        <v>6</v>
      </c>
      <c r="U3">
        <v>103</v>
      </c>
      <c r="V3" t="s">
        <v>50</v>
      </c>
      <c r="W3">
        <v>21</v>
      </c>
      <c r="X3">
        <v>102</v>
      </c>
      <c r="Y3" t="s">
        <v>50</v>
      </c>
      <c r="Z3">
        <v>40</v>
      </c>
      <c r="AA3">
        <v>103</v>
      </c>
      <c r="AB3" t="s">
        <v>50</v>
      </c>
      <c r="AC3">
        <v>17</v>
      </c>
      <c r="AD3">
        <v>103</v>
      </c>
      <c r="AE3" t="s">
        <v>47</v>
      </c>
      <c r="AF3">
        <v>19</v>
      </c>
      <c r="AG3">
        <v>103</v>
      </c>
      <c r="AH3" t="s">
        <v>47</v>
      </c>
      <c r="AI3">
        <v>11</v>
      </c>
      <c r="AJ3">
        <v>102</v>
      </c>
      <c r="AK3" t="s">
        <v>50</v>
      </c>
      <c r="AL3">
        <f t="shared" ref="AL3:AL13" si="0">ROUND(SUM(B3,E3,H3,K3,N3,Q3,T3,W3,Z3,AC3,AF3,AI3)/12,0)</f>
        <v>25</v>
      </c>
      <c r="AM3">
        <f t="shared" ref="AM3:AM13" si="1">ROUND(SUM(E3,Q3,T3,Z3)/4,0)</f>
        <v>19</v>
      </c>
      <c r="AN3">
        <f t="shared" ref="AN3:AN13" si="2">MAX(E3,Q3,T3)</f>
        <v>16</v>
      </c>
      <c r="AO3">
        <f t="shared" ref="AO3:AO13" si="3">MAX(E3,Q3,T3,Z3)</f>
        <v>40</v>
      </c>
    </row>
    <row r="4" spans="1:41" x14ac:dyDescent="0.25">
      <c r="A4" t="s">
        <v>69</v>
      </c>
      <c r="B4">
        <v>18</v>
      </c>
      <c r="C4">
        <v>51</v>
      </c>
      <c r="D4" t="s">
        <v>50</v>
      </c>
      <c r="E4">
        <v>4</v>
      </c>
      <c r="F4">
        <v>51</v>
      </c>
      <c r="G4" t="s">
        <v>62</v>
      </c>
      <c r="H4">
        <v>62</v>
      </c>
      <c r="I4">
        <v>51</v>
      </c>
      <c r="J4" t="s">
        <v>50</v>
      </c>
      <c r="K4">
        <v>6</v>
      </c>
      <c r="L4">
        <v>51</v>
      </c>
      <c r="M4" t="s">
        <v>47</v>
      </c>
      <c r="N4">
        <v>16</v>
      </c>
      <c r="O4">
        <v>51</v>
      </c>
      <c r="P4" t="s">
        <v>47</v>
      </c>
      <c r="Q4">
        <v>5</v>
      </c>
      <c r="R4">
        <v>51</v>
      </c>
      <c r="S4" t="s">
        <v>47</v>
      </c>
      <c r="T4">
        <v>6</v>
      </c>
      <c r="U4">
        <v>51</v>
      </c>
      <c r="V4" t="s">
        <v>47</v>
      </c>
      <c r="W4">
        <v>11</v>
      </c>
      <c r="X4">
        <v>51</v>
      </c>
      <c r="Y4" t="s">
        <v>47</v>
      </c>
      <c r="Z4">
        <v>15</v>
      </c>
      <c r="AA4">
        <v>51</v>
      </c>
      <c r="AB4" t="s">
        <v>47</v>
      </c>
      <c r="AC4">
        <v>15</v>
      </c>
      <c r="AD4">
        <v>51</v>
      </c>
      <c r="AE4" t="s">
        <v>47</v>
      </c>
      <c r="AF4">
        <v>8</v>
      </c>
      <c r="AG4">
        <v>51</v>
      </c>
      <c r="AH4" t="s">
        <v>47</v>
      </c>
      <c r="AI4">
        <v>10</v>
      </c>
      <c r="AJ4">
        <v>51</v>
      </c>
      <c r="AK4" t="s">
        <v>47</v>
      </c>
      <c r="AL4">
        <f t="shared" si="0"/>
        <v>15</v>
      </c>
      <c r="AM4">
        <f t="shared" si="1"/>
        <v>8</v>
      </c>
      <c r="AN4">
        <f t="shared" si="2"/>
        <v>6</v>
      </c>
      <c r="AO4">
        <f t="shared" si="3"/>
        <v>15</v>
      </c>
    </row>
    <row r="5" spans="1:41" x14ac:dyDescent="0.25">
      <c r="A5" t="s">
        <v>80</v>
      </c>
      <c r="B5">
        <v>5</v>
      </c>
      <c r="C5">
        <v>3</v>
      </c>
      <c r="D5" t="s">
        <v>50</v>
      </c>
      <c r="E5">
        <v>3</v>
      </c>
      <c r="F5">
        <v>3</v>
      </c>
      <c r="G5" t="s">
        <v>50</v>
      </c>
      <c r="H5">
        <v>9</v>
      </c>
      <c r="I5">
        <v>3</v>
      </c>
      <c r="J5" t="s">
        <v>47</v>
      </c>
      <c r="K5">
        <v>9</v>
      </c>
      <c r="L5">
        <v>3</v>
      </c>
      <c r="M5" t="s">
        <v>50</v>
      </c>
      <c r="N5">
        <v>1</v>
      </c>
      <c r="O5">
        <v>3</v>
      </c>
      <c r="P5" t="s">
        <v>50</v>
      </c>
      <c r="Q5">
        <v>2</v>
      </c>
      <c r="R5">
        <v>3</v>
      </c>
      <c r="S5" t="s">
        <v>50</v>
      </c>
      <c r="T5">
        <v>1</v>
      </c>
      <c r="U5">
        <v>3</v>
      </c>
      <c r="V5" t="s">
        <v>50</v>
      </c>
      <c r="W5">
        <v>2</v>
      </c>
      <c r="X5">
        <v>3</v>
      </c>
      <c r="Y5" t="s">
        <v>47</v>
      </c>
      <c r="Z5">
        <v>5</v>
      </c>
      <c r="AA5">
        <v>3</v>
      </c>
      <c r="AB5" t="s">
        <v>50</v>
      </c>
      <c r="AC5">
        <v>11</v>
      </c>
      <c r="AD5">
        <v>3</v>
      </c>
      <c r="AE5" t="s">
        <v>47</v>
      </c>
      <c r="AF5">
        <v>3</v>
      </c>
      <c r="AG5">
        <v>3</v>
      </c>
      <c r="AH5" t="s">
        <v>47</v>
      </c>
      <c r="AI5">
        <v>12</v>
      </c>
      <c r="AJ5">
        <v>3</v>
      </c>
      <c r="AK5" t="s">
        <v>50</v>
      </c>
      <c r="AL5">
        <f t="shared" si="0"/>
        <v>5</v>
      </c>
      <c r="AM5">
        <f t="shared" si="1"/>
        <v>3</v>
      </c>
      <c r="AN5">
        <f t="shared" si="2"/>
        <v>3</v>
      </c>
      <c r="AO5">
        <f t="shared" si="3"/>
        <v>5</v>
      </c>
    </row>
    <row r="6" spans="1:41" x14ac:dyDescent="0.25">
      <c r="A6" t="s">
        <v>72</v>
      </c>
      <c r="B6">
        <v>28</v>
      </c>
      <c r="C6">
        <v>60</v>
      </c>
      <c r="D6" t="s">
        <v>50</v>
      </c>
      <c r="E6">
        <v>9</v>
      </c>
      <c r="F6">
        <v>60</v>
      </c>
      <c r="G6" t="s">
        <v>50</v>
      </c>
      <c r="H6">
        <v>77</v>
      </c>
      <c r="I6">
        <v>60</v>
      </c>
      <c r="J6" t="s">
        <v>50</v>
      </c>
      <c r="K6">
        <v>10</v>
      </c>
      <c r="L6">
        <v>60</v>
      </c>
      <c r="M6" t="s">
        <v>47</v>
      </c>
      <c r="N6">
        <v>41</v>
      </c>
      <c r="O6">
        <v>60</v>
      </c>
      <c r="P6" t="s">
        <v>50</v>
      </c>
      <c r="Q6">
        <v>13</v>
      </c>
      <c r="R6">
        <v>60</v>
      </c>
      <c r="S6" t="s">
        <v>50</v>
      </c>
      <c r="T6">
        <v>8</v>
      </c>
      <c r="U6">
        <v>60</v>
      </c>
      <c r="V6" t="s">
        <v>47</v>
      </c>
      <c r="W6">
        <v>50</v>
      </c>
      <c r="X6">
        <v>60</v>
      </c>
      <c r="Y6" t="s">
        <v>50</v>
      </c>
      <c r="Z6">
        <v>44</v>
      </c>
      <c r="AA6">
        <v>60</v>
      </c>
      <c r="AB6" t="s">
        <v>50</v>
      </c>
      <c r="AC6">
        <v>24</v>
      </c>
      <c r="AD6">
        <v>60</v>
      </c>
      <c r="AE6" t="s">
        <v>47</v>
      </c>
      <c r="AF6">
        <v>27</v>
      </c>
      <c r="AG6">
        <v>60</v>
      </c>
      <c r="AH6" t="s">
        <v>50</v>
      </c>
      <c r="AI6">
        <v>13</v>
      </c>
      <c r="AJ6">
        <v>60</v>
      </c>
      <c r="AK6" t="s">
        <v>47</v>
      </c>
      <c r="AL6">
        <f t="shared" si="0"/>
        <v>29</v>
      </c>
      <c r="AM6">
        <f t="shared" si="1"/>
        <v>19</v>
      </c>
      <c r="AN6">
        <f t="shared" si="2"/>
        <v>13</v>
      </c>
      <c r="AO6">
        <f t="shared" si="3"/>
        <v>44</v>
      </c>
    </row>
    <row r="7" spans="1:41" x14ac:dyDescent="0.25">
      <c r="A7" t="s">
        <v>74</v>
      </c>
      <c r="B7">
        <v>15</v>
      </c>
      <c r="C7">
        <v>49</v>
      </c>
      <c r="D7" t="s">
        <v>47</v>
      </c>
      <c r="E7">
        <v>11</v>
      </c>
      <c r="F7">
        <v>49</v>
      </c>
      <c r="G7" t="s">
        <v>47</v>
      </c>
      <c r="H7">
        <v>60</v>
      </c>
      <c r="I7">
        <v>49</v>
      </c>
      <c r="J7" t="s">
        <v>50</v>
      </c>
      <c r="K7">
        <v>10</v>
      </c>
      <c r="L7">
        <v>49</v>
      </c>
      <c r="M7" t="s">
        <v>47</v>
      </c>
      <c r="N7">
        <v>19</v>
      </c>
      <c r="O7">
        <v>49</v>
      </c>
      <c r="P7" t="s">
        <v>50</v>
      </c>
      <c r="Q7">
        <v>17</v>
      </c>
      <c r="R7">
        <v>49</v>
      </c>
      <c r="S7" t="s">
        <v>50</v>
      </c>
      <c r="T7">
        <v>15</v>
      </c>
      <c r="U7">
        <v>49</v>
      </c>
      <c r="V7" t="s">
        <v>50</v>
      </c>
      <c r="W7">
        <v>13</v>
      </c>
      <c r="X7">
        <v>49</v>
      </c>
      <c r="Y7" t="s">
        <v>47</v>
      </c>
      <c r="Z7">
        <v>14</v>
      </c>
      <c r="AA7">
        <v>49</v>
      </c>
      <c r="AB7" t="s">
        <v>47</v>
      </c>
      <c r="AC7">
        <v>12</v>
      </c>
      <c r="AD7">
        <v>49</v>
      </c>
      <c r="AE7" t="s">
        <v>50</v>
      </c>
      <c r="AF7">
        <v>10</v>
      </c>
      <c r="AG7">
        <v>49</v>
      </c>
      <c r="AH7" t="s">
        <v>47</v>
      </c>
      <c r="AI7">
        <v>8</v>
      </c>
      <c r="AJ7">
        <v>49</v>
      </c>
      <c r="AK7" t="s">
        <v>47</v>
      </c>
      <c r="AL7">
        <f t="shared" si="0"/>
        <v>17</v>
      </c>
      <c r="AM7">
        <f t="shared" si="1"/>
        <v>14</v>
      </c>
      <c r="AN7">
        <f t="shared" si="2"/>
        <v>17</v>
      </c>
      <c r="AO7">
        <f t="shared" si="3"/>
        <v>17</v>
      </c>
    </row>
    <row r="8" spans="1:41" x14ac:dyDescent="0.25">
      <c r="A8" t="s">
        <v>73</v>
      </c>
      <c r="B8">
        <v>16</v>
      </c>
      <c r="C8">
        <v>88</v>
      </c>
      <c r="D8" t="s">
        <v>47</v>
      </c>
      <c r="E8">
        <v>26</v>
      </c>
      <c r="F8">
        <v>88</v>
      </c>
      <c r="G8" t="s">
        <v>47</v>
      </c>
      <c r="H8">
        <v>137</v>
      </c>
      <c r="I8">
        <v>88</v>
      </c>
      <c r="J8" t="s">
        <v>50</v>
      </c>
      <c r="K8">
        <v>6</v>
      </c>
      <c r="L8">
        <v>88</v>
      </c>
      <c r="M8" t="s">
        <v>47</v>
      </c>
      <c r="N8">
        <v>17</v>
      </c>
      <c r="O8">
        <v>88</v>
      </c>
      <c r="P8" t="s">
        <v>50</v>
      </c>
      <c r="Q8">
        <v>9</v>
      </c>
      <c r="R8">
        <v>88</v>
      </c>
      <c r="S8" t="s">
        <v>50</v>
      </c>
      <c r="T8">
        <v>5</v>
      </c>
      <c r="U8">
        <v>88</v>
      </c>
      <c r="V8" t="s">
        <v>50</v>
      </c>
      <c r="W8">
        <v>17</v>
      </c>
      <c r="X8">
        <v>88</v>
      </c>
      <c r="Y8" t="s">
        <v>47</v>
      </c>
      <c r="Z8">
        <v>28</v>
      </c>
      <c r="AA8">
        <v>88</v>
      </c>
      <c r="AB8" t="s">
        <v>50</v>
      </c>
      <c r="AC8">
        <v>14</v>
      </c>
      <c r="AD8">
        <v>88</v>
      </c>
      <c r="AE8" t="s">
        <v>50</v>
      </c>
      <c r="AF8">
        <v>14</v>
      </c>
      <c r="AG8">
        <v>88</v>
      </c>
      <c r="AH8" t="s">
        <v>47</v>
      </c>
      <c r="AI8">
        <v>18</v>
      </c>
      <c r="AJ8">
        <v>88</v>
      </c>
      <c r="AK8" t="s">
        <v>47</v>
      </c>
      <c r="AL8">
        <f t="shared" si="0"/>
        <v>26</v>
      </c>
      <c r="AM8">
        <f t="shared" si="1"/>
        <v>17</v>
      </c>
      <c r="AN8">
        <f t="shared" si="2"/>
        <v>26</v>
      </c>
      <c r="AO8">
        <f t="shared" si="3"/>
        <v>28</v>
      </c>
    </row>
    <row r="9" spans="1:41" x14ac:dyDescent="0.25">
      <c r="A9" t="s">
        <v>81</v>
      </c>
      <c r="B9">
        <v>25</v>
      </c>
      <c r="C9">
        <v>80</v>
      </c>
      <c r="D9" t="s">
        <v>47</v>
      </c>
      <c r="E9">
        <v>25</v>
      </c>
      <c r="F9">
        <v>79</v>
      </c>
      <c r="G9" t="s">
        <v>50</v>
      </c>
      <c r="H9">
        <v>35</v>
      </c>
      <c r="I9">
        <v>80</v>
      </c>
      <c r="J9" t="s">
        <v>47</v>
      </c>
      <c r="K9">
        <v>14</v>
      </c>
      <c r="L9">
        <v>80</v>
      </c>
      <c r="M9" t="s">
        <v>47</v>
      </c>
      <c r="N9">
        <v>23</v>
      </c>
      <c r="O9">
        <v>81</v>
      </c>
      <c r="P9" t="s">
        <v>47</v>
      </c>
      <c r="Q9">
        <v>9</v>
      </c>
      <c r="R9">
        <v>81</v>
      </c>
      <c r="S9" t="s">
        <v>50</v>
      </c>
      <c r="T9">
        <v>6</v>
      </c>
      <c r="U9">
        <v>81</v>
      </c>
      <c r="V9" t="s">
        <v>50</v>
      </c>
      <c r="W9">
        <v>18</v>
      </c>
      <c r="X9">
        <v>81</v>
      </c>
      <c r="Y9" t="s">
        <v>47</v>
      </c>
      <c r="Z9">
        <v>42</v>
      </c>
      <c r="AA9">
        <v>80</v>
      </c>
      <c r="AB9" t="s">
        <v>50</v>
      </c>
      <c r="AC9">
        <v>20</v>
      </c>
      <c r="AD9">
        <v>80</v>
      </c>
      <c r="AE9" t="s">
        <v>47</v>
      </c>
      <c r="AF9">
        <v>14</v>
      </c>
      <c r="AG9">
        <v>81</v>
      </c>
      <c r="AH9" t="s">
        <v>47</v>
      </c>
      <c r="AI9">
        <v>15</v>
      </c>
      <c r="AJ9">
        <v>80</v>
      </c>
      <c r="AK9" t="s">
        <v>50</v>
      </c>
      <c r="AL9">
        <f t="shared" si="0"/>
        <v>21</v>
      </c>
      <c r="AM9">
        <f t="shared" si="1"/>
        <v>21</v>
      </c>
      <c r="AN9">
        <f t="shared" si="2"/>
        <v>25</v>
      </c>
      <c r="AO9">
        <f t="shared" si="3"/>
        <v>42</v>
      </c>
    </row>
    <row r="10" spans="1:41" x14ac:dyDescent="0.25">
      <c r="A10" t="s">
        <v>75</v>
      </c>
      <c r="B10">
        <v>26</v>
      </c>
      <c r="C10">
        <v>33</v>
      </c>
      <c r="D10" t="s">
        <v>50</v>
      </c>
      <c r="E10">
        <v>36</v>
      </c>
      <c r="F10">
        <v>33</v>
      </c>
      <c r="G10" t="s">
        <v>50</v>
      </c>
      <c r="H10">
        <v>30</v>
      </c>
      <c r="I10">
        <v>33</v>
      </c>
      <c r="J10" t="s">
        <v>50</v>
      </c>
      <c r="K10">
        <v>10</v>
      </c>
      <c r="L10">
        <v>33</v>
      </c>
      <c r="M10" t="s">
        <v>47</v>
      </c>
      <c r="N10">
        <v>12</v>
      </c>
      <c r="O10">
        <v>33</v>
      </c>
      <c r="P10" t="s">
        <v>50</v>
      </c>
      <c r="Q10">
        <v>4</v>
      </c>
      <c r="R10">
        <v>33</v>
      </c>
      <c r="S10" t="s">
        <v>50</v>
      </c>
      <c r="T10">
        <v>3</v>
      </c>
      <c r="U10">
        <v>33</v>
      </c>
      <c r="V10" t="s">
        <v>62</v>
      </c>
      <c r="W10">
        <v>19</v>
      </c>
      <c r="X10">
        <v>33</v>
      </c>
      <c r="Y10" t="s">
        <v>50</v>
      </c>
      <c r="Z10">
        <v>32</v>
      </c>
      <c r="AA10">
        <v>33</v>
      </c>
      <c r="AB10" t="s">
        <v>50</v>
      </c>
      <c r="AC10">
        <v>15</v>
      </c>
      <c r="AD10">
        <v>33</v>
      </c>
      <c r="AE10" t="s">
        <v>47</v>
      </c>
      <c r="AF10">
        <v>12</v>
      </c>
      <c r="AG10">
        <v>33</v>
      </c>
      <c r="AH10" t="s">
        <v>47</v>
      </c>
      <c r="AI10">
        <v>7</v>
      </c>
      <c r="AJ10">
        <v>33</v>
      </c>
      <c r="AK10" t="s">
        <v>62</v>
      </c>
      <c r="AL10">
        <f t="shared" si="0"/>
        <v>17</v>
      </c>
      <c r="AM10">
        <f t="shared" si="1"/>
        <v>19</v>
      </c>
      <c r="AN10">
        <f t="shared" si="2"/>
        <v>36</v>
      </c>
      <c r="AO10">
        <f t="shared" si="3"/>
        <v>36</v>
      </c>
    </row>
    <row r="11" spans="1:41" x14ac:dyDescent="0.25">
      <c r="A11" t="s">
        <v>82</v>
      </c>
      <c r="B11">
        <v>29</v>
      </c>
      <c r="C11">
        <v>7</v>
      </c>
      <c r="D11" t="s">
        <v>50</v>
      </c>
      <c r="E11">
        <v>11</v>
      </c>
      <c r="F11">
        <v>7</v>
      </c>
      <c r="G11" t="s">
        <v>47</v>
      </c>
      <c r="H11">
        <v>128</v>
      </c>
      <c r="I11">
        <v>7</v>
      </c>
      <c r="J11" t="s">
        <v>47</v>
      </c>
      <c r="K11">
        <v>5</v>
      </c>
      <c r="L11">
        <v>7</v>
      </c>
      <c r="M11" t="s">
        <v>47</v>
      </c>
      <c r="N11">
        <v>74</v>
      </c>
      <c r="O11">
        <v>7</v>
      </c>
      <c r="P11" t="s">
        <v>50</v>
      </c>
      <c r="Q11">
        <v>6</v>
      </c>
      <c r="R11">
        <v>7</v>
      </c>
      <c r="S11" t="s">
        <v>50</v>
      </c>
      <c r="T11">
        <v>3</v>
      </c>
      <c r="U11">
        <v>7</v>
      </c>
      <c r="V11" t="s">
        <v>50</v>
      </c>
      <c r="W11">
        <v>14</v>
      </c>
      <c r="X11">
        <v>7</v>
      </c>
      <c r="Y11" t="s">
        <v>62</v>
      </c>
      <c r="Z11">
        <v>15</v>
      </c>
      <c r="AA11">
        <v>7</v>
      </c>
      <c r="AB11" t="s">
        <v>50</v>
      </c>
      <c r="AC11">
        <v>17</v>
      </c>
      <c r="AD11">
        <v>7</v>
      </c>
      <c r="AE11" t="s">
        <v>47</v>
      </c>
      <c r="AF11">
        <v>27</v>
      </c>
      <c r="AG11">
        <v>7</v>
      </c>
      <c r="AH11" t="s">
        <v>47</v>
      </c>
      <c r="AI11">
        <v>4</v>
      </c>
      <c r="AJ11">
        <v>7</v>
      </c>
      <c r="AK11" t="s">
        <v>50</v>
      </c>
      <c r="AL11">
        <f t="shared" si="0"/>
        <v>28</v>
      </c>
      <c r="AM11">
        <f t="shared" si="1"/>
        <v>9</v>
      </c>
      <c r="AN11">
        <f t="shared" si="2"/>
        <v>11</v>
      </c>
      <c r="AO11">
        <f t="shared" si="3"/>
        <v>15</v>
      </c>
    </row>
    <row r="12" spans="1:41" x14ac:dyDescent="0.25">
      <c r="A12" t="s">
        <v>77</v>
      </c>
      <c r="B12">
        <v>65</v>
      </c>
      <c r="C12">
        <v>61</v>
      </c>
      <c r="D12" t="s">
        <v>50</v>
      </c>
      <c r="E12">
        <v>20</v>
      </c>
      <c r="F12">
        <v>61</v>
      </c>
      <c r="G12" t="s">
        <v>50</v>
      </c>
      <c r="H12">
        <v>432</v>
      </c>
      <c r="I12">
        <v>61</v>
      </c>
      <c r="J12" t="s">
        <v>50</v>
      </c>
      <c r="K12">
        <v>7</v>
      </c>
      <c r="L12">
        <v>61</v>
      </c>
      <c r="M12" t="s">
        <v>50</v>
      </c>
      <c r="N12">
        <v>75</v>
      </c>
      <c r="O12">
        <v>61</v>
      </c>
      <c r="P12" t="s">
        <v>50</v>
      </c>
      <c r="Q12">
        <v>13</v>
      </c>
      <c r="R12">
        <v>61</v>
      </c>
      <c r="S12" t="s">
        <v>50</v>
      </c>
      <c r="T12">
        <v>7</v>
      </c>
      <c r="U12">
        <v>61</v>
      </c>
      <c r="V12" t="s">
        <v>47</v>
      </c>
      <c r="W12">
        <v>27</v>
      </c>
      <c r="X12">
        <v>61</v>
      </c>
      <c r="Y12" t="s">
        <v>50</v>
      </c>
      <c r="Z12">
        <v>36</v>
      </c>
      <c r="AA12">
        <v>61</v>
      </c>
      <c r="AB12" t="s">
        <v>47</v>
      </c>
      <c r="AC12">
        <v>86</v>
      </c>
      <c r="AD12">
        <v>61</v>
      </c>
      <c r="AE12" t="s">
        <v>50</v>
      </c>
      <c r="AF12">
        <v>44</v>
      </c>
      <c r="AG12">
        <v>61</v>
      </c>
      <c r="AH12" t="s">
        <v>50</v>
      </c>
      <c r="AI12">
        <v>18</v>
      </c>
      <c r="AJ12">
        <v>61</v>
      </c>
      <c r="AK12" t="s">
        <v>47</v>
      </c>
      <c r="AL12">
        <f t="shared" si="0"/>
        <v>69</v>
      </c>
      <c r="AM12">
        <f t="shared" si="1"/>
        <v>19</v>
      </c>
      <c r="AN12">
        <f t="shared" si="2"/>
        <v>20</v>
      </c>
      <c r="AO12">
        <f t="shared" si="3"/>
        <v>36</v>
      </c>
    </row>
    <row r="13" spans="1:41" x14ac:dyDescent="0.25">
      <c r="A13" t="s">
        <v>78</v>
      </c>
      <c r="B13">
        <v>113</v>
      </c>
      <c r="C13">
        <v>48</v>
      </c>
      <c r="D13" t="s">
        <v>50</v>
      </c>
      <c r="E13">
        <v>82</v>
      </c>
      <c r="F13">
        <v>48</v>
      </c>
      <c r="G13" t="s">
        <v>50</v>
      </c>
      <c r="H13">
        <v>60</v>
      </c>
      <c r="I13">
        <v>48</v>
      </c>
      <c r="J13" t="s">
        <v>50</v>
      </c>
      <c r="K13">
        <v>54</v>
      </c>
      <c r="L13">
        <v>48</v>
      </c>
      <c r="M13" t="s">
        <v>50</v>
      </c>
      <c r="N13">
        <v>69</v>
      </c>
      <c r="O13">
        <v>48</v>
      </c>
      <c r="P13" t="s">
        <v>50</v>
      </c>
      <c r="Q13">
        <v>17</v>
      </c>
      <c r="R13">
        <v>48</v>
      </c>
      <c r="S13" t="s">
        <v>50</v>
      </c>
      <c r="T13">
        <v>8</v>
      </c>
      <c r="U13">
        <v>48</v>
      </c>
      <c r="V13" t="s">
        <v>47</v>
      </c>
      <c r="W13">
        <v>23</v>
      </c>
      <c r="X13">
        <v>48</v>
      </c>
      <c r="Y13" t="s">
        <v>50</v>
      </c>
      <c r="Z13">
        <v>131</v>
      </c>
      <c r="AA13">
        <v>48</v>
      </c>
      <c r="AB13" t="s">
        <v>50</v>
      </c>
      <c r="AC13">
        <v>23</v>
      </c>
      <c r="AD13">
        <v>48</v>
      </c>
      <c r="AE13" t="s">
        <v>50</v>
      </c>
      <c r="AF13">
        <v>47</v>
      </c>
      <c r="AG13">
        <v>48</v>
      </c>
      <c r="AH13" t="s">
        <v>50</v>
      </c>
      <c r="AI13">
        <v>34</v>
      </c>
      <c r="AJ13">
        <v>48</v>
      </c>
      <c r="AK13" t="s">
        <v>50</v>
      </c>
      <c r="AL13">
        <f t="shared" si="0"/>
        <v>55</v>
      </c>
      <c r="AM13">
        <f t="shared" si="1"/>
        <v>60</v>
      </c>
      <c r="AN13">
        <f t="shared" si="2"/>
        <v>82</v>
      </c>
      <c r="AO13">
        <f t="shared" si="3"/>
        <v>131</v>
      </c>
    </row>
    <row r="14" spans="1:41" x14ac:dyDescent="0.25">
      <c r="A14" t="s">
        <v>76</v>
      </c>
      <c r="B14">
        <v>38</v>
      </c>
      <c r="C14">
        <v>31</v>
      </c>
      <c r="D14" t="s">
        <v>47</v>
      </c>
      <c r="E14">
        <v>28</v>
      </c>
      <c r="F14">
        <v>31</v>
      </c>
      <c r="G14" t="s">
        <v>47</v>
      </c>
      <c r="H14">
        <v>87</v>
      </c>
      <c r="I14">
        <v>31</v>
      </c>
      <c r="J14" t="s">
        <v>47</v>
      </c>
      <c r="K14">
        <v>10</v>
      </c>
      <c r="L14">
        <v>31</v>
      </c>
      <c r="M14" t="s">
        <v>50</v>
      </c>
      <c r="N14">
        <v>33</v>
      </c>
      <c r="O14">
        <v>31</v>
      </c>
      <c r="P14" t="s">
        <v>50</v>
      </c>
      <c r="Q14">
        <v>12</v>
      </c>
      <c r="R14">
        <v>31</v>
      </c>
      <c r="S14" t="s">
        <v>47</v>
      </c>
      <c r="T14">
        <v>7</v>
      </c>
      <c r="U14">
        <v>31</v>
      </c>
      <c r="V14" t="s">
        <v>50</v>
      </c>
      <c r="W14">
        <v>25</v>
      </c>
      <c r="X14">
        <v>31</v>
      </c>
      <c r="Y14" t="s">
        <v>47</v>
      </c>
      <c r="Z14">
        <v>29</v>
      </c>
      <c r="AA14">
        <v>31</v>
      </c>
      <c r="AB14" t="s">
        <v>47</v>
      </c>
      <c r="AC14">
        <v>22</v>
      </c>
      <c r="AD14">
        <v>31</v>
      </c>
      <c r="AE14" t="s">
        <v>47</v>
      </c>
      <c r="AF14">
        <v>23</v>
      </c>
      <c r="AG14">
        <v>31</v>
      </c>
      <c r="AH14" t="s">
        <v>47</v>
      </c>
      <c r="AI14">
        <v>113</v>
      </c>
      <c r="AJ14">
        <v>31</v>
      </c>
      <c r="AK14" t="s">
        <v>50</v>
      </c>
      <c r="AL14">
        <f t="shared" ref="AL4:AL14" si="4">ROUND(SUM(B14,E14,H14,K14,N14,Q14,T14,W14,Z14,AC14,AF14,AI14)/12,0)</f>
        <v>36</v>
      </c>
      <c r="AM14">
        <f t="shared" ref="AM4:AM14" si="5">ROUND(SUM(E14,Q14,T14,Z14)/4,0)</f>
        <v>19</v>
      </c>
      <c r="AN14">
        <f t="shared" ref="AN4:AN14" si="6">MAX(E14,Q14,T14)</f>
        <v>28</v>
      </c>
      <c r="AO14">
        <f t="shared" ref="AO4:AO14" si="7">MAX(E14,Q14,T14,Z14)</f>
        <v>29</v>
      </c>
    </row>
    <row r="15" spans="1:41" x14ac:dyDescent="0.25">
      <c r="A15" t="s">
        <v>79</v>
      </c>
      <c r="B15">
        <v>95</v>
      </c>
      <c r="C15">
        <v>55</v>
      </c>
      <c r="D15" t="s">
        <v>50</v>
      </c>
      <c r="E15">
        <v>22</v>
      </c>
      <c r="F15">
        <v>55</v>
      </c>
      <c r="G15" t="s">
        <v>47</v>
      </c>
      <c r="H15">
        <v>47</v>
      </c>
      <c r="I15">
        <v>55</v>
      </c>
      <c r="J15" t="s">
        <v>50</v>
      </c>
      <c r="K15">
        <v>6</v>
      </c>
      <c r="L15">
        <v>55</v>
      </c>
      <c r="M15" t="s">
        <v>47</v>
      </c>
      <c r="N15">
        <v>62</v>
      </c>
      <c r="O15">
        <v>55</v>
      </c>
      <c r="P15" t="s">
        <v>50</v>
      </c>
      <c r="Q15">
        <v>13</v>
      </c>
      <c r="R15">
        <v>55</v>
      </c>
      <c r="S15" t="s">
        <v>50</v>
      </c>
      <c r="T15">
        <v>6</v>
      </c>
      <c r="U15">
        <v>55</v>
      </c>
      <c r="V15" t="s">
        <v>50</v>
      </c>
      <c r="W15">
        <v>32</v>
      </c>
      <c r="X15">
        <v>55</v>
      </c>
      <c r="Y15" t="s">
        <v>47</v>
      </c>
      <c r="Z15">
        <v>28</v>
      </c>
      <c r="AA15">
        <v>55</v>
      </c>
      <c r="AB15" t="s">
        <v>47</v>
      </c>
      <c r="AC15">
        <v>8</v>
      </c>
      <c r="AD15">
        <v>55</v>
      </c>
      <c r="AE15" t="s">
        <v>50</v>
      </c>
      <c r="AF15">
        <v>31</v>
      </c>
      <c r="AG15">
        <v>55</v>
      </c>
      <c r="AH15" t="s">
        <v>50</v>
      </c>
      <c r="AI15">
        <v>10</v>
      </c>
      <c r="AJ15">
        <v>55</v>
      </c>
      <c r="AK15" t="s">
        <v>50</v>
      </c>
      <c r="AL15">
        <f t="shared" ref="AL15" si="8">ROUND(SUM(B15,E15,H15,K15,N15,Q15,T15,W15,Z15,AC15,AF15,AI15)/12,0)</f>
        <v>30</v>
      </c>
      <c r="AM15">
        <f t="shared" ref="AM15" si="9">ROUND(SUM(E15,Q15,T15,Z15)/4,0)</f>
        <v>17</v>
      </c>
      <c r="AN15">
        <f t="shared" ref="AN15" si="10">MAX(E15,Q15,T15)</f>
        <v>22</v>
      </c>
      <c r="AO15">
        <f t="shared" ref="AO15" si="11">MAX(E15,Q15,T15,Z15)</f>
        <v>28</v>
      </c>
    </row>
    <row r="16" spans="1:41" x14ac:dyDescent="0.25">
      <c r="AL16">
        <f t="shared" ref="AL16:AO16" si="12">SUM(AL4:AL15)</f>
        <v>348</v>
      </c>
      <c r="AM16">
        <f t="shared" si="12"/>
        <v>225</v>
      </c>
      <c r="AN16">
        <f t="shared" si="12"/>
        <v>289</v>
      </c>
      <c r="AO16">
        <f t="shared" si="12"/>
        <v>426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11</vt:i4>
      </vt:variant>
    </vt:vector>
  </HeadingPairs>
  <TitlesOfParts>
    <vt:vector size="22" baseType="lpstr">
      <vt:lpstr>UTest_Deutschland</vt:lpstr>
      <vt:lpstr>UTest_ELCE40</vt:lpstr>
      <vt:lpstr>UTest_Bundesland</vt:lpstr>
      <vt:lpstr>MPZ_Deutschland</vt:lpstr>
      <vt:lpstr>MPZ_ELCE40</vt:lpstr>
      <vt:lpstr>MPZ_Bundesland</vt:lpstr>
      <vt:lpstr>UTest_Geostat</vt:lpstr>
      <vt:lpstr>MPZ_Bundesland_Pivot_15</vt:lpstr>
      <vt:lpstr>MPZ_ELCE_Pivot_15</vt:lpstr>
      <vt:lpstr>MPZ_ELCE_pivot_05</vt:lpstr>
      <vt:lpstr>MPZ_Bundesland_pivot_05</vt:lpstr>
      <vt:lpstr>MPZ_Bundesland!MPZ_Bundesland_400</vt:lpstr>
      <vt:lpstr>MPZ_Bundesland_pivot_05!MPZ_Bundesland_400_pivot_05</vt:lpstr>
      <vt:lpstr>MPZ_Bundesland_Pivot_15!MPZ_Bundesland_400_pivot_1</vt:lpstr>
      <vt:lpstr>MPZ_Deutschland!MPZ_Deutschland_400</vt:lpstr>
      <vt:lpstr>MPZ_ELCE40!MPZ_ELCE_400</vt:lpstr>
      <vt:lpstr>MPZ_ELCE_Pivot_15!MPZ_ELCE_400_pivot</vt:lpstr>
      <vt:lpstr>MPZ_ELCE_pivot_05!MPZ_ELCE_400_pivot_05</vt:lpstr>
      <vt:lpstr>UTest_Bundesland!UTest_Bundesland_400</vt:lpstr>
      <vt:lpstr>UTest_Deutschland!UTest_Deutschland_400</vt:lpstr>
      <vt:lpstr>UTest_Geostat!UTest_Deutschland_400_geostat</vt:lpstr>
      <vt:lpstr>UTest_ELCE40!UTest_ELCE_400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Nickel</dc:creator>
  <cp:lastModifiedBy>Stefan Nickel</cp:lastModifiedBy>
  <dcterms:created xsi:type="dcterms:W3CDTF">2016-04-20T14:23:45Z</dcterms:created>
  <dcterms:modified xsi:type="dcterms:W3CDTF">2016-04-22T06:15:58Z</dcterms:modified>
</cp:coreProperties>
</file>