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versiteittwente-my.sharepoint.com/personal/g_martinezgorbig_utwente_nl/Documents/Documents/__PhD/PHD_3rd Paper_Measures, Justice, Energy Poverty/Full SM/"/>
    </mc:Choice>
  </mc:AlternateContent>
  <xr:revisionPtr revIDLastSave="140" documentId="11_B069AD81623C1F3559860191C85C678EE8AE5466" xr6:coauthVersionLast="47" xr6:coauthVersionMax="47" xr10:uidLastSave="{579C8EE1-F974-475B-A5CF-029E37F71C1B}"/>
  <bookViews>
    <workbookView xWindow="-108" yWindow="-108" windowWidth="23256" windowHeight="12456" xr2:uid="{00000000-000D-0000-FFFF-FFFF00000000}"/>
  </bookViews>
  <sheets>
    <sheet name="nFPI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" i="2" l="1"/>
  <c r="Q4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2" i="2"/>
</calcChain>
</file>

<file path=xl/sharedStrings.xml><?xml version="1.0" encoding="utf-8"?>
<sst xmlns="http://schemas.openxmlformats.org/spreadsheetml/2006/main" count="520" uniqueCount="430">
  <si>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</si>
  <si>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</si>
  <si>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</si>
  <si>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</si>
  <si>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</si>
  <si>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</si>
  <si>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</si>
  <si>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</si>
  <si>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</si>
  <si>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</si>
  <si>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</si>
  <si>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</si>
  <si>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European Union - 27 countries (from 2020)</t>
  </si>
  <si>
    <t>107.56</t>
  </si>
  <si>
    <t>108.93</t>
  </si>
  <si>
    <t>109.53</t>
  </si>
  <si>
    <t>109.89</t>
  </si>
  <si>
    <t>111.32</t>
  </si>
  <si>
    <t>111.16</t>
  </si>
  <si>
    <t>109.76</t>
  </si>
  <si>
    <t>109.41</t>
  </si>
  <si>
    <t>109.47</t>
  </si>
  <si>
    <t>109.57</t>
  </si>
  <si>
    <t>109.15</t>
  </si>
  <si>
    <t>111.28</t>
  </si>
  <si>
    <t>111.38</t>
  </si>
  <si>
    <t>111.59</t>
  </si>
  <si>
    <t>116.61</t>
  </si>
  <si>
    <t>:</t>
  </si>
  <si>
    <t>Euro area (EA11-1999, EA12-2001, EA13-2007, EA15-2008, EA16-2009, EA17-2011, EA18-2014, EA19-2015, EA20-2023)</t>
  </si>
  <si>
    <t>100.83</t>
  </si>
  <si>
    <t>103.18</t>
  </si>
  <si>
    <t>101.98</t>
  </si>
  <si>
    <t>102.26</t>
  </si>
  <si>
    <t>107.19</t>
  </si>
  <si>
    <t>107.67</t>
  </si>
  <si>
    <t>109.32</t>
  </si>
  <si>
    <t>109.17</t>
  </si>
  <si>
    <t>107.72</t>
  </si>
  <si>
    <t>107.39</t>
  </si>
  <si>
    <t>107.84</t>
  </si>
  <si>
    <t>107.98</t>
  </si>
  <si>
    <t>107.49</t>
  </si>
  <si>
    <t>109.56</t>
  </si>
  <si>
    <t>Belgium</t>
  </si>
  <si>
    <t>102.56</t>
  </si>
  <si>
    <t>102.14</t>
  </si>
  <si>
    <t>102.36</t>
  </si>
  <si>
    <t>104.97</t>
  </si>
  <si>
    <t>105.82</t>
  </si>
  <si>
    <t>106.11</t>
  </si>
  <si>
    <t>106.79</t>
  </si>
  <si>
    <t>108.53</t>
  </si>
  <si>
    <t>109.43</t>
  </si>
  <si>
    <t>109.66</t>
  </si>
  <si>
    <t>108.84</t>
  </si>
  <si>
    <t>108.59</t>
  </si>
  <si>
    <t>108.36</t>
  </si>
  <si>
    <t>108.15</t>
  </si>
  <si>
    <t>Bulgaria</t>
  </si>
  <si>
    <t>102.48</t>
  </si>
  <si>
    <t>103.74</t>
  </si>
  <si>
    <t>110.04</t>
  </si>
  <si>
    <t>112.09</t>
  </si>
  <si>
    <t>116.92</t>
  </si>
  <si>
    <t>117.64</t>
  </si>
  <si>
    <t>117.87</t>
  </si>
  <si>
    <t>118.65</t>
  </si>
  <si>
    <t>118.94</t>
  </si>
  <si>
    <t>116.36</t>
  </si>
  <si>
    <t>116.29</t>
  </si>
  <si>
    <t>116.49</t>
  </si>
  <si>
    <t>Czechia</t>
  </si>
  <si>
    <t>103.8</t>
  </si>
  <si>
    <t>103.4</t>
  </si>
  <si>
    <t>104.3</t>
  </si>
  <si>
    <t>106.1</t>
  </si>
  <si>
    <t>106.5</t>
  </si>
  <si>
    <t>107.1</t>
  </si>
  <si>
    <t>107.6</t>
  </si>
  <si>
    <t>106.9</t>
  </si>
  <si>
    <t>105.7</t>
  </si>
  <si>
    <t>106.2</t>
  </si>
  <si>
    <t>107.3</t>
  </si>
  <si>
    <t>109.8</t>
  </si>
  <si>
    <t>109.9</t>
  </si>
  <si>
    <t>109.4</t>
  </si>
  <si>
    <t>111.6</t>
  </si>
  <si>
    <t>114.6</t>
  </si>
  <si>
    <t>114.4</t>
  </si>
  <si>
    <t>115.4</t>
  </si>
  <si>
    <t>116.4</t>
  </si>
  <si>
    <t>117.2</t>
  </si>
  <si>
    <t>116.7</t>
  </si>
  <si>
    <t>114.5</t>
  </si>
  <si>
    <t>113.8</t>
  </si>
  <si>
    <t>112.5</t>
  </si>
  <si>
    <t>113.2</t>
  </si>
  <si>
    <t>113.3</t>
  </si>
  <si>
    <t>111.8</t>
  </si>
  <si>
    <t>116.1</t>
  </si>
  <si>
    <t>115.1</t>
  </si>
  <si>
    <t>Denmark</t>
  </si>
  <si>
    <t>102.9</t>
  </si>
  <si>
    <t>103.7</t>
  </si>
  <si>
    <t>103.6</t>
  </si>
  <si>
    <t>103.9</t>
  </si>
  <si>
    <t>105.6</t>
  </si>
  <si>
    <t>106.6</t>
  </si>
  <si>
    <t>105.4</t>
  </si>
  <si>
    <t>105.1</t>
  </si>
  <si>
    <t>105.5</t>
  </si>
  <si>
    <t>106.7</t>
  </si>
  <si>
    <t>107.7</t>
  </si>
  <si>
    <t>105.9</t>
  </si>
  <si>
    <t>105.3</t>
  </si>
  <si>
    <t>121.1</t>
  </si>
  <si>
    <t>Germany</t>
  </si>
  <si>
    <t>102.8</t>
  </si>
  <si>
    <t>105.8</t>
  </si>
  <si>
    <t>107.4</t>
  </si>
  <si>
    <t>107.8</t>
  </si>
  <si>
    <t>111.4</t>
  </si>
  <si>
    <t>112.6</t>
  </si>
  <si>
    <t>112.7</t>
  </si>
  <si>
    <t>109.5</t>
  </si>
  <si>
    <t>109.2</t>
  </si>
  <si>
    <t>114.8</t>
  </si>
  <si>
    <t>Estonia</t>
  </si>
  <si>
    <t>102.22</t>
  </si>
  <si>
    <t>110.29</t>
  </si>
  <si>
    <t>109.28</t>
  </si>
  <si>
    <t>111.25</t>
  </si>
  <si>
    <t>111.87</t>
  </si>
  <si>
    <t>112.95</t>
  </si>
  <si>
    <t>112.73</t>
  </si>
  <si>
    <t>115.58</t>
  </si>
  <si>
    <t>114.21</t>
  </si>
  <si>
    <t>116.13</t>
  </si>
  <si>
    <t>116.12</t>
  </si>
  <si>
    <t>116.89</t>
  </si>
  <si>
    <t>117.22</t>
  </si>
  <si>
    <t>117.02</t>
  </si>
  <si>
    <t>114.38</t>
  </si>
  <si>
    <t>113.59</t>
  </si>
  <si>
    <t>112.68</t>
  </si>
  <si>
    <t>Ireland</t>
  </si>
  <si>
    <t>93.3</t>
  </si>
  <si>
    <t>93.4</t>
  </si>
  <si>
    <t>93.1</t>
  </si>
  <si>
    <t>92.9</t>
  </si>
  <si>
    <t>92.6</t>
  </si>
  <si>
    <t>92.1</t>
  </si>
  <si>
    <t>92.2</t>
  </si>
  <si>
    <t>92.3</t>
  </si>
  <si>
    <t>109.7</t>
  </si>
  <si>
    <t>110.1</t>
  </si>
  <si>
    <t>Greece</t>
  </si>
  <si>
    <t>101.91</t>
  </si>
  <si>
    <t>101.58</t>
  </si>
  <si>
    <t>102.39</t>
  </si>
  <si>
    <t>103.07</t>
  </si>
  <si>
    <t>100.63</t>
  </si>
  <si>
    <t>101.86</t>
  </si>
  <si>
    <t>102.32</t>
  </si>
  <si>
    <t>101.26</t>
  </si>
  <si>
    <t>110.06</t>
  </si>
  <si>
    <t>Spain</t>
  </si>
  <si>
    <t>102.35</t>
  </si>
  <si>
    <t>106.87</t>
  </si>
  <si>
    <t>107.05</t>
  </si>
  <si>
    <t>107.18</t>
  </si>
  <si>
    <t>108.79</t>
  </si>
  <si>
    <t>108.75</t>
  </si>
  <si>
    <t>108.43</t>
  </si>
  <si>
    <t>107.48</t>
  </si>
  <si>
    <t>107.58</t>
  </si>
  <si>
    <t>109.27</t>
  </si>
  <si>
    <t>108.18</t>
  </si>
  <si>
    <t>108.51</t>
  </si>
  <si>
    <t>110.84</t>
  </si>
  <si>
    <t>111.48</t>
  </si>
  <si>
    <t>112.97</t>
  </si>
  <si>
    <t>France</t>
  </si>
  <si>
    <t>107.89</t>
  </si>
  <si>
    <t>107.74</t>
  </si>
  <si>
    <t>110.95</t>
  </si>
  <si>
    <t>108.47</t>
  </si>
  <si>
    <t>108.72</t>
  </si>
  <si>
    <t>108.42</t>
  </si>
  <si>
    <t>109.21</t>
  </si>
  <si>
    <t>Croatia</t>
  </si>
  <si>
    <t>102.63</t>
  </si>
  <si>
    <t>105.66</t>
  </si>
  <si>
    <t>105.97</t>
  </si>
  <si>
    <t>106.05</t>
  </si>
  <si>
    <t>104.64</t>
  </si>
  <si>
    <t>104.09</t>
  </si>
  <si>
    <t>103.38</t>
  </si>
  <si>
    <t>Italy</t>
  </si>
  <si>
    <t>106.3</t>
  </si>
  <si>
    <t>108.7</t>
  </si>
  <si>
    <t>113.9</t>
  </si>
  <si>
    <t>Cyprus</t>
  </si>
  <si>
    <t>105.43</t>
  </si>
  <si>
    <t>105.57</t>
  </si>
  <si>
    <t>102.29</t>
  </si>
  <si>
    <t>105.59</t>
  </si>
  <si>
    <t>99.99</t>
  </si>
  <si>
    <t>104.78</t>
  </si>
  <si>
    <t>103.94</t>
  </si>
  <si>
    <t>105.45</t>
  </si>
  <si>
    <t>102.19</t>
  </si>
  <si>
    <t>113.17</t>
  </si>
  <si>
    <t>122.18</t>
  </si>
  <si>
    <t>Latvia</t>
  </si>
  <si>
    <t>113.96</t>
  </si>
  <si>
    <t>115.35</t>
  </si>
  <si>
    <t>115.37</t>
  </si>
  <si>
    <t>115.74</t>
  </si>
  <si>
    <t>116.78</t>
  </si>
  <si>
    <t>114.91</t>
  </si>
  <si>
    <t>115.64</t>
  </si>
  <si>
    <t>114.29</t>
  </si>
  <si>
    <t>113.46</t>
  </si>
  <si>
    <t>113.34</t>
  </si>
  <si>
    <t>117.46</t>
  </si>
  <si>
    <t>Lithuania</t>
  </si>
  <si>
    <t>102.78</t>
  </si>
  <si>
    <t>111.75</t>
  </si>
  <si>
    <t>111.79</t>
  </si>
  <si>
    <t>113.18</t>
  </si>
  <si>
    <t>113.98</t>
  </si>
  <si>
    <t>114.01</t>
  </si>
  <si>
    <t>115.43</t>
  </si>
  <si>
    <t>114.46</t>
  </si>
  <si>
    <t>112.75</t>
  </si>
  <si>
    <t>112.06</t>
  </si>
  <si>
    <t>113.76</t>
  </si>
  <si>
    <t>112.53</t>
  </si>
  <si>
    <t>111.03</t>
  </si>
  <si>
    <t>Luxembourg</t>
  </si>
  <si>
    <t>110.64</t>
  </si>
  <si>
    <t>112.22</t>
  </si>
  <si>
    <t>111.86</t>
  </si>
  <si>
    <t>111.17</t>
  </si>
  <si>
    <t>111.15</t>
  </si>
  <si>
    <t>111.61</t>
  </si>
  <si>
    <t>111.56</t>
  </si>
  <si>
    <t>110.77</t>
  </si>
  <si>
    <t>Hungary</t>
  </si>
  <si>
    <t>108.85</t>
  </si>
  <si>
    <t>118.33</t>
  </si>
  <si>
    <t>120.65</t>
  </si>
  <si>
    <t>123.78</t>
  </si>
  <si>
    <t>122.02</t>
  </si>
  <si>
    <t>122.09</t>
  </si>
  <si>
    <t>Malta</t>
  </si>
  <si>
    <t>110.96</t>
  </si>
  <si>
    <t>113.08</t>
  </si>
  <si>
    <t>112.48</t>
  </si>
  <si>
    <t>112.03</t>
  </si>
  <si>
    <t>113.33</t>
  </si>
  <si>
    <t>112.52</t>
  </si>
  <si>
    <t>111.77</t>
  </si>
  <si>
    <t>112.54</t>
  </si>
  <si>
    <t>113.53</t>
  </si>
  <si>
    <t>113.38</t>
  </si>
  <si>
    <t>Netherlands</t>
  </si>
  <si>
    <t>104.33</t>
  </si>
  <si>
    <t>111.39</t>
  </si>
  <si>
    <t>111.14</t>
  </si>
  <si>
    <t>110.69</t>
  </si>
  <si>
    <t>110.15</t>
  </si>
  <si>
    <t>Austria</t>
  </si>
  <si>
    <t>106.73</t>
  </si>
  <si>
    <t>107.65</t>
  </si>
  <si>
    <t>107.95</t>
  </si>
  <si>
    <t>108.66</t>
  </si>
  <si>
    <t>108.88</t>
  </si>
  <si>
    <t>108.78</t>
  </si>
  <si>
    <t>108.44</t>
  </si>
  <si>
    <t>108.56</t>
  </si>
  <si>
    <t>115.15</t>
  </si>
  <si>
    <t>Poland</t>
  </si>
  <si>
    <t>102.4</t>
  </si>
  <si>
    <t>118.5</t>
  </si>
  <si>
    <t>119.5</t>
  </si>
  <si>
    <t>120.4</t>
  </si>
  <si>
    <t>121.3</t>
  </si>
  <si>
    <t>118.7</t>
  </si>
  <si>
    <t>116.6</t>
  </si>
  <si>
    <t>Portugal</t>
  </si>
  <si>
    <t>101.94</t>
  </si>
  <si>
    <t>103.73</t>
  </si>
  <si>
    <t>103.88</t>
  </si>
  <si>
    <t>105.38</t>
  </si>
  <si>
    <t>106.35</t>
  </si>
  <si>
    <t>105.73</t>
  </si>
  <si>
    <t>105.47</t>
  </si>
  <si>
    <t>105.15</t>
  </si>
  <si>
    <t>Romania</t>
  </si>
  <si>
    <t>116.06</t>
  </si>
  <si>
    <t>118.24</t>
  </si>
  <si>
    <t>116.63</t>
  </si>
  <si>
    <t>115.87</t>
  </si>
  <si>
    <t>114.87</t>
  </si>
  <si>
    <t>114.98</t>
  </si>
  <si>
    <t>Slovenia</t>
  </si>
  <si>
    <t>106.29</t>
  </si>
  <si>
    <t>110.97</t>
  </si>
  <si>
    <t>113.77</t>
  </si>
  <si>
    <t>112.15</t>
  </si>
  <si>
    <t>112.37</t>
  </si>
  <si>
    <t>111.04</t>
  </si>
  <si>
    <t>Slovakia</t>
  </si>
  <si>
    <t>110.75</t>
  </si>
  <si>
    <t>113.03</t>
  </si>
  <si>
    <t>113.84</t>
  </si>
  <si>
    <t>114.73</t>
  </si>
  <si>
    <t>116.23</t>
  </si>
  <si>
    <t>114.36</t>
  </si>
  <si>
    <t>111.84</t>
  </si>
  <si>
    <t>Finland</t>
  </si>
  <si>
    <t>102.38</t>
  </si>
  <si>
    <t>102.16</t>
  </si>
  <si>
    <t>Sweden</t>
  </si>
  <si>
    <t>109.39</t>
  </si>
  <si>
    <t>112.67</t>
  </si>
  <si>
    <t>113.14</t>
  </si>
  <si>
    <t>112.02</t>
  </si>
  <si>
    <t>112.34</t>
  </si>
  <si>
    <t>110.99</t>
  </si>
  <si>
    <t>113.65</t>
  </si>
  <si>
    <t>Iceland</t>
  </si>
  <si>
    <t>106.53</t>
  </si>
  <si>
    <t>106.64</t>
  </si>
  <si>
    <t>108.55</t>
  </si>
  <si>
    <t>110.28</t>
  </si>
  <si>
    <t>111.33</t>
  </si>
  <si>
    <t>112.33</t>
  </si>
  <si>
    <t>112.46</t>
  </si>
  <si>
    <t>113.44</t>
  </si>
  <si>
    <t>113.06</t>
  </si>
  <si>
    <t>Liechtenstein</t>
  </si>
  <si>
    <t>Norway</t>
  </si>
  <si>
    <t>109.3</t>
  </si>
  <si>
    <t>110.4</t>
  </si>
  <si>
    <t>111.1</t>
  </si>
  <si>
    <t>United Kingdom</t>
  </si>
  <si>
    <t>Bosnia and Herzegovina</t>
  </si>
  <si>
    <t>Montenegro</t>
  </si>
  <si>
    <t>Moldova</t>
  </si>
  <si>
    <t>North Macedonia</t>
  </si>
  <si>
    <t>Albania</t>
  </si>
  <si>
    <t>Serbia</t>
  </si>
  <si>
    <t>Türkiye</t>
  </si>
  <si>
    <t>Ukraine</t>
  </si>
  <si>
    <t>Kosovo*</t>
  </si>
  <si>
    <t>Georgia</t>
  </si>
  <si>
    <t>AVG_Food2020</t>
  </si>
  <si>
    <t>hbs</t>
  </si>
  <si>
    <t>FoodADD</t>
  </si>
  <si>
    <t>EU27</t>
  </si>
  <si>
    <t>109.1</t>
  </si>
  <si>
    <t>EA</t>
  </si>
  <si>
    <t>BE</t>
  </si>
  <si>
    <t>BG</t>
  </si>
  <si>
    <t>115.8</t>
  </si>
  <si>
    <t>CZ</t>
  </si>
  <si>
    <t>DK</t>
  </si>
  <si>
    <t>DE</t>
  </si>
  <si>
    <t>EE</t>
  </si>
  <si>
    <t>113.5</t>
  </si>
  <si>
    <t>IE</t>
  </si>
  <si>
    <t>EL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</si>
  <si>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</si>
  <si>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</si>
  <si>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</si>
  <si>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</si>
  <si>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</si>
  <si>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</si>
  <si>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</si>
  <si>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</si>
  <si>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</si>
  <si>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122.1</t>
  </si>
  <si>
    <t>124.09</t>
  </si>
  <si>
    <t>125.21</t>
  </si>
  <si>
    <t>124.05</t>
  </si>
  <si>
    <t>123.1</t>
  </si>
  <si>
    <t>MT</t>
  </si>
  <si>
    <t>NL</t>
  </si>
  <si>
    <t>AT</t>
  </si>
  <si>
    <t>PL</t>
  </si>
  <si>
    <t>PT</t>
  </si>
  <si>
    <t>RO</t>
  </si>
  <si>
    <t>117.9</t>
  </si>
  <si>
    <t>SI</t>
  </si>
  <si>
    <t>SK</t>
  </si>
  <si>
    <t>FI</t>
  </si>
  <si>
    <t>SE</t>
  </si>
  <si>
    <t>IS</t>
  </si>
  <si>
    <t>LI</t>
  </si>
  <si>
    <t>NO</t>
  </si>
  <si>
    <t>UK</t>
  </si>
  <si>
    <t>BA</t>
  </si>
  <si>
    <t>ME</t>
  </si>
  <si>
    <t>MD</t>
  </si>
  <si>
    <t>MK</t>
  </si>
  <si>
    <t>AL</t>
  </si>
  <si>
    <t>RS</t>
  </si>
  <si>
    <t>RT</t>
  </si>
  <si>
    <t>179.4</t>
  </si>
  <si>
    <t>183.84</t>
  </si>
  <si>
    <t>187.46</t>
  </si>
  <si>
    <t>192.23</t>
  </si>
  <si>
    <t>192.54</t>
  </si>
  <si>
    <t>189.19</t>
  </si>
  <si>
    <t>186.61</t>
  </si>
  <si>
    <t>186.36</t>
  </si>
  <si>
    <t>187.47</t>
  </si>
  <si>
    <t>193.31</t>
  </si>
  <si>
    <t>201.81</t>
  </si>
  <si>
    <t>207.19</t>
  </si>
  <si>
    <t>UA</t>
  </si>
  <si>
    <t>XK</t>
  </si>
  <si>
    <t>GE</t>
  </si>
  <si>
    <t>code_region</t>
  </si>
  <si>
    <t>NA</t>
  </si>
  <si>
    <t>GEO (Code)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</si>
</sst>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4" fontId="0" fillId="0" borderId="0" xfId="0" applyNumberFormat="1"/>
    <xf numFmtId="43" fontId="0" fillId="0" borderId="0" xfId="1" applyFont="1"/>
    <xf numFmtId="0" fontId="0" fillId="0" borderId="1" xfId="0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4"/>
  <sheetViews>
    <sheetView tabSelected="1" topLeftCell="E1" workbookViewId="0">
      <selection activeCell="O1" sqref="O1:Q1"/>
    </sheetView>
  </sheetViews>
  <sheetFormatPr defaultRowHeight="13.2" x14ac:dyDescent="0.25"/>
  <cols>
    <col min="1" max="14" width="15"/>
    <col min="15" max="15" width="21.109375" customWidth="1"/>
    <col min="16" max="16" width="15"/>
    <col min="17" max="17" width="15" style="2"/>
    <col min="18" max="1023" width="15"/>
  </cols>
  <sheetData>
    <row r="1" spans="1:17" x14ac:dyDescent="0.25">
      <c r="A1" s="3" t="s">
        <v>429</v>
      </c>
      <c r="B1" s="3" t="s">
        <v>427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360</v>
      </c>
      <c r="P1" t="s">
        <v>361</v>
      </c>
      <c r="Q1" s="2" t="s">
        <v>362</v>
      </c>
    </row>
    <row r="2" spans="1:17" x14ac:dyDescent="0.25">
      <c r="A2" t="s">
        <v>12</v>
      </c>
      <c r="B2" t="s">
        <v>363</v>
      </c>
      <c r="C2" t="s">
        <v>14</v>
      </c>
      <c r="D2" t="s">
        <v>15</v>
      </c>
      <c r="E2" t="s">
        <v>16</v>
      </c>
      <c r="F2" t="s">
        <v>17</v>
      </c>
      <c r="G2" t="s">
        <v>87</v>
      </c>
      <c r="H2" t="s">
        <v>18</v>
      </c>
      <c r="I2" t="s">
        <v>19</v>
      </c>
      <c r="J2" t="s">
        <v>20</v>
      </c>
      <c r="K2" t="s">
        <v>364</v>
      </c>
      <c r="L2" t="s">
        <v>21</v>
      </c>
      <c r="M2" t="s">
        <v>22</v>
      </c>
      <c r="N2" t="s">
        <v>23</v>
      </c>
      <c r="O2" s="1">
        <v>109.90749999999998</v>
      </c>
      <c r="P2" t="s">
        <v>428</v>
      </c>
      <c r="Q2" s="2" t="e">
        <f>+(O2/100)*(P2/1000)</f>
        <v>#VALUE!</v>
      </c>
    </row>
    <row r="3" spans="1:17" x14ac:dyDescent="0.25">
      <c r="A3" t="s">
        <v>29</v>
      </c>
      <c r="B3" t="s">
        <v>365</v>
      </c>
      <c r="C3" t="s">
        <v>34</v>
      </c>
      <c r="D3" t="s">
        <v>35</v>
      </c>
      <c r="E3" t="s">
        <v>121</v>
      </c>
      <c r="F3" t="s">
        <v>36</v>
      </c>
      <c r="G3" t="s">
        <v>22</v>
      </c>
      <c r="H3" t="s">
        <v>37</v>
      </c>
      <c r="I3" t="s">
        <v>38</v>
      </c>
      <c r="J3" t="s">
        <v>13</v>
      </c>
      <c r="K3" t="s">
        <v>39</v>
      </c>
      <c r="L3" t="s">
        <v>40</v>
      </c>
      <c r="M3" t="s">
        <v>41</v>
      </c>
      <c r="N3" t="s">
        <v>42</v>
      </c>
      <c r="O3" s="1">
        <v>108.05833333333334</v>
      </c>
      <c r="P3" t="s">
        <v>428</v>
      </c>
      <c r="Q3" s="2" t="e">
        <f t="shared" ref="Q3:Q44" si="0">+(O3/100)*(P3/1000)</f>
        <v>#VALUE!</v>
      </c>
    </row>
    <row r="4" spans="1:17" x14ac:dyDescent="0.25">
      <c r="A4" t="s">
        <v>44</v>
      </c>
      <c r="B4" t="s">
        <v>366</v>
      </c>
      <c r="C4" t="s">
        <v>50</v>
      </c>
      <c r="D4" t="s">
        <v>51</v>
      </c>
      <c r="E4" t="s">
        <v>52</v>
      </c>
      <c r="F4" t="s">
        <v>53</v>
      </c>
      <c r="G4" t="s">
        <v>54</v>
      </c>
      <c r="H4" t="s">
        <v>86</v>
      </c>
      <c r="I4" t="s">
        <v>43</v>
      </c>
      <c r="J4" t="s">
        <v>55</v>
      </c>
      <c r="K4" t="s">
        <v>56</v>
      </c>
      <c r="L4" t="s">
        <v>57</v>
      </c>
      <c r="M4" t="s">
        <v>79</v>
      </c>
      <c r="N4" t="s">
        <v>39</v>
      </c>
      <c r="O4" s="1">
        <v>108.355</v>
      </c>
      <c r="P4">
        <v>211</v>
      </c>
      <c r="Q4" s="2">
        <f t="shared" si="0"/>
        <v>0.22862905</v>
      </c>
    </row>
    <row r="5" spans="1:17" x14ac:dyDescent="0.25">
      <c r="A5" t="s">
        <v>59</v>
      </c>
      <c r="B5" t="s">
        <v>367</v>
      </c>
      <c r="C5" t="s">
        <v>64</v>
      </c>
      <c r="D5" t="s">
        <v>65</v>
      </c>
      <c r="E5" t="s">
        <v>66</v>
      </c>
      <c r="F5" t="s">
        <v>67</v>
      </c>
      <c r="G5" t="s">
        <v>68</v>
      </c>
      <c r="H5" t="s">
        <v>66</v>
      </c>
      <c r="I5" t="s">
        <v>69</v>
      </c>
      <c r="J5" t="s">
        <v>368</v>
      </c>
      <c r="K5" t="s">
        <v>70</v>
      </c>
      <c r="L5" t="s">
        <v>70</v>
      </c>
      <c r="M5" t="s">
        <v>27</v>
      </c>
      <c r="N5" t="s">
        <v>71</v>
      </c>
      <c r="O5" s="1">
        <v>117.14416666666665</v>
      </c>
      <c r="P5">
        <v>382</v>
      </c>
      <c r="Q5" s="2">
        <f t="shared" si="0"/>
        <v>0.44749071666666662</v>
      </c>
    </row>
    <row r="6" spans="1:17" x14ac:dyDescent="0.25">
      <c r="A6" t="s">
        <v>72</v>
      </c>
      <c r="B6" t="s">
        <v>369</v>
      </c>
      <c r="C6" t="s">
        <v>88</v>
      </c>
      <c r="D6" t="s">
        <v>89</v>
      </c>
      <c r="E6" t="s">
        <v>90</v>
      </c>
      <c r="F6" t="s">
        <v>91</v>
      </c>
      <c r="G6" t="s">
        <v>92</v>
      </c>
      <c r="H6" t="s">
        <v>93</v>
      </c>
      <c r="I6" t="s">
        <v>94</v>
      </c>
      <c r="J6" t="s">
        <v>95</v>
      </c>
      <c r="K6" t="s">
        <v>96</v>
      </c>
      <c r="L6" t="s">
        <v>97</v>
      </c>
      <c r="M6" t="s">
        <v>98</v>
      </c>
      <c r="N6" t="s">
        <v>99</v>
      </c>
      <c r="O6" s="1">
        <v>114.48333333333333</v>
      </c>
      <c r="P6">
        <v>271</v>
      </c>
      <c r="Q6" s="2">
        <f t="shared" si="0"/>
        <v>0.31024983333333339</v>
      </c>
    </row>
    <row r="7" spans="1:17" x14ac:dyDescent="0.25">
      <c r="A7" t="s">
        <v>102</v>
      </c>
      <c r="B7" t="s">
        <v>370</v>
      </c>
      <c r="C7" t="s">
        <v>110</v>
      </c>
      <c r="D7">
        <v>106</v>
      </c>
      <c r="E7" t="s">
        <v>77</v>
      </c>
      <c r="F7" t="s">
        <v>82</v>
      </c>
      <c r="G7" t="s">
        <v>112</v>
      </c>
      <c r="H7" t="s">
        <v>80</v>
      </c>
      <c r="I7" t="s">
        <v>113</v>
      </c>
      <c r="J7" t="s">
        <v>108</v>
      </c>
      <c r="K7" t="s">
        <v>81</v>
      </c>
      <c r="L7" t="s">
        <v>114</v>
      </c>
      <c r="M7" t="s">
        <v>76</v>
      </c>
      <c r="N7" t="s">
        <v>110</v>
      </c>
      <c r="O7" s="1">
        <v>106.20833333333333</v>
      </c>
      <c r="P7">
        <v>168</v>
      </c>
      <c r="Q7" s="2">
        <f t="shared" si="0"/>
        <v>0.17843000000000001</v>
      </c>
    </row>
    <row r="8" spans="1:17" x14ac:dyDescent="0.25">
      <c r="A8" t="s">
        <v>117</v>
      </c>
      <c r="B8" t="s">
        <v>371</v>
      </c>
      <c r="C8">
        <v>110</v>
      </c>
      <c r="D8" t="s">
        <v>87</v>
      </c>
      <c r="E8" t="s">
        <v>122</v>
      </c>
      <c r="F8" t="s">
        <v>123</v>
      </c>
      <c r="G8" t="s">
        <v>124</v>
      </c>
      <c r="H8" t="s">
        <v>96</v>
      </c>
      <c r="I8" t="s">
        <v>125</v>
      </c>
      <c r="J8" t="s">
        <v>126</v>
      </c>
      <c r="K8">
        <v>109</v>
      </c>
      <c r="L8" t="s">
        <v>86</v>
      </c>
      <c r="M8" t="s">
        <v>85</v>
      </c>
      <c r="N8" t="s">
        <v>125</v>
      </c>
      <c r="O8" s="1">
        <v>110.60833333333335</v>
      </c>
      <c r="P8">
        <v>161</v>
      </c>
      <c r="Q8" s="2">
        <f t="shared" si="0"/>
        <v>0.17807941666666671</v>
      </c>
    </row>
    <row r="9" spans="1:17" x14ac:dyDescent="0.25">
      <c r="A9" t="s">
        <v>128</v>
      </c>
      <c r="B9" t="s">
        <v>372</v>
      </c>
      <c r="C9" t="s">
        <v>373</v>
      </c>
      <c r="D9" t="s">
        <v>136</v>
      </c>
      <c r="E9" t="s">
        <v>137</v>
      </c>
      <c r="F9" t="s">
        <v>138</v>
      </c>
      <c r="G9" t="s">
        <v>139</v>
      </c>
      <c r="H9" t="s">
        <v>140</v>
      </c>
      <c r="I9" t="s">
        <v>141</v>
      </c>
      <c r="J9" t="s">
        <v>142</v>
      </c>
      <c r="K9" t="s">
        <v>101</v>
      </c>
      <c r="L9" t="s">
        <v>143</v>
      </c>
      <c r="M9" t="s">
        <v>144</v>
      </c>
      <c r="N9" t="s">
        <v>145</v>
      </c>
      <c r="O9" s="1">
        <v>115.20166666666667</v>
      </c>
      <c r="P9">
        <v>306</v>
      </c>
      <c r="Q9" s="2">
        <f t="shared" si="0"/>
        <v>0.35251710000000003</v>
      </c>
    </row>
    <row r="10" spans="1:17" x14ac:dyDescent="0.25">
      <c r="A10" t="s">
        <v>146</v>
      </c>
      <c r="B10" t="s">
        <v>374</v>
      </c>
      <c r="C10" t="s">
        <v>148</v>
      </c>
      <c r="D10" t="s">
        <v>149</v>
      </c>
      <c r="E10" t="s">
        <v>149</v>
      </c>
      <c r="F10" t="s">
        <v>147</v>
      </c>
      <c r="G10" t="s">
        <v>148</v>
      </c>
      <c r="H10" t="s">
        <v>150</v>
      </c>
      <c r="I10">
        <v>93</v>
      </c>
      <c r="J10" t="s">
        <v>151</v>
      </c>
      <c r="K10" t="s">
        <v>152</v>
      </c>
      <c r="L10" t="s">
        <v>153</v>
      </c>
      <c r="M10" t="s">
        <v>153</v>
      </c>
      <c r="N10" t="s">
        <v>154</v>
      </c>
      <c r="O10" s="1">
        <v>92.800000000000011</v>
      </c>
      <c r="P10" t="s">
        <v>428</v>
      </c>
      <c r="Q10" s="2" t="e">
        <f t="shared" si="0"/>
        <v>#VALUE!</v>
      </c>
    </row>
    <row r="11" spans="1:17" x14ac:dyDescent="0.25">
      <c r="A11" t="s">
        <v>157</v>
      </c>
      <c r="B11" t="s">
        <v>375</v>
      </c>
      <c r="C11" t="s">
        <v>158</v>
      </c>
      <c r="D11" t="s">
        <v>129</v>
      </c>
      <c r="E11" t="s">
        <v>159</v>
      </c>
      <c r="F11" t="s">
        <v>47</v>
      </c>
      <c r="G11" t="s">
        <v>160</v>
      </c>
      <c r="H11" t="s">
        <v>161</v>
      </c>
      <c r="I11" t="s">
        <v>30</v>
      </c>
      <c r="J11" t="s">
        <v>162</v>
      </c>
      <c r="K11" t="s">
        <v>163</v>
      </c>
      <c r="L11" t="s">
        <v>46</v>
      </c>
      <c r="M11" t="s">
        <v>164</v>
      </c>
      <c r="N11" t="s">
        <v>165</v>
      </c>
      <c r="O11" s="1">
        <v>101.88083333333333</v>
      </c>
      <c r="P11">
        <v>275</v>
      </c>
      <c r="Q11" s="2">
        <f t="shared" si="0"/>
        <v>0.28017229166666668</v>
      </c>
    </row>
    <row r="12" spans="1:17" x14ac:dyDescent="0.25">
      <c r="A12" t="s">
        <v>167</v>
      </c>
      <c r="B12" t="s">
        <v>376</v>
      </c>
      <c r="C12" t="s">
        <v>169</v>
      </c>
      <c r="D12" t="s">
        <v>170</v>
      </c>
      <c r="E12" t="s">
        <v>171</v>
      </c>
      <c r="F12" t="s">
        <v>172</v>
      </c>
      <c r="G12" t="s">
        <v>173</v>
      </c>
      <c r="H12" t="s">
        <v>174</v>
      </c>
      <c r="I12" t="s">
        <v>175</v>
      </c>
      <c r="J12" t="s">
        <v>176</v>
      </c>
      <c r="K12" t="s">
        <v>113</v>
      </c>
      <c r="L12" t="s">
        <v>177</v>
      </c>
      <c r="M12" t="s">
        <v>178</v>
      </c>
      <c r="N12" t="s">
        <v>121</v>
      </c>
      <c r="O12" s="1">
        <v>107.92333333333336</v>
      </c>
      <c r="P12">
        <v>222</v>
      </c>
      <c r="Q12" s="2">
        <f t="shared" si="0"/>
        <v>0.23958980000000007</v>
      </c>
    </row>
    <row r="13" spans="1:17" x14ac:dyDescent="0.25">
      <c r="A13" t="s">
        <v>183</v>
      </c>
      <c r="B13" t="s">
        <v>377</v>
      </c>
      <c r="C13" t="s">
        <v>184</v>
      </c>
      <c r="D13" t="s">
        <v>121</v>
      </c>
      <c r="E13" t="s">
        <v>185</v>
      </c>
      <c r="F13" t="s">
        <v>130</v>
      </c>
      <c r="G13" t="s">
        <v>186</v>
      </c>
      <c r="H13" t="s">
        <v>84</v>
      </c>
      <c r="I13" t="s">
        <v>187</v>
      </c>
      <c r="J13" t="s">
        <v>188</v>
      </c>
      <c r="K13" t="s">
        <v>58</v>
      </c>
      <c r="L13" t="s">
        <v>189</v>
      </c>
      <c r="M13" t="s">
        <v>190</v>
      </c>
      <c r="N13" t="s">
        <v>173</v>
      </c>
      <c r="O13" s="1">
        <v>108.84916666666668</v>
      </c>
      <c r="P13">
        <v>203</v>
      </c>
      <c r="Q13" s="2">
        <f t="shared" si="0"/>
        <v>0.2209638083333334</v>
      </c>
    </row>
    <row r="14" spans="1:17" x14ac:dyDescent="0.25">
      <c r="A14" t="s">
        <v>191</v>
      </c>
      <c r="B14" t="s">
        <v>378</v>
      </c>
      <c r="C14" t="s">
        <v>193</v>
      </c>
      <c r="D14" t="s">
        <v>115</v>
      </c>
      <c r="E14" t="s">
        <v>49</v>
      </c>
      <c r="F14" t="s">
        <v>194</v>
      </c>
      <c r="G14" t="s">
        <v>195</v>
      </c>
      <c r="H14" t="s">
        <v>109</v>
      </c>
      <c r="I14" t="s">
        <v>75</v>
      </c>
      <c r="J14" t="s">
        <v>196</v>
      </c>
      <c r="K14" t="s">
        <v>197</v>
      </c>
      <c r="L14" t="s">
        <v>61</v>
      </c>
      <c r="M14" t="s">
        <v>198</v>
      </c>
      <c r="N14" t="s">
        <v>45</v>
      </c>
      <c r="O14" s="1">
        <v>104.74249999999999</v>
      </c>
      <c r="P14">
        <v>305</v>
      </c>
      <c r="Q14" s="2">
        <f t="shared" si="0"/>
        <v>0.31946462499999995</v>
      </c>
    </row>
    <row r="15" spans="1:17" x14ac:dyDescent="0.25">
      <c r="A15" t="s">
        <v>199</v>
      </c>
      <c r="B15" t="s">
        <v>379</v>
      </c>
      <c r="C15" t="s">
        <v>107</v>
      </c>
      <c r="D15" t="s">
        <v>81</v>
      </c>
      <c r="E15">
        <v>106</v>
      </c>
      <c r="F15" t="s">
        <v>120</v>
      </c>
      <c r="G15">
        <v>108</v>
      </c>
      <c r="H15" t="s">
        <v>83</v>
      </c>
      <c r="I15" t="s">
        <v>119</v>
      </c>
      <c r="J15" t="s">
        <v>111</v>
      </c>
      <c r="K15" t="s">
        <v>115</v>
      </c>
      <c r="L15" t="s">
        <v>81</v>
      </c>
      <c r="M15" t="s">
        <v>200</v>
      </c>
      <c r="N15" t="s">
        <v>111</v>
      </c>
      <c r="O15" s="1">
        <v>106.175</v>
      </c>
      <c r="P15">
        <v>262</v>
      </c>
      <c r="Q15" s="2">
        <f t="shared" si="0"/>
        <v>0.2781785</v>
      </c>
    </row>
    <row r="16" spans="1:17" x14ac:dyDescent="0.25">
      <c r="A16" t="s">
        <v>203</v>
      </c>
      <c r="B16" t="s">
        <v>380</v>
      </c>
      <c r="C16" t="s">
        <v>204</v>
      </c>
      <c r="D16" t="s">
        <v>205</v>
      </c>
      <c r="E16" t="s">
        <v>106</v>
      </c>
      <c r="F16" t="s">
        <v>206</v>
      </c>
      <c r="G16" t="s">
        <v>207</v>
      </c>
      <c r="H16" t="s">
        <v>285</v>
      </c>
      <c r="I16" t="s">
        <v>208</v>
      </c>
      <c r="J16" t="s">
        <v>60</v>
      </c>
      <c r="K16" t="s">
        <v>209</v>
      </c>
      <c r="L16" t="s">
        <v>210</v>
      </c>
      <c r="M16" t="s">
        <v>211</v>
      </c>
      <c r="N16" t="s">
        <v>212</v>
      </c>
      <c r="O16" s="1">
        <v>103.6675</v>
      </c>
      <c r="P16">
        <v>256</v>
      </c>
      <c r="Q16" s="2">
        <f t="shared" si="0"/>
        <v>0.26538880000000004</v>
      </c>
    </row>
    <row r="17" spans="1:17" x14ac:dyDescent="0.25">
      <c r="A17" t="s">
        <v>215</v>
      </c>
      <c r="B17" t="s">
        <v>381</v>
      </c>
      <c r="C17" t="s">
        <v>216</v>
      </c>
      <c r="D17" t="s">
        <v>217</v>
      </c>
      <c r="E17" t="s">
        <v>218</v>
      </c>
      <c r="F17" t="s">
        <v>219</v>
      </c>
      <c r="G17" t="s">
        <v>220</v>
      </c>
      <c r="H17" t="s">
        <v>221</v>
      </c>
      <c r="I17" t="s">
        <v>222</v>
      </c>
      <c r="J17" t="s">
        <v>223</v>
      </c>
      <c r="K17" t="s">
        <v>134</v>
      </c>
      <c r="L17" t="s">
        <v>182</v>
      </c>
      <c r="M17" t="s">
        <v>224</v>
      </c>
      <c r="N17" t="s">
        <v>225</v>
      </c>
      <c r="O17" s="1">
        <v>114.56333333333333</v>
      </c>
      <c r="P17">
        <v>301</v>
      </c>
      <c r="Q17" s="2">
        <f t="shared" si="0"/>
        <v>0.34483563333333328</v>
      </c>
    </row>
    <row r="18" spans="1:17" x14ac:dyDescent="0.25">
      <c r="A18" t="s">
        <v>227</v>
      </c>
      <c r="B18" t="s">
        <v>382</v>
      </c>
      <c r="C18" t="s">
        <v>231</v>
      </c>
      <c r="D18" t="s">
        <v>232</v>
      </c>
      <c r="E18" t="s">
        <v>233</v>
      </c>
      <c r="F18" t="s">
        <v>100</v>
      </c>
      <c r="G18" t="s">
        <v>234</v>
      </c>
      <c r="H18" t="s">
        <v>235</v>
      </c>
      <c r="I18" t="s">
        <v>236</v>
      </c>
      <c r="J18" t="s">
        <v>237</v>
      </c>
      <c r="K18" t="s">
        <v>238</v>
      </c>
      <c r="L18" t="s">
        <v>239</v>
      </c>
      <c r="M18">
        <v>112</v>
      </c>
      <c r="N18" t="s">
        <v>240</v>
      </c>
      <c r="O18" s="1">
        <v>113.44083333333333</v>
      </c>
      <c r="P18">
        <v>329</v>
      </c>
      <c r="Q18" s="2">
        <f t="shared" si="0"/>
        <v>0.37322034166666668</v>
      </c>
    </row>
    <row r="19" spans="1:17" x14ac:dyDescent="0.25">
      <c r="A19" t="s">
        <v>241</v>
      </c>
      <c r="B19" t="s">
        <v>383</v>
      </c>
      <c r="C19" t="s">
        <v>155</v>
      </c>
      <c r="D19" t="s">
        <v>156</v>
      </c>
      <c r="E19" t="s">
        <v>242</v>
      </c>
      <c r="F19" t="s">
        <v>243</v>
      </c>
      <c r="G19" t="s">
        <v>244</v>
      </c>
      <c r="H19" t="s">
        <v>63</v>
      </c>
      <c r="I19" t="s">
        <v>245</v>
      </c>
      <c r="J19" t="s">
        <v>246</v>
      </c>
      <c r="K19" t="s">
        <v>247</v>
      </c>
      <c r="L19" t="s">
        <v>24</v>
      </c>
      <c r="M19" t="s">
        <v>248</v>
      </c>
      <c r="N19" t="s">
        <v>249</v>
      </c>
      <c r="O19" s="1">
        <v>111.17916666666666</v>
      </c>
      <c r="P19">
        <v>146</v>
      </c>
      <c r="Q19" s="2">
        <f t="shared" si="0"/>
        <v>0.1623215833333333</v>
      </c>
    </row>
    <row r="20" spans="1:17" x14ac:dyDescent="0.25">
      <c r="A20" t="s">
        <v>250</v>
      </c>
      <c r="B20" t="s">
        <v>384</v>
      </c>
      <c r="C20" t="s">
        <v>252</v>
      </c>
      <c r="D20" t="s">
        <v>253</v>
      </c>
      <c r="E20" t="s">
        <v>385</v>
      </c>
      <c r="F20" t="s">
        <v>386</v>
      </c>
      <c r="G20" t="s">
        <v>387</v>
      </c>
      <c r="H20" t="s">
        <v>388</v>
      </c>
      <c r="I20" t="s">
        <v>254</v>
      </c>
      <c r="J20" t="s">
        <v>389</v>
      </c>
      <c r="K20" t="s">
        <v>214</v>
      </c>
      <c r="L20" t="s">
        <v>255</v>
      </c>
      <c r="M20" t="s">
        <v>256</v>
      </c>
      <c r="N20" t="s">
        <v>289</v>
      </c>
      <c r="O20" s="1">
        <v>121.7277777777778</v>
      </c>
      <c r="P20">
        <v>214</v>
      </c>
      <c r="Q20" s="2">
        <f t="shared" si="0"/>
        <v>0.2604974444444445</v>
      </c>
    </row>
    <row r="21" spans="1:17" x14ac:dyDescent="0.25">
      <c r="A21" t="s">
        <v>257</v>
      </c>
      <c r="B21" t="s">
        <v>390</v>
      </c>
      <c r="C21" t="s">
        <v>259</v>
      </c>
      <c r="D21" t="s">
        <v>260</v>
      </c>
      <c r="E21" t="s">
        <v>261</v>
      </c>
      <c r="F21" t="s">
        <v>262</v>
      </c>
      <c r="G21" t="s">
        <v>135</v>
      </c>
      <c r="H21" t="s">
        <v>263</v>
      </c>
      <c r="I21" t="s">
        <v>264</v>
      </c>
      <c r="J21" t="s">
        <v>265</v>
      </c>
      <c r="K21" t="s">
        <v>135</v>
      </c>
      <c r="L21" t="s">
        <v>266</v>
      </c>
      <c r="M21" t="s">
        <v>202</v>
      </c>
      <c r="N21" t="s">
        <v>267</v>
      </c>
      <c r="O21" s="1">
        <v>112.83499999999999</v>
      </c>
      <c r="P21">
        <v>292</v>
      </c>
      <c r="Q21" s="2">
        <f t="shared" si="0"/>
        <v>0.32947819999999994</v>
      </c>
    </row>
    <row r="22" spans="1:17" x14ac:dyDescent="0.25">
      <c r="A22" t="s">
        <v>268</v>
      </c>
      <c r="B22" t="s">
        <v>391</v>
      </c>
      <c r="C22" t="s">
        <v>201</v>
      </c>
      <c r="D22" t="s">
        <v>62</v>
      </c>
      <c r="E22" t="s">
        <v>258</v>
      </c>
      <c r="F22" t="s">
        <v>264</v>
      </c>
      <c r="G22" t="s">
        <v>230</v>
      </c>
      <c r="H22" t="s">
        <v>63</v>
      </c>
      <c r="I22" t="s">
        <v>133</v>
      </c>
      <c r="J22" t="s">
        <v>270</v>
      </c>
      <c r="K22" t="s">
        <v>132</v>
      </c>
      <c r="L22" t="s">
        <v>271</v>
      </c>
      <c r="M22" t="s">
        <v>272</v>
      </c>
      <c r="N22" t="s">
        <v>273</v>
      </c>
      <c r="O22" s="1">
        <v>110.98666666666668</v>
      </c>
      <c r="P22">
        <v>181</v>
      </c>
      <c r="Q22" s="2">
        <f t="shared" si="0"/>
        <v>0.20088586666666669</v>
      </c>
    </row>
    <row r="23" spans="1:17" x14ac:dyDescent="0.25">
      <c r="A23" t="s">
        <v>274</v>
      </c>
      <c r="B23" t="s">
        <v>392</v>
      </c>
      <c r="C23" t="s">
        <v>275</v>
      </c>
      <c r="D23" t="s">
        <v>276</v>
      </c>
      <c r="E23" t="s">
        <v>277</v>
      </c>
      <c r="F23" t="s">
        <v>278</v>
      </c>
      <c r="G23" t="s">
        <v>39</v>
      </c>
      <c r="H23" t="s">
        <v>279</v>
      </c>
      <c r="I23" t="s">
        <v>280</v>
      </c>
      <c r="J23" t="s">
        <v>281</v>
      </c>
      <c r="K23" t="s">
        <v>179</v>
      </c>
      <c r="L23" t="s">
        <v>280</v>
      </c>
      <c r="M23" t="s">
        <v>282</v>
      </c>
      <c r="N23" t="s">
        <v>131</v>
      </c>
      <c r="O23" s="1">
        <v>108.30083333333333</v>
      </c>
      <c r="P23">
        <v>174</v>
      </c>
      <c r="Q23" s="2">
        <f t="shared" si="0"/>
        <v>0.18844344999999998</v>
      </c>
    </row>
    <row r="24" spans="1:17" x14ac:dyDescent="0.25">
      <c r="A24" t="s">
        <v>284</v>
      </c>
      <c r="B24" t="s">
        <v>393</v>
      </c>
      <c r="C24" t="s">
        <v>286</v>
      </c>
      <c r="D24" t="s">
        <v>287</v>
      </c>
      <c r="E24" t="s">
        <v>288</v>
      </c>
      <c r="F24" t="s">
        <v>116</v>
      </c>
      <c r="G24" t="s">
        <v>289</v>
      </c>
      <c r="H24" t="s">
        <v>116</v>
      </c>
      <c r="I24" t="s">
        <v>290</v>
      </c>
      <c r="J24" t="s">
        <v>92</v>
      </c>
      <c r="K24" t="s">
        <v>93</v>
      </c>
      <c r="L24" t="s">
        <v>93</v>
      </c>
      <c r="M24" t="s">
        <v>291</v>
      </c>
      <c r="N24" t="s">
        <v>291</v>
      </c>
      <c r="O24" s="1">
        <v>118.69999999999999</v>
      </c>
      <c r="P24">
        <v>321</v>
      </c>
      <c r="Q24" s="2">
        <f t="shared" si="0"/>
        <v>0.38102699999999995</v>
      </c>
    </row>
    <row r="25" spans="1:17" x14ac:dyDescent="0.25">
      <c r="A25" t="s">
        <v>292</v>
      </c>
      <c r="B25" t="s">
        <v>394</v>
      </c>
      <c r="C25" t="s">
        <v>294</v>
      </c>
      <c r="D25" t="s">
        <v>105</v>
      </c>
      <c r="E25" t="s">
        <v>295</v>
      </c>
      <c r="F25" t="s">
        <v>309</v>
      </c>
      <c r="G25" t="s">
        <v>296</v>
      </c>
      <c r="H25" t="s">
        <v>297</v>
      </c>
      <c r="I25" t="s">
        <v>298</v>
      </c>
      <c r="J25" t="s">
        <v>115</v>
      </c>
      <c r="K25" t="s">
        <v>48</v>
      </c>
      <c r="L25" t="s">
        <v>299</v>
      </c>
      <c r="M25" t="s">
        <v>300</v>
      </c>
      <c r="N25" t="s">
        <v>269</v>
      </c>
      <c r="O25" s="1">
        <v>104.8990909090909</v>
      </c>
      <c r="P25" t="s">
        <v>428</v>
      </c>
      <c r="Q25" s="2" t="e">
        <f t="shared" si="0"/>
        <v>#VALUE!</v>
      </c>
    </row>
    <row r="26" spans="1:17" x14ac:dyDescent="0.25">
      <c r="A26" t="s">
        <v>301</v>
      </c>
      <c r="B26" t="s">
        <v>395</v>
      </c>
      <c r="C26" t="s">
        <v>213</v>
      </c>
      <c r="D26" t="s">
        <v>233</v>
      </c>
      <c r="E26" t="s">
        <v>302</v>
      </c>
      <c r="F26" t="s">
        <v>396</v>
      </c>
      <c r="G26" t="s">
        <v>303</v>
      </c>
      <c r="H26" t="s">
        <v>226</v>
      </c>
      <c r="I26" t="s">
        <v>304</v>
      </c>
      <c r="J26" t="s">
        <v>305</v>
      </c>
      <c r="K26" t="s">
        <v>306</v>
      </c>
      <c r="L26" t="s">
        <v>307</v>
      </c>
      <c r="M26" t="s">
        <v>127</v>
      </c>
      <c r="N26" t="s">
        <v>283</v>
      </c>
      <c r="O26" s="1">
        <v>115.76166666666667</v>
      </c>
      <c r="P26">
        <v>443</v>
      </c>
      <c r="Q26" s="2">
        <f t="shared" si="0"/>
        <v>0.51282418333333335</v>
      </c>
    </row>
    <row r="27" spans="1:17" x14ac:dyDescent="0.25">
      <c r="A27" t="s">
        <v>308</v>
      </c>
      <c r="B27" t="s">
        <v>397</v>
      </c>
      <c r="C27" t="s">
        <v>166</v>
      </c>
      <c r="D27" t="s">
        <v>310</v>
      </c>
      <c r="E27" t="s">
        <v>258</v>
      </c>
      <c r="F27" t="s">
        <v>181</v>
      </c>
      <c r="G27" t="s">
        <v>311</v>
      </c>
      <c r="H27" t="s">
        <v>312</v>
      </c>
      <c r="I27" t="s">
        <v>243</v>
      </c>
      <c r="J27" t="s">
        <v>313</v>
      </c>
      <c r="K27" t="s">
        <v>229</v>
      </c>
      <c r="L27" t="s">
        <v>314</v>
      </c>
      <c r="M27" t="s">
        <v>54</v>
      </c>
      <c r="N27" t="s">
        <v>251</v>
      </c>
      <c r="O27" s="1">
        <v>111.27333333333333</v>
      </c>
      <c r="P27">
        <v>206</v>
      </c>
      <c r="Q27" s="2">
        <f t="shared" si="0"/>
        <v>0.22922306666666667</v>
      </c>
    </row>
    <row r="28" spans="1:17" x14ac:dyDescent="0.25">
      <c r="A28" t="s">
        <v>315</v>
      </c>
      <c r="B28" t="s">
        <v>398</v>
      </c>
      <c r="C28" t="s">
        <v>317</v>
      </c>
      <c r="D28" t="s">
        <v>144</v>
      </c>
      <c r="E28" t="s">
        <v>318</v>
      </c>
      <c r="F28" t="s">
        <v>319</v>
      </c>
      <c r="G28" t="s">
        <v>320</v>
      </c>
      <c r="H28" t="s">
        <v>321</v>
      </c>
      <c r="I28" t="s">
        <v>97</v>
      </c>
      <c r="J28" t="s">
        <v>63</v>
      </c>
      <c r="K28" t="s">
        <v>248</v>
      </c>
      <c r="L28" t="s">
        <v>322</v>
      </c>
      <c r="M28" t="s">
        <v>133</v>
      </c>
      <c r="N28" t="s">
        <v>25</v>
      </c>
      <c r="O28" s="1">
        <v>113.14333333333336</v>
      </c>
      <c r="P28">
        <v>253</v>
      </c>
      <c r="Q28" s="2">
        <f t="shared" si="0"/>
        <v>0.28625263333333339</v>
      </c>
    </row>
    <row r="29" spans="1:17" x14ac:dyDescent="0.25">
      <c r="A29" t="s">
        <v>323</v>
      </c>
      <c r="B29" t="s">
        <v>399</v>
      </c>
      <c r="C29" t="s">
        <v>324</v>
      </c>
      <c r="D29" t="s">
        <v>31</v>
      </c>
      <c r="E29" t="s">
        <v>192</v>
      </c>
      <c r="F29" t="s">
        <v>324</v>
      </c>
      <c r="G29" t="s">
        <v>168</v>
      </c>
      <c r="H29" t="s">
        <v>228</v>
      </c>
      <c r="I29" t="s">
        <v>160</v>
      </c>
      <c r="J29" t="s">
        <v>32</v>
      </c>
      <c r="K29" t="s">
        <v>33</v>
      </c>
      <c r="L29" t="s">
        <v>325</v>
      </c>
      <c r="M29" t="s">
        <v>212</v>
      </c>
      <c r="N29" t="s">
        <v>293</v>
      </c>
      <c r="O29" s="1">
        <v>102.38500000000001</v>
      </c>
      <c r="P29" t="s">
        <v>428</v>
      </c>
      <c r="Q29" s="2" t="e">
        <f t="shared" si="0"/>
        <v>#VALUE!</v>
      </c>
    </row>
    <row r="30" spans="1:17" x14ac:dyDescent="0.25">
      <c r="A30" t="s">
        <v>326</v>
      </c>
      <c r="B30" t="s">
        <v>400</v>
      </c>
      <c r="C30" t="s">
        <v>327</v>
      </c>
      <c r="D30" t="s">
        <v>316</v>
      </c>
      <c r="E30" t="s">
        <v>26</v>
      </c>
      <c r="F30" t="s">
        <v>328</v>
      </c>
      <c r="G30" t="s">
        <v>329</v>
      </c>
      <c r="H30" t="s">
        <v>330</v>
      </c>
      <c r="I30" t="s">
        <v>182</v>
      </c>
      <c r="J30" t="s">
        <v>331</v>
      </c>
      <c r="K30" t="s">
        <v>314</v>
      </c>
      <c r="L30" t="s">
        <v>332</v>
      </c>
      <c r="M30" t="s">
        <v>180</v>
      </c>
      <c r="N30" t="s">
        <v>310</v>
      </c>
      <c r="O30" s="1">
        <v>111.55916666666667</v>
      </c>
      <c r="P30" t="s">
        <v>428</v>
      </c>
      <c r="Q30" s="2" t="e">
        <f t="shared" si="0"/>
        <v>#VALUE!</v>
      </c>
    </row>
    <row r="31" spans="1:17" x14ac:dyDescent="0.25">
      <c r="A31" t="s">
        <v>334</v>
      </c>
      <c r="B31" t="s">
        <v>401</v>
      </c>
      <c r="C31" t="s">
        <v>335</v>
      </c>
      <c r="D31" t="s">
        <v>336</v>
      </c>
      <c r="E31" t="s">
        <v>170</v>
      </c>
      <c r="F31" t="s">
        <v>337</v>
      </c>
      <c r="G31" t="s">
        <v>338</v>
      </c>
      <c r="H31" t="s">
        <v>339</v>
      </c>
      <c r="I31" t="s">
        <v>99</v>
      </c>
      <c r="J31" t="s">
        <v>340</v>
      </c>
      <c r="K31" t="s">
        <v>341</v>
      </c>
      <c r="L31" t="s">
        <v>333</v>
      </c>
      <c r="M31" t="s">
        <v>342</v>
      </c>
      <c r="N31" t="s">
        <v>343</v>
      </c>
      <c r="O31" s="1">
        <v>110.59333333333335</v>
      </c>
      <c r="P31" t="s">
        <v>428</v>
      </c>
      <c r="Q31" s="2" t="e">
        <f t="shared" si="0"/>
        <v>#VALUE!</v>
      </c>
    </row>
    <row r="32" spans="1:17" x14ac:dyDescent="0.25">
      <c r="A32" t="s">
        <v>344</v>
      </c>
      <c r="B32" t="s">
        <v>402</v>
      </c>
      <c r="O32" t="s">
        <v>428</v>
      </c>
      <c r="P32" t="s">
        <v>428</v>
      </c>
      <c r="Q32" s="2" t="e">
        <f t="shared" si="0"/>
        <v>#VALUE!</v>
      </c>
    </row>
    <row r="33" spans="1:17" x14ac:dyDescent="0.25">
      <c r="A33" t="s">
        <v>345</v>
      </c>
      <c r="B33" t="s">
        <v>403</v>
      </c>
      <c r="C33" t="s">
        <v>108</v>
      </c>
      <c r="D33" t="s">
        <v>86</v>
      </c>
      <c r="E33" t="s">
        <v>346</v>
      </c>
      <c r="F33" t="s">
        <v>347</v>
      </c>
      <c r="G33" t="s">
        <v>86</v>
      </c>
      <c r="H33" t="s">
        <v>201</v>
      </c>
      <c r="I33" t="s">
        <v>124</v>
      </c>
      <c r="J33" t="s">
        <v>87</v>
      </c>
      <c r="K33" t="s">
        <v>348</v>
      </c>
      <c r="L33" t="s">
        <v>85</v>
      </c>
      <c r="M33" t="s">
        <v>155</v>
      </c>
      <c r="N33" t="s">
        <v>78</v>
      </c>
      <c r="O33" s="1">
        <v>109.65833333333335</v>
      </c>
      <c r="P33" t="s">
        <v>428</v>
      </c>
      <c r="Q33" s="2" t="e">
        <f t="shared" si="0"/>
        <v>#VALUE!</v>
      </c>
    </row>
    <row r="34" spans="1:17" x14ac:dyDescent="0.25">
      <c r="A34" t="s">
        <v>349</v>
      </c>
      <c r="B34" t="s">
        <v>404</v>
      </c>
      <c r="C34" t="s">
        <v>104</v>
      </c>
      <c r="D34" t="s">
        <v>73</v>
      </c>
      <c r="E34" t="s">
        <v>106</v>
      </c>
      <c r="F34" t="s">
        <v>73</v>
      </c>
      <c r="G34" t="s">
        <v>75</v>
      </c>
      <c r="H34" t="s">
        <v>104</v>
      </c>
      <c r="I34" t="s">
        <v>74</v>
      </c>
      <c r="J34" t="s">
        <v>104</v>
      </c>
      <c r="K34" t="s">
        <v>118</v>
      </c>
      <c r="L34" t="s">
        <v>103</v>
      </c>
      <c r="M34" t="s">
        <v>103</v>
      </c>
      <c r="N34" t="s">
        <v>28</v>
      </c>
      <c r="O34" s="1">
        <v>103.53636363636365</v>
      </c>
      <c r="P34" t="s">
        <v>428</v>
      </c>
      <c r="Q34" s="2" t="e">
        <f t="shared" si="0"/>
        <v>#VALUE!</v>
      </c>
    </row>
    <row r="35" spans="1:17" x14ac:dyDescent="0.25">
      <c r="A35" t="s">
        <v>350</v>
      </c>
      <c r="B35" t="s">
        <v>405</v>
      </c>
      <c r="O35" t="s">
        <v>428</v>
      </c>
      <c r="P35" t="s">
        <v>428</v>
      </c>
      <c r="Q35" s="2" t="e">
        <f t="shared" si="0"/>
        <v>#VALUE!</v>
      </c>
    </row>
    <row r="36" spans="1:17" x14ac:dyDescent="0.25">
      <c r="A36" t="s">
        <v>351</v>
      </c>
      <c r="B36" t="s">
        <v>406</v>
      </c>
      <c r="O36" t="s">
        <v>428</v>
      </c>
      <c r="P36">
        <v>433</v>
      </c>
      <c r="Q36" s="2" t="e">
        <f t="shared" si="0"/>
        <v>#VALUE!</v>
      </c>
    </row>
    <row r="37" spans="1:17" x14ac:dyDescent="0.25">
      <c r="A37" t="s">
        <v>352</v>
      </c>
      <c r="B37" t="s">
        <v>407</v>
      </c>
      <c r="O37" t="s">
        <v>428</v>
      </c>
      <c r="P37" t="s">
        <v>428</v>
      </c>
      <c r="Q37" s="2" t="e">
        <f t="shared" si="0"/>
        <v>#VALUE!</v>
      </c>
    </row>
    <row r="38" spans="1:17" x14ac:dyDescent="0.25">
      <c r="A38" t="s">
        <v>353</v>
      </c>
      <c r="B38" t="s">
        <v>408</v>
      </c>
      <c r="O38" t="s">
        <v>428</v>
      </c>
      <c r="P38" t="s">
        <v>428</v>
      </c>
      <c r="Q38" s="2" t="e">
        <f t="shared" si="0"/>
        <v>#VALUE!</v>
      </c>
    </row>
    <row r="39" spans="1:17" x14ac:dyDescent="0.25">
      <c r="A39" t="s">
        <v>354</v>
      </c>
      <c r="B39" t="s">
        <v>409</v>
      </c>
      <c r="O39" t="s">
        <v>428</v>
      </c>
      <c r="P39" t="s">
        <v>428</v>
      </c>
      <c r="Q39" s="2" t="e">
        <f t="shared" si="0"/>
        <v>#VALUE!</v>
      </c>
    </row>
    <row r="40" spans="1:17" x14ac:dyDescent="0.25">
      <c r="A40" t="s">
        <v>355</v>
      </c>
      <c r="B40" t="s">
        <v>410</v>
      </c>
      <c r="O40" t="s">
        <v>428</v>
      </c>
      <c r="P40">
        <v>402</v>
      </c>
      <c r="Q40" s="2" t="e">
        <f t="shared" si="0"/>
        <v>#VALUE!</v>
      </c>
    </row>
    <row r="41" spans="1:17" x14ac:dyDescent="0.25">
      <c r="A41" t="s">
        <v>356</v>
      </c>
      <c r="B41" t="s">
        <v>411</v>
      </c>
      <c r="C41" t="s">
        <v>412</v>
      </c>
      <c r="D41" t="s">
        <v>413</v>
      </c>
      <c r="E41" t="s">
        <v>414</v>
      </c>
      <c r="F41" t="s">
        <v>415</v>
      </c>
      <c r="G41" t="s">
        <v>416</v>
      </c>
      <c r="H41" t="s">
        <v>417</v>
      </c>
      <c r="I41" t="s">
        <v>418</v>
      </c>
      <c r="J41" t="s">
        <v>419</v>
      </c>
      <c r="K41" t="s">
        <v>420</v>
      </c>
      <c r="L41" t="s">
        <v>421</v>
      </c>
      <c r="M41" t="s">
        <v>422</v>
      </c>
      <c r="N41" t="s">
        <v>423</v>
      </c>
      <c r="O41" s="1">
        <v>190.61750000000004</v>
      </c>
      <c r="P41" t="s">
        <v>428</v>
      </c>
      <c r="Q41" s="2" t="e">
        <f t="shared" si="0"/>
        <v>#VALUE!</v>
      </c>
    </row>
    <row r="42" spans="1:17" x14ac:dyDescent="0.25">
      <c r="A42" t="s">
        <v>357</v>
      </c>
      <c r="B42" t="s">
        <v>424</v>
      </c>
      <c r="O42" t="s">
        <v>428</v>
      </c>
      <c r="P42" t="s">
        <v>428</v>
      </c>
      <c r="Q42" s="2" t="e">
        <f t="shared" si="0"/>
        <v>#VALUE!</v>
      </c>
    </row>
    <row r="43" spans="1:17" x14ac:dyDescent="0.25">
      <c r="A43" t="s">
        <v>358</v>
      </c>
      <c r="B43" t="s">
        <v>425</v>
      </c>
      <c r="O43" t="s">
        <v>428</v>
      </c>
      <c r="P43" t="s">
        <v>428</v>
      </c>
      <c r="Q43" s="2" t="e">
        <f t="shared" si="0"/>
        <v>#VALUE!</v>
      </c>
    </row>
    <row r="44" spans="1:17" x14ac:dyDescent="0.25">
      <c r="A44" t="s">
        <v>359</v>
      </c>
      <c r="B44" t="s">
        <v>426</v>
      </c>
      <c r="O44" t="s">
        <v>428</v>
      </c>
      <c r="P44" t="s">
        <v>428</v>
      </c>
      <c r="Q44" s="2" t="e">
        <f t="shared" si="0"/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nFPI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Martínez Görbig, Gerard (UT-ITC)</cp:lastModifiedBy>
  <cp:revision>0</cp:revision>
  <dcterms:modified xsi:type="dcterms:W3CDTF">2024-07-02T14:51:25Z</dcterms:modified>
</cp:coreProperties>
</file>